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atura UAIP\Desktop\REQUERIMIENTO DE INFORMACION UAIP\"/>
    </mc:Choice>
  </mc:AlternateContent>
  <xr:revisionPtr revIDLastSave="0" documentId="13_ncr:1_{7D68D723-0FCC-4C7D-8610-C3724065F596}" xr6:coauthVersionLast="46" xr6:coauthVersionMax="46" xr10:uidLastSave="{00000000-0000-0000-0000-000000000000}"/>
  <bookViews>
    <workbookView xWindow="-120" yWindow="-120" windowWidth="20730" windowHeight="11160" firstSheet="16" activeTab="17" xr2:uid="{00000000-000D-0000-FFFF-FFFF00000000}"/>
  </bookViews>
  <sheets>
    <sheet name="ENERO 2011" sheetId="3" r:id="rId1"/>
    <sheet name="COMURES ENERO 2011" sheetId="2" r:id="rId2"/>
    <sheet name="FEBRERO 2011" sheetId="5" r:id="rId3"/>
    <sheet name="COMURES FEBRERO 2011" sheetId="4" r:id="rId4"/>
    <sheet name="MARZO 2011" sheetId="6" r:id="rId5"/>
    <sheet name="COMURES MARZO 2011" sheetId="7" r:id="rId6"/>
    <sheet name="ABRIL 2011" sheetId="8" r:id="rId7"/>
    <sheet name="COMURES ABRIL 2011" sheetId="9" r:id="rId8"/>
    <sheet name="MAYO 2011" sheetId="11" r:id="rId9"/>
    <sheet name="COMURES MAYO 2010 " sheetId="10" r:id="rId10"/>
    <sheet name="JUNIO 2011" sheetId="13" r:id="rId11"/>
    <sheet name="COMURES JUNIO 2011" sheetId="12" r:id="rId12"/>
    <sheet name="JULIO 2011" sheetId="15" r:id="rId13"/>
    <sheet name="JULIO 2011 COMURES" sheetId="16" r:id="rId14"/>
    <sheet name="AGOSTO 2011" sheetId="17" r:id="rId15"/>
    <sheet name="COMURES AGOSTO 2011" sheetId="18" r:id="rId16"/>
    <sheet name="SEPTIEMBRE 2011" sheetId="19" r:id="rId17"/>
    <sheet name="COMURES SEPTIEMBRE 2011" sheetId="20" r:id="rId18"/>
    <sheet name="OCTUBRE 2011" sheetId="21" r:id="rId19"/>
    <sheet name="COMURES OCTUBRE 2011" sheetId="22" r:id="rId20"/>
    <sheet name="NOVIEMBRE 2011" sheetId="23" r:id="rId21"/>
    <sheet name="COMURES NOVIEMBRE 2011" sheetId="24" r:id="rId22"/>
    <sheet name="DICIEMBRE 2011" sheetId="25" r:id="rId23"/>
    <sheet name="COMURES DICIEMBRE 2011" sheetId="26" r:id="rId24"/>
  </sheets>
  <externalReferences>
    <externalReference r:id="rId25"/>
    <externalReference r:id="rId26"/>
  </externalReferences>
  <definedNames>
    <definedName name="_xlnm._FilterDatabase" localSheetId="14" hidden="1">'AGOSTO 2011'!$A$1:$I$139</definedName>
    <definedName name="_xlnm._FilterDatabase" localSheetId="1" hidden="1">'COMURES ENERO 2011'!$A$1:$H$198</definedName>
    <definedName name="_xlnm._FilterDatabase" localSheetId="3" hidden="1">'COMURES FEBRERO 2011'!$A$5:$L$236</definedName>
    <definedName name="_xlnm._FilterDatabase" localSheetId="18" hidden="1">'OCTUBRE 2011'!$A$1:$I$138</definedName>
    <definedName name="A_IMPRESIÓN_IM" localSheetId="7">[1]FPROPIOS!#REF!</definedName>
    <definedName name="A_IMPRESIÓN_IM" localSheetId="15">[2]FPROPIOS!#REF!</definedName>
    <definedName name="A_IMPRESIÓN_IM" localSheetId="3">[2]FPROPIOS!#REF!</definedName>
    <definedName name="A_IMPRESIÓN_IM" localSheetId="5">[2]FPROPIOS!#REF!</definedName>
    <definedName name="A_IMPRESIÓN_IM" localSheetId="9">[2]FPROPIOS!#REF!</definedName>
    <definedName name="A_IMPRESIÓN_IM" localSheetId="19">[2]FPROPIOS!#REF!</definedName>
    <definedName name="A_IMPRESIÓN_IM" localSheetId="17">[2]FPROPIOS!#REF!</definedName>
    <definedName name="A_IMPRESIÓN_IM" localSheetId="13">[2]FPROPIOS!#REF!</definedName>
    <definedName name="A_IMPRESIÓN_IM">[1]FPROPIOS!#REF!</definedName>
    <definedName name="_xlnm.Print_Area" localSheetId="7">'COMURES ABRIL 2011'!#REF!</definedName>
    <definedName name="_xlnm.Print_Area" localSheetId="23">'COMURES DICIEMBRE 2011'!$A$1:$K$263</definedName>
    <definedName name="_xlnm.Print_Area" localSheetId="1">'COMURES ENERO 2011'!$A$1:$H$200</definedName>
    <definedName name="_xlnm.Print_Area" localSheetId="3">'COMURES FEBRERO 2011'!$A$8:$L$21,'COMURES FEBRERO 2011'!$A$22:$L$29,'COMURES FEBRERO 2011'!$A$30:$L$44,'COMURES FEBRERO 2011'!$A$45:$L$66,'COMURES FEBRERO 2011'!$A$67:$L$88,'COMURES FEBRERO 2011'!$A$89:$L$104,'COMURES FEBRERO 2011'!$A$105:$L$121,'COMURES FEBRERO 2011'!$A$122:$L$140,'COMURES FEBRERO 2011'!#REF!,'COMURES FEBRERO 2011'!$A$141:$L$170,'COMURES FEBRERO 2011'!$A$171:$L$186,'COMURES FEBRERO 2011'!$A$187:$L$197,'COMURES FEBRERO 2011'!$A$198:$L$216,'COMURES FEBRERO 2011'!$A$217:$L$228,'COMURES FEBRERO 2011'!$A$229:$L$260</definedName>
    <definedName name="_xlnm.Print_Area" localSheetId="5">'COMURES MARZO 2011'!$A$8:$O$27,'COMURES MARZO 2011'!$A$29:$O$42,'COMURES MARZO 2011'!$A$44:$O$64,'COMURES MARZO 2011'!$A$66:$O$88,'COMURES MARZO 2011'!$A$90:$O$113,'COMURES MARZO 2011'!$A$115:$O$131,'COMURES MARZO 2011'!$A$133:$O$151,'COMURES MARZO 2011'!$A$153:$O$175,'COMURES MARZO 2011'!$176:$176,'COMURES MARZO 2011'!$A$177:$O$210,'COMURES MARZO 2011'!$A$212:$O$228,'COMURES MARZO 2011'!$A$230:$O$242,'COMURES MARZO 2011'!$A$244:$O$270,'COMURES MARZO 2011'!$A$272:$O$285,'COMURES MARZO 2011'!$A$287:$O$316</definedName>
    <definedName name="_xlnm.Print_Area" localSheetId="9">'COMURES MAYO 2010 '!$A$8:$H$24,'COMURES MAYO 2010 '!$A$26:$H$33,'COMURES MAYO 2010 '!$A$35:$H$51,'COMURES MAYO 2010 '!$A$53:$H$73,'COMURES MAYO 2010 '!$A$75:$H$93,'COMURES MAYO 2010 '!$A$95:$H$109,'COMURES MAYO 2010 '!$A$111:$H$127,'COMURES MAYO 2010 '!$A$129:$H$148,'COMURES MAYO 2010 '!$A$150:$H$179,'COMURES MAYO 2010 '!$A$181:$H$195,'COMURES MAYO 2010 '!$A$196:$H$206,'COMURES MAYO 2010 '!$A$208:$H$232,'COMURES MAYO 2010 '!$A$234:$H$245,'COMURES MAYO 2010 '!$A$247:$H$266</definedName>
    <definedName name="_xlnm.Print_Area" localSheetId="19">'COMURES OCTUBRE 2011'!$A$2:$K$20,'COMURES OCTUBRE 2011'!$A$21:$K$33,'COMURES OCTUBRE 2011'!$A$34:$K$53,'COMURES OCTUBRE 2011'!$A$54:$K$75,'COMURES OCTUBRE 2011'!$A$76:$K$98,'COMURES OCTUBRE 2011'!$A$99:$K$114,'COMURES OCTUBRE 2011'!$A$115:$K$132,'COMURES OCTUBRE 2011'!$A$133:$K$154,'COMURES OCTUBRE 2011'!$A$155:$K$187,'COMURES OCTUBRE 2011'!$A$188:$K$203,'COMURES OCTUBRE 2011'!$A$204:$K$215,'COMURES OCTUBRE 2011'!$A$216:$K$241,'COMURES OCTUBRE 2011'!$A$242:$K$254,'COMURES OCTUBRE 2011'!$A$255:$K$265</definedName>
    <definedName name="_xlnm.Print_Area" localSheetId="17">'COMURES SEPTIEMBRE 2011'!$A$1:$K$20,'COMURES SEPTIEMBRE 2011'!$A$21:$K$33,'COMURES SEPTIEMBRE 2011'!$A$34:$K$53,'COMURES SEPTIEMBRE 2011'!$A$54:$K$75,'COMURES SEPTIEMBRE 2011'!$A$76:$K$98,'COMURES SEPTIEMBRE 2011'!$A$99:$K$114,'COMURES SEPTIEMBRE 2011'!$A$115:$K$132,'COMURES SEPTIEMBRE 2011'!$A$133:$K$154,'COMURES SEPTIEMBRE 2011'!$A$155:$K$187,'COMURES SEPTIEMBRE 2011'!$A$188:$K$203,'COMURES SEPTIEMBRE 2011'!$A$204:$K$215,'COMURES SEPTIEMBRE 2011'!$A$216:$K$241,'COMURES SEPTIEMBRE 2011'!$A$242:$K$254,'COMURES SEPTIEMBRE 2011'!$A$255:$K$263</definedName>
    <definedName name="_xlnm.Print_Area" localSheetId="13">'JULIO 2011 COMURES'!$A$2:$K$21,'JULIO 2011 COMURES'!$A$22:$K$34,'JULIO 2011 COMURES'!$A$35:$K$54,'JULIO 2011 COMURES'!$A$55:$K$76,'JULIO 2011 COMURES'!$A$77:$K$99,'JULIO 2011 COMURES'!$A$100:$K$115,'JULIO 2011 COMURES'!$A$116:$K$133,'JULIO 2011 COMURES'!$A$134:$K$155,'JULIO 2011 COMURES'!$A$156:$K$188,'JULIO 2011 COMURES'!$A$189:$K$204,'JULIO 2011 COMURES'!$A$205:$K$216,'JULIO 2011 COMURES'!$A$217:$K$242,'JULIO 2011 COMURES'!$A$243:$K$255,'JULIO 2011 COMURES'!$A$256:$K$265</definedName>
    <definedName name="DOLLARS" localSheetId="3">'COMURES FEBRERO 2011'!$E$24</definedName>
    <definedName name="DOLLARS" localSheetId="5">'COMURES MARZO 2011'!$E$33</definedName>
    <definedName name="DOLLARS" localSheetId="9">'COMURES MAYO 2010 '!$E$28</definedName>
    <definedName name="DOLLARS" localSheetId="19">'COMURES OCTUBRE 2011'!$E$25</definedName>
    <definedName name="DOLLARS" localSheetId="13">'JULIO 2011 COMURES'!$E$25</definedName>
    <definedName name="ME" localSheetId="15">#REF!</definedName>
    <definedName name="ME" localSheetId="5">#REF!</definedName>
    <definedName name="ME" localSheetId="9">#REF!</definedName>
    <definedName name="ME" localSheetId="19">#REF!</definedName>
    <definedName name="ME" localSheetId="17">#REF!</definedName>
    <definedName name="ME" localSheetId="13">#REF!</definedName>
    <definedName name="ME">#REF!</definedName>
    <definedName name="_xlnm.Print_Titles" localSheetId="3">'COMURES FEBRERO 2011'!$1:$7</definedName>
    <definedName name="_xlnm.Print_Titles" localSheetId="5">'COMURES MARZO 2011'!$1:$7</definedName>
    <definedName name="_xlnm.Print_Titles" localSheetId="9">'COMURES MAYO 2010 '!$1:$7</definedName>
    <definedName name="_xlnm.Print_Titles" localSheetId="19">'COMURES OCTUBRE 2011'!$1:$1</definedName>
    <definedName name="_xlnm.Print_Titles" localSheetId="13">'JULIO 2011 COMURES'!$2:$2</definedName>
  </definedNames>
  <calcPr calcId="181029"/>
</workbook>
</file>

<file path=xl/calcChain.xml><?xml version="1.0" encoding="utf-8"?>
<calcChain xmlns="http://schemas.openxmlformats.org/spreadsheetml/2006/main">
  <c r="K263" i="26" l="1"/>
  <c r="K262" i="26"/>
  <c r="K261" i="26"/>
  <c r="K260" i="26"/>
  <c r="K259" i="26"/>
  <c r="K258" i="26"/>
  <c r="K257" i="26"/>
  <c r="K256" i="26"/>
  <c r="K255" i="26"/>
  <c r="K254" i="26"/>
  <c r="K253" i="26"/>
  <c r="K252" i="26"/>
  <c r="K251" i="26"/>
  <c r="K250" i="26"/>
  <c r="K249" i="26"/>
  <c r="K248" i="26"/>
  <c r="K247" i="26"/>
  <c r="K246" i="26"/>
  <c r="K245" i="26"/>
  <c r="K244" i="26"/>
  <c r="K243" i="26"/>
  <c r="K242" i="26"/>
  <c r="K241" i="26"/>
  <c r="K240" i="26"/>
  <c r="K239" i="26"/>
  <c r="K238" i="26"/>
  <c r="K237" i="26"/>
  <c r="K236" i="26"/>
  <c r="K235" i="26"/>
  <c r="K234" i="26"/>
  <c r="K233" i="26"/>
  <c r="K232" i="26"/>
  <c r="K231" i="26"/>
  <c r="K230" i="26"/>
  <c r="K229" i="26"/>
  <c r="K228" i="26"/>
  <c r="K227" i="26"/>
  <c r="K226" i="26"/>
  <c r="K225" i="26"/>
  <c r="K224" i="26"/>
  <c r="K223" i="26"/>
  <c r="K222" i="26"/>
  <c r="K221" i="26"/>
  <c r="K220" i="26"/>
  <c r="K219" i="26"/>
  <c r="K218" i="26"/>
  <c r="K217" i="26"/>
  <c r="K216" i="26"/>
  <c r="K215" i="26"/>
  <c r="K214" i="26"/>
  <c r="K213" i="26"/>
  <c r="K212" i="26"/>
  <c r="K211" i="26"/>
  <c r="K210" i="26"/>
  <c r="K209" i="26"/>
  <c r="K208" i="26"/>
  <c r="K207" i="26"/>
  <c r="K206" i="26"/>
  <c r="K205" i="26"/>
  <c r="K204" i="26"/>
  <c r="K203" i="26"/>
  <c r="K202" i="26"/>
  <c r="K201" i="26"/>
  <c r="K200" i="26"/>
  <c r="K199" i="26"/>
  <c r="K198" i="26"/>
  <c r="K197" i="26"/>
  <c r="K196" i="26"/>
  <c r="K195" i="26"/>
  <c r="K194" i="26"/>
  <c r="K193" i="26"/>
  <c r="K192" i="26"/>
  <c r="K191" i="26"/>
  <c r="K190" i="26"/>
  <c r="K189" i="26"/>
  <c r="K188" i="26"/>
  <c r="K187" i="26"/>
  <c r="K186" i="26"/>
  <c r="K185" i="26"/>
  <c r="K184" i="26"/>
  <c r="K183" i="26"/>
  <c r="K182" i="26"/>
  <c r="K181" i="26"/>
  <c r="K180" i="26"/>
  <c r="K179" i="26"/>
  <c r="K178" i="26"/>
  <c r="K177" i="26"/>
  <c r="K176" i="26"/>
  <c r="K175" i="26"/>
  <c r="K174" i="26"/>
  <c r="K173" i="26"/>
  <c r="K172" i="26"/>
  <c r="K171" i="26"/>
  <c r="K170" i="26"/>
  <c r="K169" i="26"/>
  <c r="K168" i="26"/>
  <c r="K167" i="26"/>
  <c r="K166" i="26"/>
  <c r="K165" i="26"/>
  <c r="K164" i="26"/>
  <c r="K163" i="26"/>
  <c r="K162" i="26"/>
  <c r="K161" i="26"/>
  <c r="K160" i="26"/>
  <c r="K159" i="26"/>
  <c r="K158" i="26"/>
  <c r="K157" i="26"/>
  <c r="K156" i="26"/>
  <c r="K155" i="26"/>
  <c r="K154" i="26"/>
  <c r="K153" i="26"/>
  <c r="K152" i="26"/>
  <c r="K151" i="26"/>
  <c r="K150" i="26"/>
  <c r="K149" i="26"/>
  <c r="K148" i="26"/>
  <c r="K147" i="26"/>
  <c r="K146" i="26"/>
  <c r="K145" i="26"/>
  <c r="K144" i="26"/>
  <c r="K143" i="26"/>
  <c r="K142" i="26"/>
  <c r="K141" i="26"/>
  <c r="K140" i="26"/>
  <c r="K139" i="26"/>
  <c r="K138" i="26"/>
  <c r="K137" i="26"/>
  <c r="K136" i="26"/>
  <c r="K135" i="26"/>
  <c r="K134" i="26"/>
  <c r="K133" i="26"/>
  <c r="K132" i="26"/>
  <c r="K131" i="26"/>
  <c r="K130" i="26"/>
  <c r="K129" i="26"/>
  <c r="K128" i="26"/>
  <c r="K127" i="26"/>
  <c r="K126" i="26"/>
  <c r="K125" i="26"/>
  <c r="K124" i="26"/>
  <c r="K123" i="26"/>
  <c r="K122" i="26"/>
  <c r="K121" i="26"/>
  <c r="K120" i="26"/>
  <c r="K119" i="26"/>
  <c r="K118" i="26"/>
  <c r="K117" i="26"/>
  <c r="K116" i="26"/>
  <c r="K115" i="26"/>
  <c r="K114" i="26"/>
  <c r="K113" i="26"/>
  <c r="K112" i="26"/>
  <c r="K111" i="26"/>
  <c r="K110" i="26"/>
  <c r="K109" i="26"/>
  <c r="K108" i="26"/>
  <c r="K107" i="26"/>
  <c r="K106" i="26"/>
  <c r="K105" i="26"/>
  <c r="K104" i="26"/>
  <c r="K103" i="26"/>
  <c r="K102" i="26"/>
  <c r="K101" i="26"/>
  <c r="K100" i="26"/>
  <c r="K99" i="26"/>
  <c r="K98" i="26"/>
  <c r="K97" i="26"/>
  <c r="K96" i="26"/>
  <c r="K95" i="26"/>
  <c r="K94" i="26"/>
  <c r="K93" i="26"/>
  <c r="K92" i="26"/>
  <c r="K91" i="26"/>
  <c r="K90" i="26"/>
  <c r="K89" i="26"/>
  <c r="K88" i="26"/>
  <c r="K87" i="26"/>
  <c r="K86" i="26"/>
  <c r="K85" i="26"/>
  <c r="K84" i="26"/>
  <c r="K83" i="26"/>
  <c r="K82" i="26"/>
  <c r="K81" i="26"/>
  <c r="K80" i="26"/>
  <c r="K79" i="26"/>
  <c r="K78" i="26"/>
  <c r="K77" i="26"/>
  <c r="K76" i="26"/>
  <c r="K75" i="26"/>
  <c r="K74" i="26"/>
  <c r="K73" i="26"/>
  <c r="K72" i="26"/>
  <c r="K71" i="26"/>
  <c r="K70" i="26"/>
  <c r="K69" i="26"/>
  <c r="K68" i="26"/>
  <c r="K67" i="26"/>
  <c r="K66" i="26"/>
  <c r="K65" i="26"/>
  <c r="K64" i="26"/>
  <c r="K63" i="26"/>
  <c r="K62" i="26"/>
  <c r="K61" i="26"/>
  <c r="K60" i="26"/>
  <c r="K59" i="26"/>
  <c r="K58" i="26"/>
  <c r="K57" i="26"/>
  <c r="K56" i="26"/>
  <c r="K55" i="26"/>
  <c r="K54" i="26"/>
  <c r="K53" i="26"/>
  <c r="K52" i="26"/>
  <c r="K51" i="26"/>
  <c r="K50" i="26"/>
  <c r="K49" i="26"/>
  <c r="K48" i="26"/>
  <c r="K47" i="26"/>
  <c r="K46" i="26"/>
  <c r="K45" i="26"/>
  <c r="K44" i="26"/>
  <c r="K43" i="26"/>
  <c r="K42" i="26"/>
  <c r="K41" i="26"/>
  <c r="K40" i="26"/>
  <c r="K39" i="26"/>
  <c r="K38" i="26"/>
  <c r="K37" i="26"/>
  <c r="K36" i="26"/>
  <c r="K35" i="26"/>
  <c r="K34" i="26"/>
  <c r="K33" i="26"/>
  <c r="K32" i="26"/>
  <c r="K31" i="26"/>
  <c r="K30" i="26"/>
  <c r="K29" i="26"/>
  <c r="K28" i="26"/>
  <c r="K27" i="26"/>
  <c r="K26" i="26"/>
  <c r="K25" i="26"/>
  <c r="K24" i="26"/>
  <c r="K23" i="26"/>
  <c r="K22" i="26"/>
  <c r="K21" i="26"/>
  <c r="K20" i="26"/>
  <c r="K19" i="26"/>
  <c r="K18" i="26"/>
  <c r="K17" i="26"/>
  <c r="K16" i="26"/>
  <c r="K15" i="26"/>
  <c r="K14" i="26"/>
  <c r="K13" i="26"/>
  <c r="K12" i="26"/>
  <c r="K11" i="26"/>
  <c r="K10" i="26"/>
  <c r="K9" i="26"/>
  <c r="K8" i="26"/>
  <c r="K7" i="26"/>
  <c r="K6" i="26"/>
  <c r="K5" i="26"/>
  <c r="K4" i="26"/>
  <c r="K3" i="26"/>
  <c r="K2" i="26"/>
  <c r="D264" i="24"/>
  <c r="K263" i="22" l="1"/>
  <c r="K262" i="22"/>
  <c r="K261" i="22"/>
  <c r="K260" i="22"/>
  <c r="K259" i="22"/>
  <c r="K258" i="22"/>
  <c r="K257" i="22"/>
  <c r="K256" i="22"/>
  <c r="K255" i="22"/>
  <c r="K254" i="22"/>
  <c r="K253" i="22"/>
  <c r="K252" i="22"/>
  <c r="K251" i="22"/>
  <c r="K250" i="22"/>
  <c r="K249" i="22"/>
  <c r="K248" i="22"/>
  <c r="K247" i="22"/>
  <c r="K246" i="22"/>
  <c r="K245" i="22"/>
  <c r="K244" i="22"/>
  <c r="K243" i="22"/>
  <c r="K242" i="22"/>
  <c r="K241" i="22"/>
  <c r="K240" i="22"/>
  <c r="K239" i="22"/>
  <c r="K238" i="22"/>
  <c r="K237" i="22"/>
  <c r="K236" i="22"/>
  <c r="K235" i="22"/>
  <c r="K234" i="22"/>
  <c r="K233" i="22"/>
  <c r="K232" i="22"/>
  <c r="K231" i="22"/>
  <c r="K230" i="22"/>
  <c r="K229" i="22"/>
  <c r="K228" i="22"/>
  <c r="K227" i="22"/>
  <c r="K226" i="22"/>
  <c r="K225" i="22"/>
  <c r="K224" i="22"/>
  <c r="K223" i="22"/>
  <c r="K222" i="22"/>
  <c r="K221" i="22"/>
  <c r="K220" i="22"/>
  <c r="K219" i="22"/>
  <c r="K218" i="22"/>
  <c r="K217" i="22"/>
  <c r="K216" i="22"/>
  <c r="K215" i="22"/>
  <c r="K214" i="22"/>
  <c r="K213" i="22"/>
  <c r="K212" i="22"/>
  <c r="K211" i="22"/>
  <c r="K210" i="22"/>
  <c r="K209" i="22"/>
  <c r="K208" i="22"/>
  <c r="K207" i="22"/>
  <c r="K206" i="22"/>
  <c r="K205" i="22"/>
  <c r="K204" i="22"/>
  <c r="K203" i="22"/>
  <c r="K202" i="22"/>
  <c r="K201" i="22"/>
  <c r="K200" i="22"/>
  <c r="K199" i="22"/>
  <c r="K198" i="22"/>
  <c r="K197" i="22"/>
  <c r="K196" i="22"/>
  <c r="K195" i="22"/>
  <c r="K194" i="22"/>
  <c r="K193" i="22"/>
  <c r="K192" i="22"/>
  <c r="K191" i="22"/>
  <c r="K190" i="22"/>
  <c r="K189" i="22"/>
  <c r="K188" i="22"/>
  <c r="K187" i="22"/>
  <c r="K186" i="22"/>
  <c r="K185" i="22"/>
  <c r="K184" i="22"/>
  <c r="K183" i="22"/>
  <c r="K182" i="22"/>
  <c r="K181" i="22"/>
  <c r="K180" i="22"/>
  <c r="K179" i="22"/>
  <c r="K178" i="22"/>
  <c r="K177" i="22"/>
  <c r="K176" i="22"/>
  <c r="K175" i="22"/>
  <c r="K174" i="22"/>
  <c r="K173" i="22"/>
  <c r="K172" i="22"/>
  <c r="K171" i="22"/>
  <c r="K170" i="22"/>
  <c r="K169" i="22"/>
  <c r="K168" i="22"/>
  <c r="K167" i="22"/>
  <c r="K166" i="22"/>
  <c r="K165" i="22"/>
  <c r="K164" i="22"/>
  <c r="K163" i="22"/>
  <c r="K162" i="22"/>
  <c r="K161" i="22"/>
  <c r="K160" i="22"/>
  <c r="K159" i="22"/>
  <c r="K158" i="22"/>
  <c r="K157" i="22"/>
  <c r="K156" i="22"/>
  <c r="K155" i="22"/>
  <c r="K154" i="22"/>
  <c r="K153" i="22"/>
  <c r="K152" i="22"/>
  <c r="K151" i="22"/>
  <c r="K150" i="22"/>
  <c r="K149" i="22"/>
  <c r="K148" i="22"/>
  <c r="K147" i="22"/>
  <c r="K146" i="22"/>
  <c r="K145" i="22"/>
  <c r="K144" i="22"/>
  <c r="K143" i="22"/>
  <c r="K142" i="22"/>
  <c r="K141" i="22"/>
  <c r="K140" i="22"/>
  <c r="K139" i="22"/>
  <c r="K138" i="22"/>
  <c r="K137" i="22"/>
  <c r="K136" i="22"/>
  <c r="K135" i="22"/>
  <c r="K134" i="22"/>
  <c r="K133" i="22"/>
  <c r="K132" i="22"/>
  <c r="K131" i="22"/>
  <c r="K130" i="22"/>
  <c r="K129" i="22"/>
  <c r="K128" i="22"/>
  <c r="K127" i="22"/>
  <c r="K126" i="22"/>
  <c r="K125" i="22"/>
  <c r="K124" i="22"/>
  <c r="K123" i="22"/>
  <c r="K122" i="22"/>
  <c r="K121" i="22"/>
  <c r="K120" i="22"/>
  <c r="K119" i="22"/>
  <c r="K118" i="22"/>
  <c r="K117" i="22"/>
  <c r="K116" i="22"/>
  <c r="K115" i="22"/>
  <c r="K114" i="22"/>
  <c r="K113" i="22"/>
  <c r="K112" i="22"/>
  <c r="K111" i="22"/>
  <c r="K110" i="22"/>
  <c r="K109" i="22"/>
  <c r="K108" i="22"/>
  <c r="K107" i="22"/>
  <c r="K106" i="22"/>
  <c r="K105" i="22"/>
  <c r="K104" i="22"/>
  <c r="K103" i="22"/>
  <c r="K102" i="22"/>
  <c r="K101" i="22"/>
  <c r="K100" i="22"/>
  <c r="K99" i="22"/>
  <c r="K98" i="22"/>
  <c r="K97" i="22"/>
  <c r="K96" i="22"/>
  <c r="K95" i="22"/>
  <c r="K94" i="22"/>
  <c r="K93" i="22"/>
  <c r="K92" i="22"/>
  <c r="K91" i="22"/>
  <c r="K90" i="22"/>
  <c r="K89" i="22"/>
  <c r="K88" i="22"/>
  <c r="K87" i="22"/>
  <c r="K86" i="22"/>
  <c r="K85" i="22"/>
  <c r="K84" i="22"/>
  <c r="K83" i="22"/>
  <c r="K82" i="22"/>
  <c r="K81" i="22"/>
  <c r="K80" i="22"/>
  <c r="K79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K4" i="22"/>
  <c r="K3" i="22"/>
  <c r="K2" i="22"/>
  <c r="H138" i="21"/>
  <c r="K263" i="20"/>
  <c r="K262" i="20"/>
  <c r="K261" i="20"/>
  <c r="K260" i="20"/>
  <c r="K259" i="20"/>
  <c r="K258" i="20"/>
  <c r="K257" i="20"/>
  <c r="K256" i="20"/>
  <c r="K255" i="20"/>
  <c r="K254" i="20"/>
  <c r="K253" i="20"/>
  <c r="K252" i="20"/>
  <c r="K251" i="20"/>
  <c r="K250" i="20"/>
  <c r="K249" i="20"/>
  <c r="K248" i="20"/>
  <c r="K247" i="20"/>
  <c r="K246" i="20"/>
  <c r="K245" i="20"/>
  <c r="K244" i="20"/>
  <c r="K243" i="20"/>
  <c r="K242" i="20"/>
  <c r="K241" i="20"/>
  <c r="K240" i="20"/>
  <c r="K239" i="20"/>
  <c r="K238" i="20"/>
  <c r="K237" i="20"/>
  <c r="K236" i="20"/>
  <c r="K235" i="20"/>
  <c r="K234" i="20"/>
  <c r="K233" i="20"/>
  <c r="K232" i="20"/>
  <c r="K231" i="20"/>
  <c r="K230" i="20"/>
  <c r="K229" i="20"/>
  <c r="K228" i="20"/>
  <c r="K227" i="20"/>
  <c r="K226" i="20"/>
  <c r="K225" i="20"/>
  <c r="K224" i="20"/>
  <c r="K223" i="20"/>
  <c r="K222" i="20"/>
  <c r="K221" i="20"/>
  <c r="K220" i="20"/>
  <c r="K219" i="20"/>
  <c r="K218" i="20"/>
  <c r="K217" i="20"/>
  <c r="K216" i="20"/>
  <c r="K215" i="20"/>
  <c r="K214" i="20"/>
  <c r="K213" i="20"/>
  <c r="K212" i="20"/>
  <c r="K211" i="20"/>
  <c r="K210" i="20"/>
  <c r="K209" i="20"/>
  <c r="K208" i="20"/>
  <c r="K207" i="20"/>
  <c r="K206" i="20"/>
  <c r="K205" i="20"/>
  <c r="K204" i="20"/>
  <c r="K203" i="20"/>
  <c r="K202" i="20"/>
  <c r="K201" i="20"/>
  <c r="K200" i="20"/>
  <c r="K199" i="20"/>
  <c r="K198" i="20"/>
  <c r="K197" i="20"/>
  <c r="K196" i="20"/>
  <c r="K195" i="20"/>
  <c r="K194" i="20"/>
  <c r="K193" i="20"/>
  <c r="K192" i="20"/>
  <c r="K191" i="20"/>
  <c r="K190" i="20"/>
  <c r="K189" i="20"/>
  <c r="K188" i="20"/>
  <c r="K187" i="20"/>
  <c r="K186" i="20"/>
  <c r="K185" i="20"/>
  <c r="K184" i="20"/>
  <c r="K183" i="20"/>
  <c r="K182" i="20"/>
  <c r="K181" i="20"/>
  <c r="K180" i="20"/>
  <c r="K179" i="20"/>
  <c r="K178" i="20"/>
  <c r="K177" i="20"/>
  <c r="K176" i="20"/>
  <c r="K175" i="20"/>
  <c r="K174" i="20"/>
  <c r="K173" i="20"/>
  <c r="K172" i="20"/>
  <c r="K171" i="20"/>
  <c r="K170" i="20"/>
  <c r="K169" i="20"/>
  <c r="K168" i="20"/>
  <c r="K167" i="20"/>
  <c r="K166" i="20"/>
  <c r="K165" i="20"/>
  <c r="K164" i="20"/>
  <c r="K163" i="20"/>
  <c r="K162" i="20"/>
  <c r="K161" i="20"/>
  <c r="K160" i="20"/>
  <c r="K159" i="20"/>
  <c r="K158" i="20"/>
  <c r="K157" i="20"/>
  <c r="K156" i="20"/>
  <c r="K155" i="20"/>
  <c r="K154" i="20"/>
  <c r="K153" i="20"/>
  <c r="K152" i="20"/>
  <c r="K151" i="20"/>
  <c r="K150" i="20"/>
  <c r="K149" i="20"/>
  <c r="K148" i="20"/>
  <c r="K147" i="20"/>
  <c r="K146" i="20"/>
  <c r="K145" i="20"/>
  <c r="K144" i="20"/>
  <c r="K143" i="20"/>
  <c r="K142" i="20"/>
  <c r="K141" i="20"/>
  <c r="K140" i="20"/>
  <c r="K139" i="20"/>
  <c r="K138" i="20"/>
  <c r="K137" i="20"/>
  <c r="K136" i="20"/>
  <c r="K135" i="20"/>
  <c r="K134" i="20"/>
  <c r="K133" i="20"/>
  <c r="K132" i="20"/>
  <c r="K131" i="20"/>
  <c r="K130" i="20"/>
  <c r="K129" i="20"/>
  <c r="K128" i="20"/>
  <c r="K127" i="20"/>
  <c r="K126" i="20"/>
  <c r="K125" i="20"/>
  <c r="K124" i="20"/>
  <c r="K123" i="20"/>
  <c r="K122" i="20"/>
  <c r="K121" i="20"/>
  <c r="K120" i="20"/>
  <c r="K119" i="20"/>
  <c r="K118" i="20"/>
  <c r="K117" i="20"/>
  <c r="K116" i="20"/>
  <c r="K115" i="20"/>
  <c r="K114" i="20"/>
  <c r="K113" i="20"/>
  <c r="K112" i="20"/>
  <c r="K111" i="20"/>
  <c r="K110" i="20"/>
  <c r="K109" i="20"/>
  <c r="K108" i="20"/>
  <c r="K107" i="20"/>
  <c r="K106" i="20"/>
  <c r="K105" i="20"/>
  <c r="K104" i="20"/>
  <c r="K103" i="20"/>
  <c r="K102" i="20"/>
  <c r="K101" i="20"/>
  <c r="K100" i="20"/>
  <c r="K99" i="20"/>
  <c r="K98" i="20"/>
  <c r="K97" i="20"/>
  <c r="K96" i="20"/>
  <c r="K95" i="20"/>
  <c r="K94" i="20"/>
  <c r="K93" i="20"/>
  <c r="K92" i="20"/>
  <c r="K91" i="20"/>
  <c r="K90" i="20"/>
  <c r="K89" i="20"/>
  <c r="K88" i="20"/>
  <c r="K87" i="20"/>
  <c r="K86" i="20"/>
  <c r="K85" i="20"/>
  <c r="K84" i="20"/>
  <c r="K83" i="20"/>
  <c r="K82" i="20"/>
  <c r="K81" i="20"/>
  <c r="K80" i="20"/>
  <c r="K79" i="20"/>
  <c r="K78" i="20"/>
  <c r="K77" i="20"/>
  <c r="K76" i="20"/>
  <c r="K75" i="20"/>
  <c r="K74" i="20"/>
  <c r="K73" i="20"/>
  <c r="K72" i="20"/>
  <c r="K71" i="20"/>
  <c r="K70" i="20"/>
  <c r="K69" i="20"/>
  <c r="K68" i="20"/>
  <c r="K67" i="20"/>
  <c r="K66" i="20"/>
  <c r="K65" i="20"/>
  <c r="K64" i="20"/>
  <c r="K63" i="20"/>
  <c r="K62" i="20"/>
  <c r="K61" i="20"/>
  <c r="K60" i="20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  <c r="K263" i="18"/>
  <c r="K262" i="18"/>
  <c r="K261" i="18"/>
  <c r="K260" i="18"/>
  <c r="K259" i="18"/>
  <c r="K258" i="18"/>
  <c r="K257" i="18"/>
  <c r="K256" i="18"/>
  <c r="K255" i="18"/>
  <c r="K254" i="18"/>
  <c r="K253" i="18"/>
  <c r="K252" i="18"/>
  <c r="K251" i="18"/>
  <c r="K250" i="18"/>
  <c r="K249" i="18"/>
  <c r="K248" i="18"/>
  <c r="K247" i="18"/>
  <c r="K246" i="18"/>
  <c r="K245" i="18"/>
  <c r="K244" i="18"/>
  <c r="K243" i="18"/>
  <c r="K242" i="18"/>
  <c r="K241" i="18"/>
  <c r="K240" i="18"/>
  <c r="K239" i="18"/>
  <c r="K238" i="18"/>
  <c r="K237" i="18"/>
  <c r="K236" i="18"/>
  <c r="K235" i="18"/>
  <c r="K234" i="18"/>
  <c r="K233" i="18"/>
  <c r="K232" i="18"/>
  <c r="K231" i="18"/>
  <c r="K230" i="18"/>
  <c r="K229" i="18"/>
  <c r="K228" i="18"/>
  <c r="K227" i="18"/>
  <c r="K226" i="18"/>
  <c r="K225" i="18"/>
  <c r="K224" i="18"/>
  <c r="K223" i="18"/>
  <c r="K222" i="18"/>
  <c r="K221" i="18"/>
  <c r="K220" i="18"/>
  <c r="K219" i="18"/>
  <c r="K218" i="18"/>
  <c r="K217" i="18"/>
  <c r="K216" i="18"/>
  <c r="K215" i="18"/>
  <c r="K214" i="18"/>
  <c r="K213" i="18"/>
  <c r="K212" i="18"/>
  <c r="K211" i="18"/>
  <c r="K210" i="18"/>
  <c r="K209" i="18"/>
  <c r="K208" i="18"/>
  <c r="K207" i="18"/>
  <c r="K206" i="18"/>
  <c r="K205" i="18"/>
  <c r="K204" i="18"/>
  <c r="K203" i="18"/>
  <c r="K202" i="18"/>
  <c r="K201" i="18"/>
  <c r="K200" i="18"/>
  <c r="K199" i="18"/>
  <c r="K198" i="18"/>
  <c r="K197" i="18"/>
  <c r="K196" i="18"/>
  <c r="K195" i="18"/>
  <c r="K194" i="18"/>
  <c r="K193" i="18"/>
  <c r="K192" i="18"/>
  <c r="K191" i="18"/>
  <c r="K190" i="18"/>
  <c r="K189" i="18"/>
  <c r="K188" i="18"/>
  <c r="K187" i="18"/>
  <c r="K186" i="18"/>
  <c r="K185" i="18"/>
  <c r="K184" i="18"/>
  <c r="K183" i="18"/>
  <c r="K182" i="18"/>
  <c r="K181" i="18"/>
  <c r="K180" i="18"/>
  <c r="K179" i="18"/>
  <c r="K178" i="18"/>
  <c r="K177" i="18"/>
  <c r="K176" i="18"/>
  <c r="K175" i="18"/>
  <c r="K174" i="18"/>
  <c r="K173" i="18"/>
  <c r="K172" i="18"/>
  <c r="K171" i="18"/>
  <c r="K170" i="18"/>
  <c r="K169" i="18"/>
  <c r="K168" i="18"/>
  <c r="K167" i="18"/>
  <c r="K166" i="18"/>
  <c r="K165" i="18"/>
  <c r="K164" i="18"/>
  <c r="K163" i="18"/>
  <c r="K162" i="18"/>
  <c r="K161" i="18"/>
  <c r="K160" i="18"/>
  <c r="K159" i="18"/>
  <c r="K158" i="18"/>
  <c r="K157" i="18"/>
  <c r="K156" i="18"/>
  <c r="K155" i="18"/>
  <c r="K154" i="18"/>
  <c r="K153" i="18"/>
  <c r="K152" i="18"/>
  <c r="K151" i="18"/>
  <c r="K150" i="18"/>
  <c r="K149" i="18"/>
  <c r="K148" i="18"/>
  <c r="K147" i="18"/>
  <c r="K146" i="18"/>
  <c r="K145" i="18"/>
  <c r="K144" i="18"/>
  <c r="K143" i="18"/>
  <c r="K142" i="18"/>
  <c r="K141" i="18"/>
  <c r="K140" i="18"/>
  <c r="K139" i="18"/>
  <c r="K138" i="18"/>
  <c r="K137" i="18"/>
  <c r="K136" i="18"/>
  <c r="K135" i="18"/>
  <c r="K134" i="18"/>
  <c r="K133" i="18"/>
  <c r="K132" i="18"/>
  <c r="K131" i="18"/>
  <c r="K130" i="18"/>
  <c r="K129" i="18"/>
  <c r="K128" i="18"/>
  <c r="K127" i="18"/>
  <c r="K126" i="18"/>
  <c r="K125" i="18"/>
  <c r="K124" i="18"/>
  <c r="K123" i="18"/>
  <c r="K122" i="18"/>
  <c r="K121" i="18"/>
  <c r="K120" i="18"/>
  <c r="K119" i="18"/>
  <c r="K118" i="18"/>
  <c r="K117" i="18"/>
  <c r="K116" i="18"/>
  <c r="K115" i="18"/>
  <c r="K114" i="18"/>
  <c r="K113" i="18"/>
  <c r="K112" i="18"/>
  <c r="K111" i="18"/>
  <c r="K110" i="18"/>
  <c r="K109" i="18"/>
  <c r="K108" i="18"/>
  <c r="K107" i="18"/>
  <c r="K106" i="18"/>
  <c r="K105" i="18"/>
  <c r="K104" i="18"/>
  <c r="K103" i="18"/>
  <c r="K102" i="18"/>
  <c r="K101" i="18"/>
  <c r="K100" i="18"/>
  <c r="K99" i="18"/>
  <c r="K98" i="18"/>
  <c r="K97" i="18"/>
  <c r="K96" i="18"/>
  <c r="K95" i="18"/>
  <c r="K94" i="18"/>
  <c r="K93" i="18"/>
  <c r="K92" i="18"/>
  <c r="K91" i="18"/>
  <c r="K90" i="18"/>
  <c r="K89" i="18"/>
  <c r="K88" i="18"/>
  <c r="K87" i="18"/>
  <c r="K86" i="18"/>
  <c r="K85" i="18"/>
  <c r="K84" i="18"/>
  <c r="K83" i="18"/>
  <c r="K82" i="18"/>
  <c r="K81" i="18"/>
  <c r="K80" i="18"/>
  <c r="K79" i="18"/>
  <c r="K78" i="18"/>
  <c r="K77" i="18"/>
  <c r="K76" i="18"/>
  <c r="K75" i="18"/>
  <c r="K74" i="18"/>
  <c r="K73" i="18"/>
  <c r="K72" i="18"/>
  <c r="K71" i="18"/>
  <c r="K70" i="18"/>
  <c r="K69" i="18"/>
  <c r="K68" i="18"/>
  <c r="K67" i="18"/>
  <c r="K66" i="18"/>
  <c r="K65" i="18"/>
  <c r="K64" i="18"/>
  <c r="K63" i="18"/>
  <c r="K62" i="18"/>
  <c r="K61" i="18"/>
  <c r="K60" i="18"/>
  <c r="K59" i="18"/>
  <c r="K58" i="18"/>
  <c r="K57" i="18"/>
  <c r="K56" i="18"/>
  <c r="K55" i="18"/>
  <c r="K54" i="18"/>
  <c r="K53" i="18"/>
  <c r="K52" i="18"/>
  <c r="K51" i="18"/>
  <c r="K50" i="18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K4" i="18"/>
  <c r="K3" i="18"/>
  <c r="K2" i="18"/>
  <c r="K264" i="16"/>
  <c r="K263" i="16"/>
  <c r="K262" i="16"/>
  <c r="K261" i="16"/>
  <c r="K260" i="16"/>
  <c r="K259" i="16"/>
  <c r="K258" i="16"/>
  <c r="K257" i="16"/>
  <c r="K256" i="16"/>
  <c r="K255" i="16"/>
  <c r="K254" i="16"/>
  <c r="K253" i="16"/>
  <c r="K252" i="16"/>
  <c r="K251" i="16"/>
  <c r="K250" i="16"/>
  <c r="K249" i="16"/>
  <c r="K248" i="16"/>
  <c r="K247" i="16"/>
  <c r="K246" i="16"/>
  <c r="K245" i="16"/>
  <c r="K244" i="16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K231" i="16"/>
  <c r="K230" i="16"/>
  <c r="K229" i="16"/>
  <c r="K228" i="16"/>
  <c r="K227" i="16"/>
  <c r="K226" i="16"/>
  <c r="K225" i="16"/>
  <c r="K224" i="16"/>
  <c r="K223" i="16"/>
  <c r="K222" i="16"/>
  <c r="K221" i="16"/>
  <c r="K220" i="16"/>
  <c r="K219" i="16"/>
  <c r="K218" i="16"/>
  <c r="K217" i="16"/>
  <c r="K216" i="16"/>
  <c r="K215" i="16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2" i="16"/>
  <c r="K191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3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E27" i="16"/>
  <c r="K27" i="16" s="1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K3" i="16"/>
  <c r="C6" i="10" l="1"/>
  <c r="F296" i="7"/>
  <c r="E296" i="7"/>
  <c r="K295" i="7"/>
  <c r="K294" i="7"/>
  <c r="K293" i="7"/>
  <c r="K292" i="7"/>
  <c r="K291" i="7"/>
  <c r="K290" i="7"/>
  <c r="K289" i="7"/>
  <c r="K288" i="7"/>
  <c r="K287" i="7"/>
  <c r="F285" i="7"/>
  <c r="E285" i="7"/>
  <c r="K284" i="7"/>
  <c r="K283" i="7"/>
  <c r="K282" i="7"/>
  <c r="K281" i="7"/>
  <c r="K280" i="7"/>
  <c r="K279" i="7"/>
  <c r="K278" i="7"/>
  <c r="K277" i="7"/>
  <c r="K276" i="7"/>
  <c r="K275" i="7"/>
  <c r="K274" i="7"/>
  <c r="K273" i="7"/>
  <c r="K272" i="7"/>
  <c r="I270" i="7"/>
  <c r="H270" i="7"/>
  <c r="H285" i="7" s="1"/>
  <c r="H296" i="7" s="1"/>
  <c r="G270" i="7"/>
  <c r="G285" i="7" s="1"/>
  <c r="G296" i="7" s="1"/>
  <c r="F270" i="7"/>
  <c r="E270" i="7"/>
  <c r="K269" i="7"/>
  <c r="K268" i="7"/>
  <c r="K267" i="7"/>
  <c r="K266" i="7"/>
  <c r="K265" i="7"/>
  <c r="K264" i="7"/>
  <c r="K263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F242" i="7"/>
  <c r="E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G228" i="7"/>
  <c r="G242" i="7" s="1"/>
  <c r="F228" i="7"/>
  <c r="E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I210" i="7"/>
  <c r="H210" i="7"/>
  <c r="H228" i="7" s="1"/>
  <c r="H242" i="7" s="1"/>
  <c r="G210" i="7"/>
  <c r="F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E182" i="7"/>
  <c r="E210" i="7" s="1"/>
  <c r="K181" i="7"/>
  <c r="K180" i="7"/>
  <c r="K179" i="7"/>
  <c r="K178" i="7"/>
  <c r="K177" i="7"/>
  <c r="G175" i="7"/>
  <c r="F175" i="7"/>
  <c r="E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F131" i="7"/>
  <c r="E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G113" i="7"/>
  <c r="G131" i="7" s="1"/>
  <c r="F113" i="7"/>
  <c r="E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J88" i="7"/>
  <c r="I88" i="7"/>
  <c r="H88" i="7"/>
  <c r="G88" i="7"/>
  <c r="F88" i="7"/>
  <c r="E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J64" i="7"/>
  <c r="I64" i="7"/>
  <c r="H64" i="7"/>
  <c r="G64" i="7"/>
  <c r="F64" i="7"/>
  <c r="E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J42" i="7"/>
  <c r="I42" i="7"/>
  <c r="H42" i="7"/>
  <c r="G42" i="7"/>
  <c r="F42" i="7"/>
  <c r="E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J27" i="7"/>
  <c r="I27" i="7"/>
  <c r="H27" i="7"/>
  <c r="G27" i="7"/>
  <c r="F27" i="7"/>
  <c r="E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C6" i="7"/>
  <c r="K251" i="4"/>
  <c r="C6" i="4"/>
  <c r="K27" i="7" l="1"/>
  <c r="K175" i="7"/>
  <c r="K285" i="7"/>
  <c r="K296" i="7"/>
  <c r="G299" i="7"/>
  <c r="K88" i="7"/>
  <c r="F299" i="7"/>
  <c r="K228" i="7"/>
  <c r="K242" i="7"/>
  <c r="K270" i="7"/>
  <c r="K113" i="7"/>
  <c r="E299" i="7"/>
  <c r="K42" i="7"/>
  <c r="K64" i="7"/>
  <c r="K131" i="7"/>
  <c r="K151" i="7"/>
  <c r="K182" i="7"/>
  <c r="K210" i="7" s="1"/>
  <c r="K299" i="7" l="1"/>
  <c r="K304" i="7" s="1"/>
  <c r="H198" i="2"/>
  <c r="I206" i="2" s="1"/>
  <c r="A110" i="2"/>
  <c r="A1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COMURES</author>
  </authors>
  <commentList>
    <comment ref="C244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COMURES: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COMURES</author>
  </authors>
  <commentList>
    <comment ref="C300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COMURES: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<sst xmlns="http://schemas.openxmlformats.org/spreadsheetml/2006/main" count="24811" uniqueCount="785">
  <si>
    <t>DE</t>
  </si>
  <si>
    <t>MU</t>
  </si>
  <si>
    <t>DEPARTAMEN</t>
  </si>
  <si>
    <t>MUNICIPIO</t>
  </si>
  <si>
    <t>DESCONTAR</t>
  </si>
  <si>
    <t>MENSUAL</t>
  </si>
  <si>
    <t>DESCUENTO</t>
  </si>
  <si>
    <t>01</t>
  </si>
  <si>
    <t>SAN SALVADOR</t>
  </si>
  <si>
    <t>02</t>
  </si>
  <si>
    <t>CIUDAD DELGADO</t>
  </si>
  <si>
    <t>03</t>
  </si>
  <si>
    <t>MEJICANOS</t>
  </si>
  <si>
    <t xml:space="preserve"> </t>
  </si>
  <si>
    <t>04</t>
  </si>
  <si>
    <t>05</t>
  </si>
  <si>
    <t>06</t>
  </si>
  <si>
    <t>SAN MARCOS</t>
  </si>
  <si>
    <t>07</t>
  </si>
  <si>
    <t>ILOPANGO</t>
  </si>
  <si>
    <t>08</t>
  </si>
  <si>
    <t>NEJAPA</t>
  </si>
  <si>
    <t>09</t>
  </si>
  <si>
    <t>10</t>
  </si>
  <si>
    <t>SAN MARTÍN</t>
  </si>
  <si>
    <t>11</t>
  </si>
  <si>
    <t>PANCHIMALCO</t>
  </si>
  <si>
    <t>12</t>
  </si>
  <si>
    <t>13</t>
  </si>
  <si>
    <t>14</t>
  </si>
  <si>
    <t>SANTO TOMÁS</t>
  </si>
  <si>
    <t>15</t>
  </si>
  <si>
    <t>16</t>
  </si>
  <si>
    <t>EL PAISNAL</t>
  </si>
  <si>
    <t>17</t>
  </si>
  <si>
    <t>GUAZAPA</t>
  </si>
  <si>
    <t>18</t>
  </si>
  <si>
    <t>AYUTUXTEPEQUE</t>
  </si>
  <si>
    <t>ROSARIO DE MORA</t>
  </si>
  <si>
    <t>SANTA ANA</t>
  </si>
  <si>
    <t>COATEPEQUE</t>
  </si>
  <si>
    <t>EL CONGO</t>
  </si>
  <si>
    <t>TEXISTEPEQUE</t>
  </si>
  <si>
    <t>SANTIAGO DE LA FRONTERA</t>
  </si>
  <si>
    <t>EL PORVENIR</t>
  </si>
  <si>
    <t>SAN ANTONIO PAJONAL</t>
  </si>
  <si>
    <t>SAN MIGUEL</t>
  </si>
  <si>
    <t>CHINAMECA</t>
  </si>
  <si>
    <t>CIUDAD BARRIOS</t>
  </si>
  <si>
    <t>CHIRILAGUA</t>
  </si>
  <si>
    <t>SESORI</t>
  </si>
  <si>
    <t>SAN RAFAEL ORIENTE</t>
  </si>
  <si>
    <t>LOLOTIQUE</t>
  </si>
  <si>
    <t>SAN JORGE</t>
  </si>
  <si>
    <t>SAN GERARDO</t>
  </si>
  <si>
    <t>SAN LUIS DE LA REINA</t>
  </si>
  <si>
    <t>NUEVA GUADALUPE</t>
  </si>
  <si>
    <t>ULUAZAPA</t>
  </si>
  <si>
    <t>19</t>
  </si>
  <si>
    <t>20</t>
  </si>
  <si>
    <t>LA LIBERTAD</t>
  </si>
  <si>
    <t>QUEZALTEPEQUE</t>
  </si>
  <si>
    <t>SAN JUAN OPICO</t>
  </si>
  <si>
    <t>PUERTO DE LA LIBERTAD</t>
  </si>
  <si>
    <t>ANTIGUO CUSCATLAN</t>
  </si>
  <si>
    <t>SAN PABLO TACACHICO</t>
  </si>
  <si>
    <t>JAYAQUE</t>
  </si>
  <si>
    <t>HUIZUCAR</t>
  </si>
  <si>
    <t>TEPECOYO</t>
  </si>
  <si>
    <t>TEOTEPEQUE</t>
  </si>
  <si>
    <t>CHILTIUPÁN</t>
  </si>
  <si>
    <t>NUEVO CUSCATLÁN</t>
  </si>
  <si>
    <t>TAMANIQUE</t>
  </si>
  <si>
    <t>SACACOYO</t>
  </si>
  <si>
    <t>SAN JOSÉ VILLANUEVA</t>
  </si>
  <si>
    <t>ZARAGOZA</t>
  </si>
  <si>
    <t>TALNIQUE</t>
  </si>
  <si>
    <t>21</t>
  </si>
  <si>
    <t>22</t>
  </si>
  <si>
    <t>JICALAPA</t>
  </si>
  <si>
    <t>USULUTÁN</t>
  </si>
  <si>
    <t>JIQUILISCO</t>
  </si>
  <si>
    <t>BERLÍN</t>
  </si>
  <si>
    <t>SANTIAGO DE MARÍA</t>
  </si>
  <si>
    <t>JUCUAPA</t>
  </si>
  <si>
    <t>SANTA ELENA</t>
  </si>
  <si>
    <t>JUCUARÁN</t>
  </si>
  <si>
    <t>ESTANZUELAS</t>
  </si>
  <si>
    <t>MERCEDES UMAÑA</t>
  </si>
  <si>
    <t>CONCEPCIÓN BATRES</t>
  </si>
  <si>
    <t>SAN FRANCISCO JAVIER</t>
  </si>
  <si>
    <t>PUERTO EL TRIUNFO</t>
  </si>
  <si>
    <t>TECAPÁN</t>
  </si>
  <si>
    <t>SAN DIONISIO</t>
  </si>
  <si>
    <t>EREGUAYQUÍN</t>
  </si>
  <si>
    <t>SANTA MARÍA</t>
  </si>
  <si>
    <t>NUEVA GRANADA</t>
  </si>
  <si>
    <t>VILLA EL TRIUNFO</t>
  </si>
  <si>
    <t>23</t>
  </si>
  <si>
    <t>CALIFORNIA</t>
  </si>
  <si>
    <t>SONSONATE</t>
  </si>
  <si>
    <t>IZALCO</t>
  </si>
  <si>
    <t>ARMENIA</t>
  </si>
  <si>
    <t>NAHUIZALCO</t>
  </si>
  <si>
    <t>SAN JULIÁN</t>
  </si>
  <si>
    <t>SONZACATE</t>
  </si>
  <si>
    <t>SAN ANTONIO DEL MONTE</t>
  </si>
  <si>
    <t>NAHULINGO</t>
  </si>
  <si>
    <t>CUISNAHUAT</t>
  </si>
  <si>
    <t>SANTA CATARINA MASAHUAT</t>
  </si>
  <si>
    <t>CALUCO</t>
  </si>
  <si>
    <t>SANTA ISABEL ISHUATÁN</t>
  </si>
  <si>
    <t>SANTO DOMINGO DE GUZMÁN</t>
  </si>
  <si>
    <t>LA UNIÓN</t>
  </si>
  <si>
    <t>SANTA ROSA DE LIMA</t>
  </si>
  <si>
    <t>PASAQUINA</t>
  </si>
  <si>
    <t>SAN ALEJO</t>
  </si>
  <si>
    <t>EL CARMEN</t>
  </si>
  <si>
    <t>CONCHAGUA</t>
  </si>
  <si>
    <t>EL SAUCE</t>
  </si>
  <si>
    <t>NUEVA ESPARTA</t>
  </si>
  <si>
    <t>BOLIVAR</t>
  </si>
  <si>
    <t>INTIPUCÁ</t>
  </si>
  <si>
    <t>YAYANTIQUE</t>
  </si>
  <si>
    <t>MEANGUERA DEL GOLFO</t>
  </si>
  <si>
    <t>LA PAZ</t>
  </si>
  <si>
    <t>ZACATECOLUCA</t>
  </si>
  <si>
    <t>SANTIAGO NONUALCO</t>
  </si>
  <si>
    <t>SAN JUAN NONUALCO</t>
  </si>
  <si>
    <t>SAN PEDRO MASAHUAT</t>
  </si>
  <si>
    <t>OLOCUILTA</t>
  </si>
  <si>
    <t>SAN PEDRO NONUALCO</t>
  </si>
  <si>
    <t>SAN JUAN TALPA</t>
  </si>
  <si>
    <t>EL ROSARIO</t>
  </si>
  <si>
    <t>SANTA MARÍA OSTUMA</t>
  </si>
  <si>
    <t>SAN LUIS TALPA</t>
  </si>
  <si>
    <t>SAN MIGUEL TEPEZONTES</t>
  </si>
  <si>
    <t>TAPALHUACA</t>
  </si>
  <si>
    <t>SAN EMIGDIO</t>
  </si>
  <si>
    <t>JERUSALÉN</t>
  </si>
  <si>
    <t>MERCEDES LA CEIBA</t>
  </si>
  <si>
    <t>SAN LUIS LA HERRADURA</t>
  </si>
  <si>
    <t>CHALATENANGO</t>
  </si>
  <si>
    <t>NUEVA CONCEPCIÓN</t>
  </si>
  <si>
    <t>LA PALMA</t>
  </si>
  <si>
    <t>TEJUTLA</t>
  </si>
  <si>
    <t>LA REINA</t>
  </si>
  <si>
    <t>SAN IGNACIO</t>
  </si>
  <si>
    <t>DULCE NOMBRE DE MARÍA</t>
  </si>
  <si>
    <t>CITALÁ</t>
  </si>
  <si>
    <t>AGUA CALIENTE</t>
  </si>
  <si>
    <t>CONCEPCIÓN QUEZALTEPEQUE</t>
  </si>
  <si>
    <t>LAS VUELTAS</t>
  </si>
  <si>
    <t>COMALAPA</t>
  </si>
  <si>
    <t>SAN RAFAEL</t>
  </si>
  <si>
    <t>OJO DE AGUA</t>
  </si>
  <si>
    <t>POTONICO</t>
  </si>
  <si>
    <t>SAN FRANCISCO MORAZÁN</t>
  </si>
  <si>
    <t>SANTA RITA</t>
  </si>
  <si>
    <t>LA LAGUNA</t>
  </si>
  <si>
    <t>SAN ISIDRO LABRADOR</t>
  </si>
  <si>
    <t>24</t>
  </si>
  <si>
    <t>SAN ANTONIO DE LA CRUZ</t>
  </si>
  <si>
    <t>25</t>
  </si>
  <si>
    <t>EL PARAÍSO</t>
  </si>
  <si>
    <t>26</t>
  </si>
  <si>
    <t>SAN MIGUEL DE MERCEDES</t>
  </si>
  <si>
    <t>27</t>
  </si>
  <si>
    <t>SAN LUIS DEL CARMEN</t>
  </si>
  <si>
    <t>28</t>
  </si>
  <si>
    <t>SAN JOSÉ CANCASQUE</t>
  </si>
  <si>
    <t>29</t>
  </si>
  <si>
    <t>SAN ANTONIO LOS RANCHOS</t>
  </si>
  <si>
    <t>31</t>
  </si>
  <si>
    <t>SAN FERNANDO</t>
  </si>
  <si>
    <t>32</t>
  </si>
  <si>
    <t>AZACUALPA</t>
  </si>
  <si>
    <t>33</t>
  </si>
  <si>
    <t>SAN FRANCISCO LEMPA</t>
  </si>
  <si>
    <t>CUSCATLÁN</t>
  </si>
  <si>
    <t>COJUTEPEQUE</t>
  </si>
  <si>
    <t>SUCHITOTO</t>
  </si>
  <si>
    <t>SAN JOSÉ GUAYABAL</t>
  </si>
  <si>
    <t>TENANCINGO</t>
  </si>
  <si>
    <t>SAN RAFAEL CEDROS</t>
  </si>
  <si>
    <t>MONTE SAN JUAN</t>
  </si>
  <si>
    <t>SAN CRISTÓBAL</t>
  </si>
  <si>
    <t>SANTA CRUZ MICHAPA</t>
  </si>
  <si>
    <t>SAN BARTOLOMÉ PERULAPÍA</t>
  </si>
  <si>
    <t>ORATORIO DE CONCEPCIÓN</t>
  </si>
  <si>
    <t>SANTA CRUZ ANALQUITO</t>
  </si>
  <si>
    <t>AHUACHAPÁN</t>
  </si>
  <si>
    <t>ATIQUIZAYA</t>
  </si>
  <si>
    <t>SAN FRANCISCO MENÉNDEZ</t>
  </si>
  <si>
    <t>TACUBA</t>
  </si>
  <si>
    <t>CONCEPCIÓN DE ATACO</t>
  </si>
  <si>
    <t>JUJUTLA</t>
  </si>
  <si>
    <t>SAN LORENZO</t>
  </si>
  <si>
    <t>TURÍN</t>
  </si>
  <si>
    <t>MORAZÁN</t>
  </si>
  <si>
    <t>JOCORO</t>
  </si>
  <si>
    <t>CORINTO</t>
  </si>
  <si>
    <t>SOCIEDAD</t>
  </si>
  <si>
    <t>GUATAJIAGUA</t>
  </si>
  <si>
    <t>OSICALA</t>
  </si>
  <si>
    <t>CHILANGA</t>
  </si>
  <si>
    <t>MEANGUERA</t>
  </si>
  <si>
    <t>TOROLA</t>
  </si>
  <si>
    <t>SAN SIMÓN</t>
  </si>
  <si>
    <t>JOATECA</t>
  </si>
  <si>
    <t>ARAMBALA</t>
  </si>
  <si>
    <t>LOLOTIQUILLO</t>
  </si>
  <si>
    <t>YOLOAIQUÍN</t>
  </si>
  <si>
    <t>PERQUÍN</t>
  </si>
  <si>
    <t>SEMSEMBRA</t>
  </si>
  <si>
    <t>GUALOCOCTI</t>
  </si>
  <si>
    <t>SAN ISIDRO</t>
  </si>
  <si>
    <t>SAN VICENTE</t>
  </si>
  <si>
    <t>APASTEPEQUE</t>
  </si>
  <si>
    <t>SAN ESTEBAN CATARINA</t>
  </si>
  <si>
    <t>SAN ILDEFONSO</t>
  </si>
  <si>
    <t>SANTA CLARA</t>
  </si>
  <si>
    <t>VERAPAZ</t>
  </si>
  <si>
    <t>SANTO DOMINGO</t>
  </si>
  <si>
    <t>SAN CAYETANO ISTEPEQUE</t>
  </si>
  <si>
    <t>NUEVO TEPETITÁN</t>
  </si>
  <si>
    <t>CABAÑAS</t>
  </si>
  <si>
    <t>SENSUNTEPEQUE</t>
  </si>
  <si>
    <t>VILLA VICTORIA</t>
  </si>
  <si>
    <t>JUTIAPA</t>
  </si>
  <si>
    <t>TEJUTEPEQUE</t>
  </si>
  <si>
    <t>VILLA DOLORES</t>
  </si>
  <si>
    <t>CINQUERA</t>
  </si>
  <si>
    <t>VILLA SAN JOSÉ LA FUENTE</t>
  </si>
  <si>
    <t>SAN MATIAS</t>
  </si>
  <si>
    <t>YUCUAIQUIN</t>
  </si>
  <si>
    <t>POLOROS</t>
  </si>
  <si>
    <t>CUYULTITAN</t>
  </si>
  <si>
    <t>SAN PEDRO PERULAPAN</t>
  </si>
  <si>
    <t>SAN RAMON</t>
  </si>
  <si>
    <t>COLON</t>
  </si>
  <si>
    <t>SAN AGUSTIN</t>
  </si>
  <si>
    <t>ALEGRIA</t>
  </si>
  <si>
    <t>TOTAL  ….</t>
  </si>
  <si>
    <t>SANTA TECLA</t>
  </si>
  <si>
    <t>ENERO</t>
  </si>
  <si>
    <t>A DESCONTA</t>
  </si>
  <si>
    <t>CodCda</t>
  </si>
  <si>
    <t>NomCda</t>
  </si>
  <si>
    <t>Nit</t>
  </si>
  <si>
    <t>CodDep</t>
  </si>
  <si>
    <t>NomDep</t>
  </si>
  <si>
    <t>CodMun</t>
  </si>
  <si>
    <t>NomMun</t>
  </si>
  <si>
    <t>Valor</t>
  </si>
  <si>
    <t>Porcen</t>
  </si>
  <si>
    <t>MICROREGION CABAÑAS Y SAN MIGUEL</t>
  </si>
  <si>
    <t>0909-100904-101-8</t>
  </si>
  <si>
    <t>25%</t>
  </si>
  <si>
    <t>MICROREGION EL BALSAMO</t>
  </si>
  <si>
    <t>0614-090802-107-8</t>
  </si>
  <si>
    <t>75%</t>
  </si>
  <si>
    <t>MICROREGION VALLE LA ESPERANZA</t>
  </si>
  <si>
    <t>1205-030703-101-1</t>
  </si>
  <si>
    <t>ASOCIACION CONSEJO DEPARTAMENTAL DE ALCALDES DE USULUTAN</t>
  </si>
  <si>
    <t>1123-180396-101-1</t>
  </si>
  <si>
    <t>ASOCIACION NACIONAL DE REGIDORAS, SINDICAS Y ALCALDESAS SALVADOREÑAS_x000D_</t>
  </si>
  <si>
    <t>0614-070503105-4</t>
  </si>
  <si>
    <t>MICRO REGION DEL PACIFICO SONSONATE</t>
  </si>
  <si>
    <t>0315-310702-101-0</t>
  </si>
  <si>
    <t>CONSEJO DEPARTAMENTAL DE ALCALDES DE SONSONATE</t>
  </si>
  <si>
    <t>0309-060606-101-3</t>
  </si>
  <si>
    <t>CONSEJO DEPARTAMENTAL DE ALCALDES DE LA PAZ</t>
  </si>
  <si>
    <t>0813-070606-101-0</t>
  </si>
  <si>
    <t>CONSEJO DEPARATAMENTAL DE ALCALDES DE AHUACHAPAN</t>
  </si>
  <si>
    <t>0101-100196-101-8</t>
  </si>
  <si>
    <t>GUAYMANGO</t>
  </si>
  <si>
    <t>SAN PEDRO PUXTLA</t>
  </si>
  <si>
    <t>EL REFUGIO</t>
  </si>
  <si>
    <t>MICROREGION SUR DEL DEPARTAMENTO DE AHUACHAPAN</t>
  </si>
  <si>
    <t>0107-131202-101-1</t>
  </si>
  <si>
    <t>MICROREGION NORTE DEL DEPARTAMENTO DE AHUACHAPAN_x000D_</t>
  </si>
  <si>
    <t>0103-010405-101-4</t>
  </si>
  <si>
    <t>CONCEJO DEPARATAMENTAL DE ALCALDES DE SAN VICENTE</t>
  </si>
  <si>
    <t>101-060603-101-0</t>
  </si>
  <si>
    <t>ASOCIACION ANASTACIO AQUINO</t>
  </si>
  <si>
    <t>1011-160603-101-1</t>
  </si>
  <si>
    <t>TECOLUCA</t>
  </si>
  <si>
    <t>CONSEJO DEPARTAMENTAL DE ALCALDES DE CUSCATLAN</t>
  </si>
  <si>
    <t>0702-080606-101-4</t>
  </si>
  <si>
    <t>ASOCIACION DE MUNICIPIOS DE LA LIBERTAD_x000D_</t>
  </si>
  <si>
    <t>0509-051103-101-7</t>
  </si>
  <si>
    <t>CONSEJO DEPARTAMENTAL DE ALCALDES DE CABAÑAS</t>
  </si>
  <si>
    <t>0906-060606-101-9</t>
  </si>
  <si>
    <t>MICROREGION CENTRO AHUACHAPAN</t>
  </si>
  <si>
    <t>0101-230704-101-6</t>
  </si>
  <si>
    <t>APANECA</t>
  </si>
  <si>
    <t>ASOCIACION INTERMUNICIPAL DEL GOLFO DE FONSECA_x000D_</t>
  </si>
  <si>
    <t>1408-120902-101-6</t>
  </si>
  <si>
    <t>ASOCIACION DE MUNICIPIOS LOS NONUALCOS</t>
  </si>
  <si>
    <t>0816-310702-101-4</t>
  </si>
  <si>
    <t xml:space="preserve">MICROREGION CUSCATLAN SAN MARTIN_x000D_
MICROREGION CUSCATLAN SAN MARTIN_x000D_
_x000D_
_x000D_
_x000D_
_x000D_
</t>
  </si>
  <si>
    <t>06130605021029</t>
  </si>
  <si>
    <t>ASOCIACION ENERGIA PARA EL SALVADOR</t>
  </si>
  <si>
    <t>0614-100106-104-0</t>
  </si>
  <si>
    <t>EL DIVISADERO</t>
  </si>
  <si>
    <t xml:space="preserve">                     CORPORACIÓN DE MUNICIPALIDADES</t>
  </si>
  <si>
    <t xml:space="preserve">                     DE LA REPÚBLICA DE EL SALVADOR</t>
  </si>
  <si>
    <t xml:space="preserve">           COMURES</t>
  </si>
  <si>
    <t xml:space="preserve">                           DESCUENTO ALCALDÍAS AÑO 2011</t>
  </si>
  <si>
    <t>PENDIENTES</t>
  </si>
  <si>
    <t>MES</t>
  </si>
  <si>
    <t>TOTAL</t>
  </si>
  <si>
    <t>CÓDIGO</t>
  </si>
  <si>
    <t>DEPARTAMENTO</t>
  </si>
  <si>
    <t xml:space="preserve">ENERO </t>
  </si>
  <si>
    <t>FEBRERO</t>
  </si>
  <si>
    <t>ABRIL</t>
  </si>
  <si>
    <t>MAYO</t>
  </si>
  <si>
    <t>JUNIO</t>
  </si>
  <si>
    <t xml:space="preserve">MEJICANOS </t>
  </si>
  <si>
    <t>APOPA</t>
  </si>
  <si>
    <t>AGUILARES</t>
  </si>
  <si>
    <t>CANDELARIA DE LA FRONTERA</t>
  </si>
  <si>
    <t>MASAHUAT</t>
  </si>
  <si>
    <t>MONCAGUA</t>
  </si>
  <si>
    <t>QUELEPA</t>
  </si>
  <si>
    <t>SAN ANTONIO DEL MOSCO</t>
  </si>
  <si>
    <t xml:space="preserve">SANTA TECLA </t>
  </si>
  <si>
    <t>CIUDAD ARCE</t>
  </si>
  <si>
    <t>COLÓN</t>
  </si>
  <si>
    <t>COMASAGUA</t>
  </si>
  <si>
    <t>SAN MATÍAS</t>
  </si>
  <si>
    <t xml:space="preserve">JIQUILISCO </t>
  </si>
  <si>
    <t xml:space="preserve">SANTIAGO DE MARÍA </t>
  </si>
  <si>
    <t xml:space="preserve">JUCUAPA </t>
  </si>
  <si>
    <t xml:space="preserve">SANTA ELENA </t>
  </si>
  <si>
    <t xml:space="preserve">SAN AGUSTÍN </t>
  </si>
  <si>
    <t>OZATLÁN</t>
  </si>
  <si>
    <t>ALEGRÍA</t>
  </si>
  <si>
    <t xml:space="preserve">SAN FRANCISCO JAVIER </t>
  </si>
  <si>
    <t xml:space="preserve">EREGUAYQUÍN </t>
  </si>
  <si>
    <t>ACAJUTLA</t>
  </si>
  <si>
    <t>*</t>
  </si>
  <si>
    <t xml:space="preserve">NAHUIZALCO </t>
  </si>
  <si>
    <t>JUAYÚA</t>
  </si>
  <si>
    <t>SALCOATITÁN</t>
  </si>
  <si>
    <t xml:space="preserve">SANTO DOMINGO DE GUZMÁN </t>
  </si>
  <si>
    <t xml:space="preserve">LA UNIÓN </t>
  </si>
  <si>
    <t>ANAMOROS</t>
  </si>
  <si>
    <t xml:space="preserve">CONCHAGUA </t>
  </si>
  <si>
    <t>YUCUAIQUÍN</t>
  </si>
  <si>
    <t>POLORÓS</t>
  </si>
  <si>
    <t>CONCEPCIÓN DE ORIENTE</t>
  </si>
  <si>
    <t>VILLA SAN JOSÉ LA FUENTA</t>
  </si>
  <si>
    <t xml:space="preserve">SAN JUAN NONUALCO </t>
  </si>
  <si>
    <t>SAN FRANCISCO CHINAMECA</t>
  </si>
  <si>
    <t>SAN RAFAEL OBRAJUELO</t>
  </si>
  <si>
    <t>CUYULTITÁN</t>
  </si>
  <si>
    <t>NUEVA TRINIDAD</t>
  </si>
  <si>
    <t>SAN JOSÉ LAS FLORES</t>
  </si>
  <si>
    <t>SAN PEDRO PERULAPÁN</t>
  </si>
  <si>
    <t>CANDELARIA</t>
  </si>
  <si>
    <t>SAN RAMÓN</t>
  </si>
  <si>
    <t>JOCOAITIQUE</t>
  </si>
  <si>
    <t>SAN CARLOS</t>
  </si>
  <si>
    <t>SAN SEBASTIÁN</t>
  </si>
  <si>
    <t>GUADALUPE</t>
  </si>
  <si>
    <t>ILOBASCO</t>
  </si>
  <si>
    <t>VICTORIA</t>
  </si>
  <si>
    <t>DOLORES</t>
  </si>
  <si>
    <t xml:space="preserve">valores expresados en dolares americanos </t>
  </si>
  <si>
    <t>__________________________</t>
  </si>
  <si>
    <t xml:space="preserve">                             _______________________   </t>
  </si>
  <si>
    <t>_______________</t>
  </si>
  <si>
    <t xml:space="preserve">                   ELABORADO</t>
  </si>
  <si>
    <t xml:space="preserve">                               REVISADO</t>
  </si>
  <si>
    <t>AUTORIZADO</t>
  </si>
  <si>
    <t xml:space="preserve">ASOCIACION NACIONAL DE REGIDORAS, SINDICAS Y ALCALDESAS SALVADOREÑAS_x000D_
</t>
  </si>
  <si>
    <t xml:space="preserve">MICROREGION NORTE DEL DEPARTAMENTO DE AHUACHAPAN_x000D_
</t>
  </si>
  <si>
    <t xml:space="preserve">ASOCIACION DE MUNICIPIOS CAYAGUANCA_x000D_
</t>
  </si>
  <si>
    <t>0425-040205-101-0</t>
  </si>
  <si>
    <t xml:space="preserve">ASOCIACION DE MUNICIPIOS DE LA LIBERTAD_x000D_
_x000D_
</t>
  </si>
  <si>
    <t xml:space="preserve">ASOCIACION DE MUNICIPALIDADES LA PANORAMICA_x000D_
</t>
  </si>
  <si>
    <t>0807-141201-101-9</t>
  </si>
  <si>
    <t>PARAÍSO DE OSORIO</t>
  </si>
  <si>
    <t xml:space="preserve">ASOCIACION INTERMUNICIPAL DEL GOLFO DE FONSECA_x000D_
</t>
  </si>
  <si>
    <t>ASOCIACION DE MUNICIPIOS TRIFINIO</t>
  </si>
  <si>
    <t>0207010306102-0</t>
  </si>
  <si>
    <t xml:space="preserve">CONCEJO DEPARTAMENTAL DE ALCALDES DE MORAZAN_x000D_
_x000D_
_x000D_
_x000D_
_x000D_
</t>
  </si>
  <si>
    <t>1319-080606-101-0</t>
  </si>
  <si>
    <t>ASOCIACION DE MUNICIPIOS DEL NORTE DE MORAZAN</t>
  </si>
  <si>
    <t>13012701041019</t>
  </si>
  <si>
    <t xml:space="preserve">MICROREGION CUSCATLAN SAN MARTIN_x000D_
_x000D_
MICROREGION CUSCATLAN SAN MARTIN_x000D_
_x000D_
_x000D_
_x000D_
_x000D_
</t>
  </si>
  <si>
    <t>SOYAPANGO</t>
  </si>
  <si>
    <t>CUSCATANCINGO</t>
  </si>
  <si>
    <t>SAN SEBASTIÁN SALITRILLO</t>
  </si>
  <si>
    <t>MICROREGION CUSCATLAN SAN MARTIN
MICROREGION CUSCATLAN SAN MARTIN</t>
  </si>
  <si>
    <t>CACAOPERA</t>
  </si>
  <si>
    <t>1302-221102-101-5</t>
  </si>
  <si>
    <t>CONCEJO DEPARTAMENTAL DE ALCALDES DE MORAZAN</t>
  </si>
  <si>
    <t>255</t>
  </si>
  <si>
    <t>SANTA ROSA GUACHIPILÍN</t>
  </si>
  <si>
    <t>SAN ANTONIO MASAHUAT</t>
  </si>
  <si>
    <t>ASOCIACION INTERMUNICIPAL DEL GOLFO DE FONSECA</t>
  </si>
  <si>
    <t>ASOCIACION DE MUNICIPALIDADES LA PANORAMICA</t>
  </si>
  <si>
    <t>GUACOTECTI</t>
  </si>
  <si>
    <t>ASOCIACION DE MUNICIPIOS DE LA LIBERTAD</t>
  </si>
  <si>
    <t>ASOCIACION DE MUNICIPIOS CAYAGUANCA</t>
  </si>
  <si>
    <t>ASOCIACION NACIONAL DE REGIDORAS, SINDICAS Y ALCALDESAS SALVADOREÑAS</t>
  </si>
  <si>
    <t>ASOCIACION NACIONAL DE REGIDORAS SINDICAS Y ALCALDESAS SALVADOREÑAS</t>
  </si>
  <si>
    <t xml:space="preserve">MES </t>
  </si>
  <si>
    <t>ENERO FEBRERO</t>
  </si>
  <si>
    <t xml:space="preserve">MARZO </t>
  </si>
  <si>
    <t>MARZO</t>
  </si>
  <si>
    <t>****</t>
  </si>
  <si>
    <t>**</t>
  </si>
  <si>
    <t>***</t>
  </si>
  <si>
    <t>********</t>
  </si>
  <si>
    <t>ENTREGAR RECIBO Y COBRAR</t>
  </si>
  <si>
    <t>FALTA ACUERDO, SOLICITARLO</t>
  </si>
  <si>
    <t>*******</t>
  </si>
  <si>
    <t>COBRAR QUEDAN, RECIBO ENTREGADO</t>
  </si>
  <si>
    <t>HACER COBRO, RECIBO ENTREGADO</t>
  </si>
  <si>
    <t>*********</t>
  </si>
  <si>
    <t>******</t>
  </si>
  <si>
    <t>TONACATEPEQUE</t>
  </si>
  <si>
    <t>SANTIAGO TEXACUANGOS</t>
  </si>
  <si>
    <t>SUB TOTAL</t>
  </si>
  <si>
    <t>CHALCHUAPA</t>
  </si>
  <si>
    <t>METAPÁN</t>
  </si>
  <si>
    <t>*****</t>
  </si>
  <si>
    <t>FALTA ACUERDO, ENTREGAR RECIBO Y COBRAR</t>
  </si>
  <si>
    <t>EL TRANSITO</t>
  </si>
  <si>
    <t>CHAPELTIQUE</t>
  </si>
  <si>
    <t>CAROLINA</t>
  </si>
  <si>
    <t>NUEVO EDEN DE SAN JUAN</t>
  </si>
  <si>
    <t>COMACARÁN</t>
  </si>
  <si>
    <t>**********</t>
  </si>
  <si>
    <t>FALTA ACUERDO, COBRAR QUEDAN, RECIBO ENTREGADO</t>
  </si>
  <si>
    <t>SAN BUENAVENTURA</t>
  </si>
  <si>
    <t>LISLIQUE</t>
  </si>
  <si>
    <t>SAN JUAN TEPEZONTES</t>
  </si>
  <si>
    <t>ARCATAO</t>
  </si>
  <si>
    <t>NOMBRE DE JESÚS</t>
  </si>
  <si>
    <t>30</t>
  </si>
  <si>
    <t>EL CARRIZAL</t>
  </si>
  <si>
    <t>SAN FRANCISCO GOTERA</t>
  </si>
  <si>
    <t>DELICIAS DE CONCEPCIÓN</t>
  </si>
  <si>
    <t>YAMABAL</t>
  </si>
  <si>
    <t xml:space="preserve">MICROREGION NOR-ORIENTAL DE MORAZAN_x000D_
_x000D_
</t>
  </si>
  <si>
    <t>ENERO - ABRIL</t>
  </si>
  <si>
    <t xml:space="preserve">marzo y mayo </t>
  </si>
  <si>
    <t>masyo de pasaquina</t>
  </si>
  <si>
    <t>MICROREGION CUSCATLAN SAN MARTIN_x000D_</t>
  </si>
  <si>
    <t>COD</t>
  </si>
  <si>
    <t>MINICIPIO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</si>
  <si>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</si>
  <si>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</si>
  <si>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</si>
  <si>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</si>
  <si>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</si>
  <si>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</si>
  <si>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</si>
  <si>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</si>
  <si>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</si>
  <si>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</si>
  <si>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SAN MARTIN</t>
  </si>
  <si>
    <t>0111</t>
  </si>
  <si>
    <t>0112</t>
  </si>
  <si>
    <t>0113</t>
  </si>
  <si>
    <t>0114</t>
  </si>
  <si>
    <t>SANTO TOMAS</t>
  </si>
  <si>
    <t>0115</t>
  </si>
  <si>
    <t>0116</t>
  </si>
  <si>
    <t>0117</t>
  </si>
  <si>
    <t>0118</t>
  </si>
  <si>
    <t>0119</t>
  </si>
  <si>
    <t>0201</t>
  </si>
  <si>
    <t>0202</t>
  </si>
  <si>
    <t>0203</t>
  </si>
  <si>
    <t>METAPAN</t>
  </si>
  <si>
    <t>0204</t>
  </si>
  <si>
    <t>0205</t>
  </si>
  <si>
    <t>0206</t>
  </si>
  <si>
    <t>0207</t>
  </si>
  <si>
    <t>0208</t>
  </si>
  <si>
    <t>SAN SEBASTIAN SALITRILLO</t>
  </si>
  <si>
    <t>0209</t>
  </si>
  <si>
    <t>SANTA ROSA GUACHIPILIN</t>
  </si>
  <si>
    <t>0210</t>
  </si>
  <si>
    <t>0211</t>
  </si>
  <si>
    <t>0212</t>
  </si>
  <si>
    <t>0213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</si>
  <si>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</si>
  <si>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</si>
  <si>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</si>
  <si>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</si>
  <si>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</si>
  <si>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</si>
  <si>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</si>
  <si>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</si>
  <si>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</si>
  <si>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</si>
  <si>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</si>
  <si>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</si>
  <si>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</si>
  <si>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</si>
  <si>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</si>
  <si>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</si>
  <si>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</si>
  <si>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</si>
  <si>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</si>
  <si>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COMACARAN</t>
  </si>
  <si>
    <t>0320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</si>
  <si>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</si>
  <si>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</si>
  <si>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</si>
  <si>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</si>
  <si>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</si>
  <si>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</si>
  <si>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</si>
  <si>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</si>
  <si>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</si>
  <si>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</si>
  <si>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</si>
  <si>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</si>
  <si>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</si>
  <si>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</si>
  <si>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CHILTIUPAN</t>
  </si>
  <si>
    <t>0415</t>
  </si>
  <si>
    <t>NUEVO CUSCATLAN</t>
  </si>
  <si>
    <t>0416</t>
  </si>
  <si>
    <t>0417</t>
  </si>
  <si>
    <t>0418</t>
  </si>
  <si>
    <t>SAN JOSE VILLANUEVA</t>
  </si>
  <si>
    <t>0419</t>
  </si>
  <si>
    <t>0420</t>
  </si>
  <si>
    <t>0421</t>
  </si>
  <si>
    <t>0422</t>
  </si>
  <si>
    <t>0501</t>
  </si>
  <si>
    <t>USULUTAN</t>
  </si>
  <si>
    <t>0502</t>
  </si>
  <si>
    <t>0503</t>
  </si>
  <si>
    <t>BERLIN</t>
  </si>
  <si>
    <t>0504</t>
  </si>
  <si>
    <t>SANTIAGO DE MARIA</t>
  </si>
  <si>
    <t>0505</t>
  </si>
  <si>
    <t>0506</t>
  </si>
  <si>
    <t>0507</t>
  </si>
  <si>
    <t>JUCUARAN</t>
  </si>
  <si>
    <t>0508</t>
  </si>
  <si>
    <t>0509</t>
  </si>
  <si>
    <t>OZATLAN</t>
  </si>
  <si>
    <t>0510</t>
  </si>
  <si>
    <t>0511</t>
  </si>
  <si>
    <t>0512</t>
  </si>
  <si>
    <t>0513</t>
  </si>
  <si>
    <t>CONCEPCION BATRES</t>
  </si>
  <si>
    <t>0514</t>
  </si>
  <si>
    <t>0515</t>
  </si>
  <si>
    <t>0516</t>
  </si>
  <si>
    <t>TECAPAN</t>
  </si>
  <si>
    <t>0517</t>
  </si>
  <si>
    <t>0518</t>
  </si>
  <si>
    <t>EREGUAYQUIN</t>
  </si>
  <si>
    <t>0519</t>
  </si>
  <si>
    <t>SANTA MARIA</t>
  </si>
  <si>
    <t>0520</t>
  </si>
  <si>
    <t>0521</t>
  </si>
  <si>
    <t>0522</t>
  </si>
  <si>
    <t>0523</t>
  </si>
  <si>
    <t>0601</t>
  </si>
  <si>
    <t>0602</t>
  </si>
  <si>
    <t>0603</t>
  </si>
  <si>
    <t>0604</t>
  </si>
  <si>
    <t>0605</t>
  </si>
  <si>
    <t>0606</t>
  </si>
  <si>
    <t>JUAYUA</t>
  </si>
  <si>
    <t>0607</t>
  </si>
  <si>
    <t>SAN JULIAN</t>
  </si>
  <si>
    <t>0608</t>
  </si>
  <si>
    <t>0609</t>
  </si>
  <si>
    <t>0610</t>
  </si>
  <si>
    <t>0611</t>
  </si>
  <si>
    <t>0612</t>
  </si>
  <si>
    <t>0613</t>
  </si>
  <si>
    <t>0614</t>
  </si>
  <si>
    <t>SANTA ISABEL ISHUATAN</t>
  </si>
  <si>
    <t>0615</t>
  </si>
  <si>
    <t>SALCOATITAN</t>
  </si>
  <si>
    <t>0616</t>
  </si>
  <si>
    <t>SANTO DOMINGO DE GUZMAN</t>
  </si>
  <si>
    <t>0701</t>
  </si>
  <si>
    <t>LA UNION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</si>
  <si>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</si>
  <si>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</si>
  <si>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</si>
  <si>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</si>
  <si>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</si>
  <si>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</si>
  <si>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</si>
  <si>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</si>
  <si>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</si>
  <si>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</si>
  <si>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</si>
  <si>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</si>
  <si>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</si>
  <si>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CONCEPCION DE ORIENTE</t>
  </si>
  <si>
    <t>0715</t>
  </si>
  <si>
    <t>INTIPUCA</t>
  </si>
  <si>
    <t>0716</t>
  </si>
  <si>
    <t>SAN JOSE LA FUENTE</t>
  </si>
  <si>
    <t>0717</t>
  </si>
  <si>
    <t>0718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</si>
  <si>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</si>
  <si>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</si>
  <si>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</si>
  <si>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</si>
  <si>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</si>
  <si>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</si>
  <si>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</si>
  <si>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</si>
  <si>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</si>
  <si>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</si>
  <si>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</si>
  <si>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SANTA MARIA OSTUMA</t>
  </si>
  <si>
    <t>0812</t>
  </si>
  <si>
    <t>0813</t>
  </si>
  <si>
    <t>0814</t>
  </si>
  <si>
    <t>0815</t>
  </si>
  <si>
    <t>0816</t>
  </si>
  <si>
    <t>0817</t>
  </si>
  <si>
    <t>0818</t>
  </si>
  <si>
    <t>PARAISO DE OSORIO</t>
  </si>
  <si>
    <t>0819</t>
  </si>
  <si>
    <t>0820</t>
  </si>
  <si>
    <t>JERUSALEN</t>
  </si>
  <si>
    <t>0821</t>
  </si>
  <si>
    <t>0822</t>
  </si>
  <si>
    <t>0901</t>
  </si>
  <si>
    <t>0902</t>
  </si>
  <si>
    <t>NUEVA CONCEPCION</t>
  </si>
  <si>
    <t>0903</t>
  </si>
  <si>
    <t>0904</t>
  </si>
  <si>
    <t>0905</t>
  </si>
  <si>
    <t>0906</t>
  </si>
  <si>
    <t>0907</t>
  </si>
  <si>
    <t>0908</t>
  </si>
  <si>
    <t>DULCE NOMBRE DE MARIA</t>
  </si>
  <si>
    <t>0909</t>
  </si>
  <si>
    <t>CITALA</t>
  </si>
  <si>
    <t>0910</t>
  </si>
  <si>
    <t>0911</t>
  </si>
  <si>
    <t>CONCEPCION QUEZALTEPEQUE</t>
  </si>
  <si>
    <t>0912</t>
  </si>
  <si>
    <t>0913</t>
  </si>
  <si>
    <t>0914</t>
  </si>
  <si>
    <t>0915</t>
  </si>
  <si>
    <t>0916</t>
  </si>
  <si>
    <t>SAN JOSE LAS FLORES</t>
  </si>
  <si>
    <t>0917</t>
  </si>
  <si>
    <t>OJOS DE AGUA</t>
  </si>
  <si>
    <t>0918</t>
  </si>
  <si>
    <t>NOMBRE DE JESUS</t>
  </si>
  <si>
    <t>0919</t>
  </si>
  <si>
    <t>0920</t>
  </si>
  <si>
    <t>SAN FRANCISCO MORAZAN</t>
  </si>
  <si>
    <t>0921</t>
  </si>
  <si>
    <t>0922</t>
  </si>
  <si>
    <t>0923</t>
  </si>
  <si>
    <t>0924</t>
  </si>
  <si>
    <t>0925</t>
  </si>
  <si>
    <t>EL PARAISO</t>
  </si>
  <si>
    <t>0926</t>
  </si>
  <si>
    <t>0927</t>
  </si>
  <si>
    <t>0928</t>
  </si>
  <si>
    <t>SAN JOSE CANCASQUE</t>
  </si>
  <si>
    <t>0929</t>
  </si>
  <si>
    <t>0930</t>
  </si>
  <si>
    <t>0931</t>
  </si>
  <si>
    <t>0932</t>
  </si>
  <si>
    <t>0933</t>
  </si>
  <si>
    <t>1001</t>
  </si>
  <si>
    <t>CUSCATLAN</t>
  </si>
  <si>
    <t>1002</t>
  </si>
  <si>
    <t>1003</t>
  </si>
  <si>
    <t>1004</t>
  </si>
  <si>
    <t>SAN JOSE GUAYABAL</t>
  </si>
  <si>
    <t>1005</t>
  </si>
  <si>
    <t>1006</t>
  </si>
  <si>
    <t>1007</t>
  </si>
  <si>
    <t>1008</t>
  </si>
  <si>
    <t>1009</t>
  </si>
  <si>
    <t>1010</t>
  </si>
  <si>
    <t>SAN CRISTOBAL</t>
  </si>
  <si>
    <t>1011</t>
  </si>
  <si>
    <t>1012</t>
  </si>
  <si>
    <t>SAN BARTOLOME PERULAPIA</t>
  </si>
  <si>
    <t>1013</t>
  </si>
  <si>
    <t>1014</t>
  </si>
  <si>
    <t>1015</t>
  </si>
  <si>
    <t>ORATORIO DE CONCEPCION</t>
  </si>
  <si>
    <t>1016</t>
  </si>
  <si>
    <t>1101</t>
  </si>
  <si>
    <t>AHUACHAPAN</t>
  </si>
  <si>
    <t>1102</t>
  </si>
  <si>
    <t>1103</t>
  </si>
  <si>
    <t>SAN FRANCISCO MENENDEZ</t>
  </si>
  <si>
    <t>1104</t>
  </si>
  <si>
    <t>1105</t>
  </si>
  <si>
    <t>CONCEPCION DE ATACO</t>
  </si>
  <si>
    <t>1106</t>
  </si>
  <si>
    <t>1107</t>
  </si>
  <si>
    <t>1108</t>
  </si>
  <si>
    <t>1109</t>
  </si>
  <si>
    <t>1110</t>
  </si>
  <si>
    <t>1111</t>
  </si>
  <si>
    <t>TURIN</t>
  </si>
  <si>
    <t>1112</t>
  </si>
  <si>
    <t>1201</t>
  </si>
  <si>
    <t>MORAZAN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</si>
  <si>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</si>
  <si>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</si>
  <si>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</si>
  <si>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</si>
  <si>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</si>
  <si>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</si>
  <si>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</si>
  <si>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</si>
  <si>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</si>
  <si>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</si>
  <si>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</si>
  <si>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</si>
  <si>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SAN SIMON</t>
  </si>
  <si>
    <t>1214</t>
  </si>
  <si>
    <t>DELICIAS DE CONCEPCION</t>
  </si>
  <si>
    <t>1215</t>
  </si>
  <si>
    <t>1216</t>
  </si>
  <si>
    <t>1217</t>
  </si>
  <si>
    <t>1218</t>
  </si>
  <si>
    <t>1219</t>
  </si>
  <si>
    <t>YOLOAIQUIN</t>
  </si>
  <si>
    <t>1220</t>
  </si>
  <si>
    <t>1221</t>
  </si>
  <si>
    <t>1222</t>
  </si>
  <si>
    <t>PERQUIN</t>
  </si>
  <si>
    <t>1223</t>
  </si>
  <si>
    <t>SENSEMBRA</t>
  </si>
  <si>
    <t>1224</t>
  </si>
  <si>
    <t>1225</t>
  </si>
  <si>
    <t>1226</t>
  </si>
  <si>
    <t>1301</t>
  </si>
  <si>
    <t>1302</t>
  </si>
  <si>
    <t>1303</t>
  </si>
  <si>
    <t>SAN SEBASTIAN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</si>
  <si>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</si>
  <si>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</si>
  <si>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</si>
  <si>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</si>
  <si>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</si>
  <si>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</si>
  <si>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</si>
  <si>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</si>
  <si>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</si>
  <si>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</si>
  <si>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NUEVO TEPETITAN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</si>
  <si>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</si>
  <si>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</si>
  <si>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</si>
  <si>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</si>
  <si>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</si>
  <si>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</si>
  <si>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</si>
  <si>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</si>
  <si>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</si>
  <si>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 xml:space="preserve">MONTO </t>
  </si>
  <si>
    <t>A_DESCONTAR</t>
  </si>
  <si>
    <t>JULIO</t>
  </si>
  <si>
    <t>AGOSTO</t>
  </si>
  <si>
    <t xml:space="preserve">DE </t>
  </si>
  <si>
    <t>SEPTIEMBRE</t>
  </si>
  <si>
    <t>OCTUBRE</t>
  </si>
  <si>
    <t>CODIGO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</si>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</sst>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&quot;¢&quot;\ * #,##0.00_);_(&quot;¢&quot;\ * \(#,##0.00\);_(&quot;¢&quot;\ * &quot;-&quot;??_);_(@_)"/>
    <numFmt numFmtId="165" formatCode="_-&quot;¢&quot;\ * #,##0.00_-;\-&quot;¢&quot;\ * #,##0.00_-;_-&quot;¢&quot;\ * &quot;-&quot;??_-;_-@_-"/>
    <numFmt numFmtId="166" formatCode="[$$-409]#,##0.00"/>
    <numFmt numFmtId="167" formatCode="_-[$$-409]* #,##0.00_ ;_-[$$-409]* \-#,##0.00\ ;_-[$$-409]* &quot;-&quot;??_ ;_-@_ "/>
    <numFmt numFmtId="168" formatCode="_-[$$-440A]* #,##0.00_-;\-[$$-440A]* #,##0.00_-;_-[$$-440A]* &quot;-&quot;??_-;_-@_-"/>
    <numFmt numFmtId="169" formatCode="&quot;$&quot;#,##0.00_);[Red]\(&quot;$&quot;#,##0.00\)"/>
    <numFmt numFmtId="170" formatCode="_(&quot;$&quot;* #,##0.00_);_(&quot;$&quot;* \(#,##0.00\);_(&quot;$&quot;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9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sz val="11"/>
      <name val="Century Gothic"/>
      <family val="2"/>
    </font>
    <font>
      <b/>
      <sz val="11"/>
      <name val="Century Gothic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name val="Century Gothic"/>
      <family val="2"/>
    </font>
    <font>
      <sz val="9"/>
      <name val="Arial"/>
    </font>
    <font>
      <sz val="10"/>
      <name val="Arial"/>
    </font>
    <font>
      <sz val="9"/>
      <name val="Comic Sans MS"/>
      <family val="4"/>
    </font>
    <font>
      <sz val="11"/>
      <name val="Comic Sans MS"/>
      <family val="4"/>
    </font>
    <font>
      <sz val="11"/>
      <color indexed="8"/>
      <name val="Century Gothic"/>
      <family val="2"/>
    </font>
    <font>
      <b/>
      <sz val="8"/>
      <name val="Century Gothic"/>
      <family val="2"/>
    </font>
    <font>
      <sz val="11"/>
      <color indexed="10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9"/>
      <color indexed="10"/>
      <name val="Century Gothic"/>
      <family val="2"/>
    </font>
    <font>
      <b/>
      <sz val="11"/>
      <color indexed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170" fontId="23" fillId="0" borderId="0" applyFont="0" applyFill="0" applyBorder="0" applyAlignment="0" applyProtection="0"/>
  </cellStyleXfs>
  <cellXfs count="193">
    <xf numFmtId="0" fontId="0" fillId="0" borderId="0" xfId="0"/>
    <xf numFmtId="165" fontId="5" fillId="0" borderId="0" xfId="2" applyFont="1" applyBorder="1"/>
    <xf numFmtId="0" fontId="6" fillId="0" borderId="0" xfId="0" applyFont="1" applyBorder="1" applyAlignment="1"/>
    <xf numFmtId="0" fontId="6" fillId="0" borderId="0" xfId="0" quotePrefix="1" applyFont="1" applyBorder="1" applyAlignment="1">
      <alignment horizontal="left"/>
    </xf>
    <xf numFmtId="165" fontId="6" fillId="0" borderId="0" xfId="2" applyFont="1" applyBorder="1" applyAlignment="1">
      <alignment horizontal="center"/>
    </xf>
    <xf numFmtId="0" fontId="6" fillId="0" borderId="0" xfId="0" applyFont="1" applyBorder="1"/>
    <xf numFmtId="0" fontId="7" fillId="0" borderId="0" xfId="0" quotePrefix="1" applyFont="1" applyBorder="1" applyAlignment="1">
      <alignment horizontal="right"/>
    </xf>
    <xf numFmtId="0" fontId="7" fillId="0" borderId="0" xfId="0" applyFont="1" applyBorder="1"/>
    <xf numFmtId="2" fontId="7" fillId="0" borderId="0" xfId="2" applyNumberFormat="1" applyFont="1" applyBorder="1"/>
    <xf numFmtId="43" fontId="7" fillId="0" borderId="0" xfId="1" applyFont="1" applyBorder="1"/>
    <xf numFmtId="2" fontId="7" fillId="0" borderId="0" xfId="0" applyNumberFormat="1" applyFont="1" applyBorder="1"/>
    <xf numFmtId="0" fontId="7" fillId="0" borderId="0" xfId="0" applyFont="1" applyBorder="1" applyAlignment="1">
      <alignment horizontal="right"/>
    </xf>
    <xf numFmtId="0" fontId="6" fillId="0" borderId="0" xfId="0" applyFont="1" applyAlignment="1">
      <alignment horizontal="left"/>
    </xf>
    <xf numFmtId="165" fontId="7" fillId="0" borderId="0" xfId="2" applyFont="1"/>
    <xf numFmtId="0" fontId="7" fillId="0" borderId="0" xfId="0" quotePrefix="1" applyFont="1" applyBorder="1" applyAlignment="1">
      <alignment horizontal="left"/>
    </xf>
    <xf numFmtId="165" fontId="7" fillId="0" borderId="0" xfId="2" applyFont="1" applyBorder="1"/>
    <xf numFmtId="165" fontId="7" fillId="0" borderId="0" xfId="0" applyNumberFormat="1" applyFont="1" applyBorder="1"/>
    <xf numFmtId="0" fontId="7" fillId="0" borderId="0" xfId="0" applyFont="1"/>
    <xf numFmtId="165" fontId="8" fillId="0" borderId="0" xfId="0" applyNumberFormat="1" applyFont="1" applyBorder="1"/>
    <xf numFmtId="0" fontId="7" fillId="0" borderId="0" xfId="0" applyNumberFormat="1" applyFont="1" applyBorder="1"/>
    <xf numFmtId="167" fontId="7" fillId="0" borderId="0" xfId="0" applyNumberFormat="1" applyFont="1" applyBorder="1"/>
    <xf numFmtId="2" fontId="6" fillId="0" borderId="0" xfId="2" applyNumberFormat="1" applyFont="1" applyBorder="1" applyAlignment="1">
      <alignment horizontal="center"/>
    </xf>
    <xf numFmtId="2" fontId="8" fillId="0" borderId="0" xfId="1" applyNumberFormat="1" applyFont="1" applyBorder="1"/>
    <xf numFmtId="2" fontId="7" fillId="0" borderId="0" xfId="1" applyNumberFormat="1" applyFont="1" applyBorder="1"/>
    <xf numFmtId="2" fontId="7" fillId="0" borderId="0" xfId="0" applyNumberFormat="1" applyFont="1"/>
    <xf numFmtId="0" fontId="0" fillId="0" borderId="0" xfId="0" applyAlignment="1">
      <alignment wrapText="1"/>
    </xf>
    <xf numFmtId="0" fontId="10" fillId="0" borderId="0" xfId="3" applyFont="1" applyAlignment="1">
      <alignment horizontal="centerContinuous"/>
    </xf>
    <xf numFmtId="0" fontId="10" fillId="0" borderId="0" xfId="3" applyFont="1"/>
    <xf numFmtId="0" fontId="11" fillId="0" borderId="0" xfId="3" applyFont="1" applyAlignment="1">
      <alignment horizontal="centerContinuous"/>
    </xf>
    <xf numFmtId="22" fontId="11" fillId="0" borderId="0" xfId="3" applyNumberFormat="1" applyFont="1" applyAlignment="1">
      <alignment horizontal="centerContinuous"/>
    </xf>
    <xf numFmtId="0" fontId="10" fillId="0" borderId="1" xfId="3" applyFont="1" applyBorder="1" applyAlignment="1">
      <alignment horizontal="centerContinuous"/>
    </xf>
    <xf numFmtId="0" fontId="11" fillId="0" borderId="2" xfId="3" applyFont="1" applyBorder="1" applyAlignment="1">
      <alignment horizontal="center"/>
    </xf>
    <xf numFmtId="0" fontId="11" fillId="0" borderId="2" xfId="3" applyFont="1" applyBorder="1" applyAlignment="1">
      <alignment horizontal="centerContinuous"/>
    </xf>
    <xf numFmtId="0" fontId="11" fillId="0" borderId="3" xfId="3" applyFont="1" applyBorder="1" applyAlignment="1">
      <alignment horizontal="centerContinuous"/>
    </xf>
    <xf numFmtId="0" fontId="11" fillId="0" borderId="4" xfId="3" applyFont="1" applyBorder="1" applyAlignment="1">
      <alignment horizontal="centerContinuous"/>
    </xf>
    <xf numFmtId="0" fontId="11" fillId="0" borderId="5" xfId="3" applyFont="1" applyBorder="1" applyAlignment="1">
      <alignment horizontal="centerContinuous"/>
    </xf>
    <xf numFmtId="0" fontId="10" fillId="0" borderId="5" xfId="3" applyFont="1" applyBorder="1" applyAlignment="1">
      <alignment horizontal="centerContinuous"/>
    </xf>
    <xf numFmtId="0" fontId="11" fillId="0" borderId="6" xfId="3" applyFont="1" applyBorder="1" applyAlignment="1">
      <alignment horizontal="center"/>
    </xf>
    <xf numFmtId="0" fontId="11" fillId="0" borderId="6" xfId="3" applyFont="1" applyBorder="1" applyAlignment="1">
      <alignment horizontal="centerContinuous"/>
    </xf>
    <xf numFmtId="0" fontId="10" fillId="0" borderId="7" xfId="3" quotePrefix="1" applyFont="1" applyBorder="1" applyAlignment="1">
      <alignment horizontal="center"/>
    </xf>
    <xf numFmtId="0" fontId="10" fillId="0" borderId="7" xfId="3" applyFont="1" applyBorder="1"/>
    <xf numFmtId="166" fontId="10" fillId="0" borderId="7" xfId="2" applyNumberFormat="1" applyFont="1" applyBorder="1"/>
    <xf numFmtId="0" fontId="10" fillId="0" borderId="0" xfId="3" applyFont="1" applyBorder="1"/>
    <xf numFmtId="0" fontId="10" fillId="0" borderId="7" xfId="3" applyFont="1" applyBorder="1" applyAlignment="1">
      <alignment horizontal="left"/>
    </xf>
    <xf numFmtId="166" fontId="10" fillId="0" borderId="7" xfId="3" applyNumberFormat="1" applyFont="1" applyBorder="1"/>
    <xf numFmtId="0" fontId="10" fillId="0" borderId="7" xfId="3" quotePrefix="1" applyFont="1" applyBorder="1" applyAlignment="1">
      <alignment horizontal="left"/>
    </xf>
    <xf numFmtId="167" fontId="10" fillId="0" borderId="7" xfId="2" applyNumberFormat="1" applyFont="1" applyBorder="1"/>
    <xf numFmtId="0" fontId="10" fillId="0" borderId="7" xfId="3" applyFont="1" applyBorder="1" applyAlignment="1">
      <alignment horizontal="center"/>
    </xf>
    <xf numFmtId="0" fontId="10" fillId="0" borderId="7" xfId="3" applyFont="1" applyBorder="1" applyAlignment="1">
      <alignment horizontal="centerContinuous"/>
    </xf>
    <xf numFmtId="164" fontId="10" fillId="0" borderId="7" xfId="2" applyNumberFormat="1" applyFont="1" applyBorder="1"/>
    <xf numFmtId="0" fontId="10" fillId="0" borderId="0" xfId="3" applyFont="1" applyBorder="1" applyAlignment="1">
      <alignment horizontal="centerContinuous"/>
    </xf>
    <xf numFmtId="167" fontId="10" fillId="0" borderId="0" xfId="2" applyNumberFormat="1" applyFont="1" applyBorder="1"/>
    <xf numFmtId="164" fontId="10" fillId="0" borderId="0" xfId="2" applyNumberFormat="1" applyFont="1" applyBorder="1"/>
    <xf numFmtId="166" fontId="10" fillId="0" borderId="0" xfId="2" applyNumberFormat="1" applyFont="1" applyBorder="1"/>
    <xf numFmtId="0" fontId="10" fillId="0" borderId="0" xfId="3" quotePrefix="1" applyFont="1" applyBorder="1" applyAlignment="1">
      <alignment horizontal="center"/>
    </xf>
    <xf numFmtId="0" fontId="0" fillId="0" borderId="0" xfId="0" applyAlignment="1">
      <alignment horizontal="justify" vertical="justify" wrapText="1"/>
    </xf>
    <xf numFmtId="0" fontId="0" fillId="0" borderId="0" xfId="0" applyAlignment="1">
      <alignment horizontal="justify" vertical="distributed" wrapText="1"/>
    </xf>
    <xf numFmtId="0" fontId="14" fillId="0" borderId="6" xfId="3" applyFont="1" applyBorder="1" applyAlignment="1">
      <alignment horizontal="center"/>
    </xf>
    <xf numFmtId="0" fontId="10" fillId="0" borderId="0" xfId="3" quotePrefix="1" applyFont="1" applyAlignment="1">
      <alignment horizontal="left"/>
    </xf>
    <xf numFmtId="0" fontId="10" fillId="0" borderId="0" xfId="3" applyFont="1" applyAlignment="1">
      <alignment horizontal="center"/>
    </xf>
    <xf numFmtId="164" fontId="10" fillId="0" borderId="0" xfId="2" applyNumberFormat="1" applyFont="1"/>
    <xf numFmtId="165" fontId="10" fillId="0" borderId="0" xfId="2" applyFont="1"/>
    <xf numFmtId="165" fontId="10" fillId="0" borderId="7" xfId="2" applyFont="1" applyBorder="1"/>
    <xf numFmtId="0" fontId="15" fillId="0" borderId="0" xfId="0" applyFont="1" applyBorder="1"/>
    <xf numFmtId="0" fontId="15" fillId="0" borderId="0" xfId="0" applyFont="1" applyBorder="1" applyAlignment="1"/>
    <xf numFmtId="0" fontId="15" fillId="0" borderId="0" xfId="0" quotePrefix="1" applyFont="1" applyBorder="1" applyAlignment="1">
      <alignment horizontal="left"/>
    </xf>
    <xf numFmtId="165" fontId="17" fillId="0" borderId="0" xfId="4" applyFont="1" applyBorder="1" applyAlignment="1">
      <alignment horizontal="center"/>
    </xf>
    <xf numFmtId="2" fontId="17" fillId="0" borderId="0" xfId="4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left"/>
    </xf>
    <xf numFmtId="166" fontId="10" fillId="0" borderId="7" xfId="4" applyNumberFormat="1" applyFont="1" applyBorder="1"/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165" fontId="18" fillId="0" borderId="0" xfId="4" applyFont="1" applyBorder="1"/>
    <xf numFmtId="2" fontId="16" fillId="0" borderId="0" xfId="0" applyNumberFormat="1" applyFont="1" applyBorder="1"/>
    <xf numFmtId="2" fontId="16" fillId="0" borderId="0" xfId="5" applyNumberFormat="1" applyFont="1" applyBorder="1" applyAlignment="1">
      <alignment horizontal="left"/>
    </xf>
    <xf numFmtId="0" fontId="10" fillId="2" borderId="0" xfId="3" applyFont="1" applyFill="1" applyAlignment="1">
      <alignment horizontal="centerContinuous"/>
    </xf>
    <xf numFmtId="0" fontId="10" fillId="2" borderId="0" xfId="3" applyFont="1" applyFill="1"/>
    <xf numFmtId="0" fontId="11" fillId="2" borderId="0" xfId="3" applyFont="1" applyFill="1" applyAlignment="1">
      <alignment horizontal="centerContinuous"/>
    </xf>
    <xf numFmtId="0" fontId="11" fillId="2" borderId="2" xfId="3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Continuous"/>
    </xf>
    <xf numFmtId="0" fontId="14" fillId="2" borderId="6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"/>
    </xf>
    <xf numFmtId="0" fontId="11" fillId="2" borderId="6" xfId="3" applyFont="1" applyFill="1" applyBorder="1" applyAlignment="1">
      <alignment horizontal="centerContinuous"/>
    </xf>
    <xf numFmtId="166" fontId="10" fillId="2" borderId="7" xfId="2" applyNumberFormat="1" applyFont="1" applyFill="1" applyBorder="1"/>
    <xf numFmtId="0" fontId="10" fillId="2" borderId="0" xfId="3" applyFont="1" applyFill="1" applyBorder="1"/>
    <xf numFmtId="166" fontId="10" fillId="2" borderId="7" xfId="3" applyNumberFormat="1" applyFont="1" applyFill="1" applyBorder="1"/>
    <xf numFmtId="167" fontId="10" fillId="2" borderId="7" xfId="2" applyNumberFormat="1" applyFont="1" applyFill="1" applyBorder="1"/>
    <xf numFmtId="167" fontId="10" fillId="2" borderId="0" xfId="2" applyNumberFormat="1" applyFont="1" applyFill="1" applyBorder="1"/>
    <xf numFmtId="166" fontId="10" fillId="2" borderId="0" xfId="2" applyNumberFormat="1" applyFont="1" applyFill="1" applyBorder="1"/>
    <xf numFmtId="0" fontId="11" fillId="0" borderId="0" xfId="0" applyFont="1"/>
    <xf numFmtId="0" fontId="11" fillId="0" borderId="7" xfId="0" applyFont="1" applyBorder="1"/>
    <xf numFmtId="0" fontId="0" fillId="0" borderId="7" xfId="0" applyBorder="1"/>
    <xf numFmtId="168" fontId="10" fillId="2" borderId="0" xfId="3" applyNumberFormat="1" applyFont="1" applyFill="1" applyAlignment="1">
      <alignment horizontal="centerContinuous"/>
    </xf>
    <xf numFmtId="168" fontId="10" fillId="0" borderId="0" xfId="3" applyNumberFormat="1" applyFont="1" applyAlignment="1">
      <alignment horizontal="center"/>
    </xf>
    <xf numFmtId="168" fontId="0" fillId="0" borderId="7" xfId="0" applyNumberFormat="1" applyBorder="1"/>
    <xf numFmtId="168" fontId="0" fillId="0" borderId="0" xfId="0" applyNumberFormat="1"/>
    <xf numFmtId="168" fontId="10" fillId="0" borderId="7" xfId="0" applyNumberFormat="1" applyFont="1" applyBorder="1"/>
    <xf numFmtId="168" fontId="11" fillId="0" borderId="7" xfId="3" applyNumberFormat="1" applyFont="1" applyBorder="1"/>
    <xf numFmtId="0" fontId="9" fillId="0" borderId="0" xfId="6"/>
    <xf numFmtId="0" fontId="9" fillId="0" borderId="0" xfId="6" applyAlignment="1">
      <alignment wrapText="1"/>
    </xf>
    <xf numFmtId="0" fontId="2" fillId="0" borderId="0" xfId="7"/>
    <xf numFmtId="0" fontId="2" fillId="0" borderId="0" xfId="7" applyAlignment="1">
      <alignment wrapText="1"/>
    </xf>
    <xf numFmtId="0" fontId="10" fillId="0" borderId="5" xfId="3" applyFont="1" applyBorder="1" applyAlignment="1">
      <alignment horizontal="center"/>
    </xf>
    <xf numFmtId="0" fontId="10" fillId="0" borderId="4" xfId="3" applyFont="1" applyBorder="1" applyAlignment="1">
      <alignment horizontal="center"/>
    </xf>
    <xf numFmtId="0" fontId="10" fillId="0" borderId="3" xfId="3" applyFont="1" applyBorder="1" applyAlignment="1">
      <alignment horizontal="centerContinuous"/>
    </xf>
    <xf numFmtId="0" fontId="10" fillId="2" borderId="6" xfId="3" applyFont="1" applyFill="1" applyBorder="1" applyAlignment="1">
      <alignment horizontal="center"/>
    </xf>
    <xf numFmtId="0" fontId="10" fillId="2" borderId="8" xfId="3" applyFont="1" applyFill="1" applyBorder="1" applyAlignment="1">
      <alignment horizontal="center"/>
    </xf>
    <xf numFmtId="0" fontId="10" fillId="2" borderId="6" xfId="3" applyFont="1" applyFill="1" applyBorder="1" applyAlignment="1">
      <alignment horizontal="centerContinuous"/>
    </xf>
    <xf numFmtId="166" fontId="10" fillId="2" borderId="9" xfId="2" applyNumberFormat="1" applyFont="1" applyFill="1" applyBorder="1"/>
    <xf numFmtId="166" fontId="19" fillId="2" borderId="7" xfId="2" applyNumberFormat="1" applyFont="1" applyFill="1" applyBorder="1"/>
    <xf numFmtId="0" fontId="10" fillId="3" borderId="0" xfId="3" applyFont="1" applyFill="1"/>
    <xf numFmtId="9" fontId="2" fillId="0" borderId="0" xfId="7" applyNumberFormat="1" applyAlignment="1">
      <alignment horizontal="left"/>
    </xf>
    <xf numFmtId="0" fontId="2" fillId="0" borderId="0" xfId="7" applyAlignment="1">
      <alignment horizontal="left"/>
    </xf>
    <xf numFmtId="0" fontId="10" fillId="0" borderId="5" xfId="7" applyFont="1" applyBorder="1" applyAlignment="1">
      <alignment horizontal="centerContinuous"/>
    </xf>
    <xf numFmtId="0" fontId="10" fillId="2" borderId="0" xfId="7" applyFont="1" applyFill="1"/>
    <xf numFmtId="0" fontId="10" fillId="0" borderId="0" xfId="7" applyFont="1"/>
    <xf numFmtId="0" fontId="10" fillId="2" borderId="7" xfId="7" quotePrefix="1" applyFont="1" applyFill="1" applyBorder="1" applyAlignment="1">
      <alignment horizontal="center"/>
    </xf>
    <xf numFmtId="2" fontId="10" fillId="2" borderId="9" xfId="2" applyNumberFormat="1" applyFont="1" applyFill="1" applyBorder="1"/>
    <xf numFmtId="2" fontId="10" fillId="2" borderId="7" xfId="2" applyNumberFormat="1" applyFont="1" applyFill="1" applyBorder="1"/>
    <xf numFmtId="0" fontId="2" fillId="2" borderId="0" xfId="7" applyFill="1"/>
    <xf numFmtId="0" fontId="10" fillId="0" borderId="7" xfId="7" quotePrefix="1" applyFont="1" applyFill="1" applyBorder="1" applyAlignment="1">
      <alignment horizontal="center"/>
    </xf>
    <xf numFmtId="0" fontId="10" fillId="0" borderId="0" xfId="7" applyFont="1" applyFill="1"/>
    <xf numFmtId="0" fontId="2" fillId="0" borderId="0" xfId="7" applyFill="1"/>
    <xf numFmtId="2" fontId="19" fillId="2" borderId="7" xfId="2" applyNumberFormat="1" applyFont="1" applyFill="1" applyBorder="1"/>
    <xf numFmtId="2" fontId="10" fillId="2" borderId="7" xfId="3" applyNumberFormat="1" applyFont="1" applyFill="1" applyBorder="1"/>
    <xf numFmtId="0" fontId="10" fillId="0" borderId="0" xfId="7" applyFont="1" applyFill="1" applyBorder="1"/>
    <xf numFmtId="0" fontId="10" fillId="0" borderId="7" xfId="7" applyFont="1" applyFill="1" applyBorder="1" applyAlignment="1">
      <alignment horizontal="center"/>
    </xf>
    <xf numFmtId="0" fontId="11" fillId="2" borderId="0" xfId="7" applyFont="1" applyFill="1"/>
    <xf numFmtId="0" fontId="10" fillId="2" borderId="0" xfId="7" quotePrefix="1" applyFont="1" applyFill="1" applyBorder="1" applyAlignment="1">
      <alignment horizontal="center"/>
    </xf>
    <xf numFmtId="0" fontId="10" fillId="0" borderId="0" xfId="7" applyFont="1" applyBorder="1"/>
    <xf numFmtId="0" fontId="10" fillId="2" borderId="0" xfId="7" applyFont="1" applyFill="1" applyBorder="1"/>
    <xf numFmtId="0" fontId="10" fillId="0" borderId="0" xfId="7" applyFont="1" applyBorder="1" applyAlignment="1">
      <alignment horizontal="centerContinuous"/>
    </xf>
    <xf numFmtId="2" fontId="2" fillId="0" borderId="0" xfId="7" applyNumberFormat="1"/>
    <xf numFmtId="0" fontId="11" fillId="0" borderId="7" xfId="7" applyFont="1" applyBorder="1" applyAlignment="1">
      <alignment horizontal="centerContinuous"/>
    </xf>
    <xf numFmtId="0" fontId="20" fillId="0" borderId="7" xfId="7" applyFont="1" applyBorder="1" applyAlignment="1">
      <alignment horizontal="center"/>
    </xf>
    <xf numFmtId="0" fontId="11" fillId="0" borderId="7" xfId="7" applyFont="1" applyBorder="1" applyAlignment="1">
      <alignment horizontal="center"/>
    </xf>
    <xf numFmtId="2" fontId="10" fillId="0" borderId="0" xfId="7" applyNumberFormat="1" applyFont="1"/>
    <xf numFmtId="0" fontId="10" fillId="2" borderId="9" xfId="7" quotePrefix="1" applyFont="1" applyFill="1" applyBorder="1" applyAlignment="1">
      <alignment horizontal="center"/>
    </xf>
    <xf numFmtId="0" fontId="10" fillId="0" borderId="9" xfId="3" applyFont="1" applyBorder="1"/>
    <xf numFmtId="2" fontId="10" fillId="4" borderId="0" xfId="7" applyNumberFormat="1" applyFont="1" applyFill="1"/>
    <xf numFmtId="2" fontId="10" fillId="2" borderId="0" xfId="7" applyNumberFormat="1" applyFont="1" applyFill="1"/>
    <xf numFmtId="2" fontId="10" fillId="3" borderId="0" xfId="7" applyNumberFormat="1" applyFont="1" applyFill="1"/>
    <xf numFmtId="0" fontId="10" fillId="0" borderId="7" xfId="3" applyFont="1" applyFill="1" applyBorder="1"/>
    <xf numFmtId="0" fontId="10" fillId="2" borderId="7" xfId="7" applyFont="1" applyFill="1" applyBorder="1" applyAlignment="1">
      <alignment horizontal="center"/>
    </xf>
    <xf numFmtId="2" fontId="10" fillId="0" borderId="0" xfId="7" applyNumberFormat="1" applyFont="1" applyBorder="1"/>
    <xf numFmtId="0" fontId="2" fillId="0" borderId="0" xfId="7" quotePrefix="1"/>
    <xf numFmtId="0" fontId="11" fillId="0" borderId="7" xfId="3" applyFont="1" applyBorder="1" applyAlignment="1"/>
    <xf numFmtId="0" fontId="20" fillId="0" borderId="6" xfId="3" applyFont="1" applyBorder="1" applyAlignment="1">
      <alignment horizontal="center"/>
    </xf>
    <xf numFmtId="0" fontId="20" fillId="0" borderId="0" xfId="3" applyFont="1" applyFill="1"/>
    <xf numFmtId="0" fontId="10" fillId="2" borderId="7" xfId="3" quotePrefix="1" applyFont="1" applyFill="1" applyBorder="1" applyAlignment="1">
      <alignment horizontal="center"/>
    </xf>
    <xf numFmtId="0" fontId="10" fillId="0" borderId="0" xfId="3" applyFont="1" applyFill="1"/>
    <xf numFmtId="0" fontId="10" fillId="0" borderId="7" xfId="3" quotePrefix="1" applyFont="1" applyFill="1" applyBorder="1" applyAlignment="1">
      <alignment horizontal="center"/>
    </xf>
    <xf numFmtId="0" fontId="21" fillId="0" borderId="0" xfId="3" applyFont="1" applyFill="1"/>
    <xf numFmtId="0" fontId="10" fillId="5" borderId="0" xfId="3" applyFont="1" applyFill="1"/>
    <xf numFmtId="166" fontId="10" fillId="0" borderId="7" xfId="2" applyNumberFormat="1" applyFont="1" applyFill="1" applyBorder="1"/>
    <xf numFmtId="167" fontId="10" fillId="0" borderId="7" xfId="2" applyNumberFormat="1" applyFont="1" applyFill="1" applyBorder="1"/>
    <xf numFmtId="0" fontId="10" fillId="2" borderId="7" xfId="3" applyFont="1" applyFill="1" applyBorder="1" applyAlignment="1">
      <alignment horizontal="center"/>
    </xf>
    <xf numFmtId="169" fontId="10" fillId="0" borderId="0" xfId="3" applyNumberFormat="1" applyFont="1" applyFill="1"/>
    <xf numFmtId="0" fontId="10" fillId="2" borderId="0" xfId="3" quotePrefix="1" applyFont="1" applyFill="1" applyBorder="1" applyAlignment="1">
      <alignment horizontal="center"/>
    </xf>
    <xf numFmtId="168" fontId="0" fillId="0" borderId="7" xfId="2" applyNumberFormat="1" applyFont="1" applyBorder="1"/>
    <xf numFmtId="168" fontId="0" fillId="0" borderId="0" xfId="2" applyNumberFormat="1" applyFont="1"/>
    <xf numFmtId="0" fontId="22" fillId="0" borderId="7" xfId="0" applyFont="1" applyBorder="1"/>
    <xf numFmtId="168" fontId="22" fillId="0" borderId="7" xfId="2" applyNumberFormat="1" applyFont="1" applyBorder="1"/>
    <xf numFmtId="0" fontId="1" fillId="0" borderId="0" xfId="8"/>
    <xf numFmtId="0" fontId="1" fillId="0" borderId="0" xfId="8" applyAlignment="1">
      <alignment wrapText="1"/>
    </xf>
    <xf numFmtId="0" fontId="11" fillId="0" borderId="3" xfId="8" applyFont="1" applyBorder="1" applyAlignment="1"/>
    <xf numFmtId="0" fontId="11" fillId="0" borderId="4" xfId="8" applyFont="1" applyBorder="1" applyAlignment="1"/>
    <xf numFmtId="0" fontId="11" fillId="0" borderId="5" xfId="8" applyFont="1" applyBorder="1" applyAlignment="1">
      <alignment horizontal="centerContinuous"/>
    </xf>
    <xf numFmtId="0" fontId="20" fillId="0" borderId="6" xfId="8" applyFont="1" applyBorder="1" applyAlignment="1">
      <alignment horizontal="center"/>
    </xf>
    <xf numFmtId="0" fontId="11" fillId="0" borderId="6" xfId="8" applyFont="1" applyBorder="1" applyAlignment="1">
      <alignment horizontal="center"/>
    </xf>
    <xf numFmtId="0" fontId="11" fillId="0" borderId="6" xfId="8" applyFont="1" applyBorder="1" applyAlignment="1">
      <alignment horizontal="centerContinuous"/>
    </xf>
    <xf numFmtId="0" fontId="20" fillId="0" borderId="0" xfId="8" applyFont="1" applyFill="1"/>
    <xf numFmtId="0" fontId="10" fillId="0" borderId="0" xfId="8" applyFont="1"/>
    <xf numFmtId="0" fontId="10" fillId="2" borderId="7" xfId="8" quotePrefix="1" applyFont="1" applyFill="1" applyBorder="1" applyAlignment="1">
      <alignment horizontal="center"/>
    </xf>
    <xf numFmtId="166" fontId="10" fillId="2" borderId="9" xfId="9" applyNumberFormat="1" applyFont="1" applyFill="1" applyBorder="1"/>
    <xf numFmtId="166" fontId="10" fillId="2" borderId="7" xfId="9" applyNumberFormat="1" applyFont="1" applyFill="1" applyBorder="1"/>
    <xf numFmtId="0" fontId="10" fillId="0" borderId="0" xfId="8" applyFont="1" applyFill="1"/>
    <xf numFmtId="0" fontId="24" fillId="0" borderId="0" xfId="8" applyFont="1" applyFill="1"/>
    <xf numFmtId="0" fontId="21" fillId="0" borderId="0" xfId="8" applyFont="1" applyFill="1"/>
    <xf numFmtId="0" fontId="10" fillId="5" borderId="0" xfId="8" applyFont="1" applyFill="1"/>
    <xf numFmtId="0" fontId="10" fillId="3" borderId="7" xfId="8" quotePrefix="1" applyFont="1" applyFill="1" applyBorder="1" applyAlignment="1">
      <alignment horizontal="center"/>
    </xf>
    <xf numFmtId="0" fontId="10" fillId="2" borderId="7" xfId="8" applyFont="1" applyFill="1" applyBorder="1" applyAlignment="1">
      <alignment horizontal="center"/>
    </xf>
    <xf numFmtId="0" fontId="25" fillId="0" borderId="0" xfId="8" applyFont="1" applyFill="1"/>
    <xf numFmtId="169" fontId="10" fillId="0" borderId="0" xfId="8" applyNumberFormat="1" applyFont="1" applyFill="1"/>
    <xf numFmtId="0" fontId="10" fillId="0" borderId="0" xfId="8" applyFont="1" applyBorder="1"/>
    <xf numFmtId="166" fontId="10" fillId="0" borderId="0" xfId="8" applyNumberFormat="1" applyFont="1" applyBorder="1"/>
    <xf numFmtId="168" fontId="9" fillId="0" borderId="0" xfId="6" applyNumberFormat="1"/>
    <xf numFmtId="168" fontId="2" fillId="0" borderId="0" xfId="2" applyNumberFormat="1" applyFont="1"/>
    <xf numFmtId="168" fontId="2" fillId="0" borderId="0" xfId="7" applyNumberFormat="1"/>
    <xf numFmtId="168" fontId="1" fillId="0" borderId="0" xfId="8" applyNumberFormat="1"/>
    <xf numFmtId="0" fontId="10" fillId="0" borderId="0" xfId="3" applyFont="1" applyAlignment="1">
      <alignment horizontal="center"/>
    </xf>
    <xf numFmtId="0" fontId="10" fillId="2" borderId="10" xfId="3" applyFont="1" applyFill="1" applyBorder="1" applyAlignment="1">
      <alignment horizontal="center"/>
    </xf>
    <xf numFmtId="0" fontId="10" fillId="2" borderId="11" xfId="3" applyFont="1" applyFill="1" applyBorder="1"/>
  </cellXfs>
  <cellStyles count="10">
    <cellStyle name="Millares" xfId="1" builtinId="3"/>
    <cellStyle name="Millares 2" xfId="5" xr:uid="{00000000-0005-0000-0000-000001000000}"/>
    <cellStyle name="Moneda" xfId="2" builtinId="4"/>
    <cellStyle name="Moneda 2" xfId="4" xr:uid="{00000000-0005-0000-0000-000003000000}"/>
    <cellStyle name="Moneda 3" xfId="9" xr:uid="{00000000-0005-0000-0000-000004000000}"/>
    <cellStyle name="Normal" xfId="0" builtinId="0"/>
    <cellStyle name="Normal 2" xfId="3" xr:uid="{00000000-0005-0000-0000-000006000000}"/>
    <cellStyle name="Normal 3" xfId="6" xr:uid="{00000000-0005-0000-0000-000007000000}"/>
    <cellStyle name="Normal 4" xfId="7" xr:uid="{00000000-0005-0000-0000-000008000000}"/>
    <cellStyle name="Normal 5" xfId="8" xr:uid="{00000000-0005-0000-0000-000009000000}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1152525</xdr:colOff>
      <xdr:row>3</xdr:row>
      <xdr:rowOff>171450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52400"/>
          <a:ext cx="14954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1152525</xdr:colOff>
      <xdr:row>3</xdr:row>
      <xdr:rowOff>171450</xdr:rowOff>
    </xdr:to>
    <xdr:pic>
      <xdr:nvPicPr>
        <xdr:cNvPr id="2" name="Picture 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52400"/>
          <a:ext cx="14954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133350</xdr:rowOff>
    </xdr:from>
    <xdr:to>
      <xdr:col>2</xdr:col>
      <xdr:colOff>1323975</xdr:colOff>
      <xdr:row>3</xdr:row>
      <xdr:rowOff>142875</xdr:rowOff>
    </xdr:to>
    <xdr:pic>
      <xdr:nvPicPr>
        <xdr:cNvPr id="2" name="Picture 51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3350"/>
          <a:ext cx="1562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123825</xdr:rowOff>
    </xdr:from>
    <xdr:to>
      <xdr:col>1</xdr:col>
      <xdr:colOff>581025</xdr:colOff>
      <xdr:row>5</xdr:row>
      <xdr:rowOff>114300</xdr:rowOff>
    </xdr:to>
    <xdr:pic>
      <xdr:nvPicPr>
        <xdr:cNvPr id="2" name="Picture 51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33375"/>
          <a:ext cx="1562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409575</xdr:colOff>
      <xdr:row>1</xdr:row>
      <xdr:rowOff>142875</xdr:rowOff>
    </xdr:from>
    <xdr:to>
      <xdr:col>15</xdr:col>
      <xdr:colOff>523875</xdr:colOff>
      <xdr:row>4</xdr:row>
      <xdr:rowOff>190500</xdr:rowOff>
    </xdr:to>
    <xdr:pic>
      <xdr:nvPicPr>
        <xdr:cNvPr id="5" name="Picture 10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361950"/>
          <a:ext cx="1638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19050</xdr:rowOff>
    </xdr:from>
    <xdr:to>
      <xdr:col>16</xdr:col>
      <xdr:colOff>171450</xdr:colOff>
      <xdr:row>11</xdr:row>
      <xdr:rowOff>19050</xdr:rowOff>
    </xdr:to>
    <xdr:pic>
      <xdr:nvPicPr>
        <xdr:cNvPr id="301" name="Picture 985">
          <a:extLst>
            <a:ext uri="{FF2B5EF4-FFF2-40B4-BE49-F238E27FC236}">
              <a16:creationId xmlns:a16="http://schemas.microsoft.com/office/drawing/2014/main" id="{00000000-0008-0000-0D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212407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</xdr:row>
      <xdr:rowOff>66675</xdr:rowOff>
    </xdr:from>
    <xdr:to>
      <xdr:col>16</xdr:col>
      <xdr:colOff>133350</xdr:colOff>
      <xdr:row>1</xdr:row>
      <xdr:rowOff>66675</xdr:rowOff>
    </xdr:to>
    <xdr:pic>
      <xdr:nvPicPr>
        <xdr:cNvPr id="304" name="Picture 988">
          <a:extLst>
            <a:ext uri="{FF2B5EF4-FFF2-40B4-BE49-F238E27FC236}">
              <a16:creationId xmlns:a16="http://schemas.microsoft.com/office/drawing/2014/main" id="{00000000-0008-0000-0D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66675"/>
          <a:ext cx="1657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</xdr:row>
      <xdr:rowOff>85725</xdr:rowOff>
    </xdr:from>
    <xdr:to>
      <xdr:col>16</xdr:col>
      <xdr:colOff>123825</xdr:colOff>
      <xdr:row>2</xdr:row>
      <xdr:rowOff>85725</xdr:rowOff>
    </xdr:to>
    <xdr:pic>
      <xdr:nvPicPr>
        <xdr:cNvPr id="305" name="Picture 990">
          <a:extLst>
            <a:ext uri="{FF2B5EF4-FFF2-40B4-BE49-F238E27FC236}">
              <a16:creationId xmlns:a16="http://schemas.microsoft.com/office/drawing/2014/main" id="{00000000-0008-0000-0D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304800"/>
          <a:ext cx="1647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</xdr:row>
      <xdr:rowOff>114300</xdr:rowOff>
    </xdr:from>
    <xdr:to>
      <xdr:col>16</xdr:col>
      <xdr:colOff>161925</xdr:colOff>
      <xdr:row>2</xdr:row>
      <xdr:rowOff>114300</xdr:rowOff>
    </xdr:to>
    <xdr:pic>
      <xdr:nvPicPr>
        <xdr:cNvPr id="310" name="Picture 1067">
          <a:extLst>
            <a:ext uri="{FF2B5EF4-FFF2-40B4-BE49-F238E27FC236}">
              <a16:creationId xmlns:a16="http://schemas.microsoft.com/office/drawing/2014/main" id="{00000000-0008-0000-0D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333375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</xdr:row>
      <xdr:rowOff>95250</xdr:rowOff>
    </xdr:from>
    <xdr:to>
      <xdr:col>16</xdr:col>
      <xdr:colOff>142875</xdr:colOff>
      <xdr:row>2</xdr:row>
      <xdr:rowOff>95250</xdr:rowOff>
    </xdr:to>
    <xdr:pic>
      <xdr:nvPicPr>
        <xdr:cNvPr id="311" name="Picture 1068">
          <a:extLst>
            <a:ext uri="{FF2B5EF4-FFF2-40B4-BE49-F238E27FC236}">
              <a16:creationId xmlns:a16="http://schemas.microsoft.com/office/drawing/2014/main" id="{00000000-0008-0000-0D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314325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695325</xdr:colOff>
      <xdr:row>6</xdr:row>
      <xdr:rowOff>95250</xdr:rowOff>
    </xdr:from>
    <xdr:to>
      <xdr:col>18</xdr:col>
      <xdr:colOff>85725</xdr:colOff>
      <xdr:row>6</xdr:row>
      <xdr:rowOff>95250</xdr:rowOff>
    </xdr:to>
    <xdr:pic>
      <xdr:nvPicPr>
        <xdr:cNvPr id="329" name="Picture 1109">
          <a:extLst>
            <a:ext uri="{FF2B5EF4-FFF2-40B4-BE49-F238E27FC236}">
              <a16:creationId xmlns:a16="http://schemas.microsoft.com/office/drawing/2014/main" id="{00000000-0008-0000-0D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371600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552450</xdr:colOff>
      <xdr:row>4</xdr:row>
      <xdr:rowOff>57150</xdr:rowOff>
    </xdr:from>
    <xdr:to>
      <xdr:col>17</xdr:col>
      <xdr:colOff>723900</xdr:colOff>
      <xdr:row>4</xdr:row>
      <xdr:rowOff>57150</xdr:rowOff>
    </xdr:to>
    <xdr:pic>
      <xdr:nvPicPr>
        <xdr:cNvPr id="331" name="Picture 1111">
          <a:extLst>
            <a:ext uri="{FF2B5EF4-FFF2-40B4-BE49-F238E27FC236}">
              <a16:creationId xmlns:a16="http://schemas.microsoft.com/office/drawing/2014/main" id="{00000000-0008-0000-0D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914400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619125</xdr:colOff>
      <xdr:row>8</xdr:row>
      <xdr:rowOff>180975</xdr:rowOff>
    </xdr:from>
    <xdr:to>
      <xdr:col>19</xdr:col>
      <xdr:colOff>9525</xdr:colOff>
      <xdr:row>8</xdr:row>
      <xdr:rowOff>180975</xdr:rowOff>
    </xdr:to>
    <xdr:pic>
      <xdr:nvPicPr>
        <xdr:cNvPr id="335" name="Picture 1117">
          <a:extLst>
            <a:ext uri="{FF2B5EF4-FFF2-40B4-BE49-F238E27FC236}">
              <a16:creationId xmlns:a16="http://schemas.microsoft.com/office/drawing/2014/main" id="{00000000-0008-0000-0D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1876425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</xdr:row>
      <xdr:rowOff>66675</xdr:rowOff>
    </xdr:from>
    <xdr:to>
      <xdr:col>16</xdr:col>
      <xdr:colOff>161925</xdr:colOff>
      <xdr:row>3</xdr:row>
      <xdr:rowOff>66675</xdr:rowOff>
    </xdr:to>
    <xdr:pic>
      <xdr:nvPicPr>
        <xdr:cNvPr id="336" name="Picture 1120">
          <a:extLst>
            <a:ext uri="{FF2B5EF4-FFF2-40B4-BE49-F238E27FC236}">
              <a16:creationId xmlns:a16="http://schemas.microsoft.com/office/drawing/2014/main" id="{00000000-0008-0000-0D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495300"/>
          <a:ext cx="1685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276225</xdr:colOff>
      <xdr:row>9</xdr:row>
      <xdr:rowOff>9525</xdr:rowOff>
    </xdr:from>
    <xdr:to>
      <xdr:col>18</xdr:col>
      <xdr:colOff>419100</xdr:colOff>
      <xdr:row>9</xdr:row>
      <xdr:rowOff>9525</xdr:rowOff>
    </xdr:to>
    <xdr:pic>
      <xdr:nvPicPr>
        <xdr:cNvPr id="337" name="Picture 1122">
          <a:extLst>
            <a:ext uri="{FF2B5EF4-FFF2-40B4-BE49-F238E27FC236}">
              <a16:creationId xmlns:a16="http://schemas.microsoft.com/office/drawing/2014/main" id="{00000000-0008-0000-0D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1914525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161925</xdr:rowOff>
    </xdr:to>
    <xdr:pic>
      <xdr:nvPicPr>
        <xdr:cNvPr id="2" name="Picture 41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180975</xdr:colOff>
      <xdr:row>3</xdr:row>
      <xdr:rowOff>38100</xdr:rowOff>
    </xdr:to>
    <xdr:pic>
      <xdr:nvPicPr>
        <xdr:cNvPr id="3" name="Picture 41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7049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" name="Picture 41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" name="Picture 41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" name="Picture 41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7" name="Picture 41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8" name="Picture 41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9" name="Picture 41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10" name="Picture 41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" name="Picture 42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" name="Picture 42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" name="Picture 42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4" name="Picture 42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" name="Picture 42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" name="Picture 42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7" name="Picture 42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8" name="Picture 42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9" name="Picture 42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0" name="Picture 42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1" name="Picture 43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2" name="Picture 43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3" name="Picture 43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24" name="Picture 43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5" name="Picture 43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6" name="Picture 43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27" name="Picture 43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28" name="Picture 43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29" name="Picture 438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30" name="Picture 43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31" name="Picture 440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2" name="Picture 44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33" name="Picture 44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34" name="Picture 443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5" name="Picture 444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6" name="Picture 445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37" name="Picture 446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38" name="Picture 447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39" name="Picture 448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40" name="Picture 449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1" name="Picture 450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133350</xdr:rowOff>
    </xdr:from>
    <xdr:to>
      <xdr:col>23</xdr:col>
      <xdr:colOff>114300</xdr:colOff>
      <xdr:row>3</xdr:row>
      <xdr:rowOff>76200</xdr:rowOff>
    </xdr:to>
    <xdr:pic>
      <xdr:nvPicPr>
        <xdr:cNvPr id="42" name="Picture 451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33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3" name="Picture 452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4" name="Picture 453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5" name="Picture 454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6" name="Picture 455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7" name="Picture 456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8" name="Picture 457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9" name="Picture 458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0" name="Picture 459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1" name="Picture 460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2" name="Picture 461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3" name="Picture 462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47625</xdr:rowOff>
    </xdr:from>
    <xdr:to>
      <xdr:col>23</xdr:col>
      <xdr:colOff>114300</xdr:colOff>
      <xdr:row>2</xdr:row>
      <xdr:rowOff>200025</xdr:rowOff>
    </xdr:to>
    <xdr:pic>
      <xdr:nvPicPr>
        <xdr:cNvPr id="54" name="Picture 463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7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5" name="Picture 464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6" name="Picture 465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7" name="Picture 466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8" name="Picture 468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9" name="Picture 469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114300</xdr:colOff>
      <xdr:row>2</xdr:row>
      <xdr:rowOff>171450</xdr:rowOff>
    </xdr:to>
    <xdr:pic>
      <xdr:nvPicPr>
        <xdr:cNvPr id="60" name="Picture 473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90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61" name="Picture 474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62" name="Picture 477"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190500</xdr:rowOff>
    </xdr:from>
    <xdr:to>
      <xdr:col>23</xdr:col>
      <xdr:colOff>114300</xdr:colOff>
      <xdr:row>5</xdr:row>
      <xdr:rowOff>47625</xdr:rowOff>
    </xdr:to>
    <xdr:pic>
      <xdr:nvPicPr>
        <xdr:cNvPr id="63" name="Picture 478"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5238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4" name="Picture 479"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65" name="Picture 480"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6" name="Picture 481"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67" name="Picture 482"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68" name="Picture 483"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69" name="Picture 484"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70" name="Picture 485"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71" name="Picture 486"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72" name="Picture 487">
          <a:extLst>
            <a:ext uri="{FF2B5EF4-FFF2-40B4-BE49-F238E27FC236}">
              <a16:creationId xmlns:a16="http://schemas.microsoft.com/office/drawing/2014/main" id="{00000000-0008-0000-13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73" name="Picture 488">
          <a:extLst>
            <a:ext uri="{FF2B5EF4-FFF2-40B4-BE49-F238E27FC236}">
              <a16:creationId xmlns:a16="http://schemas.microsoft.com/office/drawing/2014/main" id="{00000000-0008-0000-13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74" name="Picture 489">
          <a:extLst>
            <a:ext uri="{FF2B5EF4-FFF2-40B4-BE49-F238E27FC236}">
              <a16:creationId xmlns:a16="http://schemas.microsoft.com/office/drawing/2014/main" id="{00000000-0008-0000-13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75" name="Picture 490">
          <a:extLst>
            <a:ext uri="{FF2B5EF4-FFF2-40B4-BE49-F238E27FC236}">
              <a16:creationId xmlns:a16="http://schemas.microsoft.com/office/drawing/2014/main" id="{00000000-0008-0000-13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76" name="Picture 491">
          <a:extLst>
            <a:ext uri="{FF2B5EF4-FFF2-40B4-BE49-F238E27FC236}">
              <a16:creationId xmlns:a16="http://schemas.microsoft.com/office/drawing/2014/main" id="{00000000-0008-0000-1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77" name="Picture 492">
          <a:extLst>
            <a:ext uri="{FF2B5EF4-FFF2-40B4-BE49-F238E27FC236}">
              <a16:creationId xmlns:a16="http://schemas.microsoft.com/office/drawing/2014/main" id="{00000000-0008-0000-13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78" name="Picture 493">
          <a:extLst>
            <a:ext uri="{FF2B5EF4-FFF2-40B4-BE49-F238E27FC236}">
              <a16:creationId xmlns:a16="http://schemas.microsoft.com/office/drawing/2014/main" id="{00000000-0008-0000-13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79" name="Picture 495"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80" name="Picture 496">
          <a:extLst>
            <a:ext uri="{FF2B5EF4-FFF2-40B4-BE49-F238E27FC236}">
              <a16:creationId xmlns:a16="http://schemas.microsoft.com/office/drawing/2014/main" id="{00000000-0008-0000-13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0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81" name="Picture 497">
          <a:extLst>
            <a:ext uri="{FF2B5EF4-FFF2-40B4-BE49-F238E27FC236}">
              <a16:creationId xmlns:a16="http://schemas.microsoft.com/office/drawing/2014/main" id="{00000000-0008-0000-13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0575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82" name="Picture 498">
          <a:extLst>
            <a:ext uri="{FF2B5EF4-FFF2-40B4-BE49-F238E27FC236}">
              <a16:creationId xmlns:a16="http://schemas.microsoft.com/office/drawing/2014/main" id="{00000000-0008-0000-13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2600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83" name="Picture 499">
          <a:extLst>
            <a:ext uri="{FF2B5EF4-FFF2-40B4-BE49-F238E27FC236}">
              <a16:creationId xmlns:a16="http://schemas.microsoft.com/office/drawing/2014/main" id="{00000000-0008-0000-13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3550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84" name="Picture 501">
          <a:extLst>
            <a:ext uri="{FF2B5EF4-FFF2-40B4-BE49-F238E27FC236}">
              <a16:creationId xmlns:a16="http://schemas.microsoft.com/office/drawing/2014/main" id="{00000000-0008-0000-13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4475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16</xdr:row>
      <xdr:rowOff>85725</xdr:rowOff>
    </xdr:from>
    <xdr:to>
      <xdr:col>24</xdr:col>
      <xdr:colOff>19050</xdr:colOff>
      <xdr:row>19</xdr:row>
      <xdr:rowOff>152400</xdr:rowOff>
    </xdr:to>
    <xdr:pic>
      <xdr:nvPicPr>
        <xdr:cNvPr id="85" name="Picture 502">
          <a:extLst>
            <a:ext uri="{FF2B5EF4-FFF2-40B4-BE49-F238E27FC236}">
              <a16:creationId xmlns:a16="http://schemas.microsoft.com/office/drawing/2014/main" id="{00000000-0008-0000-13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3550" y="3562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86" name="Picture 503">
          <a:extLst>
            <a:ext uri="{FF2B5EF4-FFF2-40B4-BE49-F238E27FC236}">
              <a16:creationId xmlns:a16="http://schemas.microsoft.com/office/drawing/2014/main" id="{00000000-0008-0000-13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0575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87" name="Picture 504">
          <a:extLst>
            <a:ext uri="{FF2B5EF4-FFF2-40B4-BE49-F238E27FC236}">
              <a16:creationId xmlns:a16="http://schemas.microsoft.com/office/drawing/2014/main" id="{00000000-0008-0000-13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2600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88" name="Picture 505">
          <a:extLst>
            <a:ext uri="{FF2B5EF4-FFF2-40B4-BE49-F238E27FC236}">
              <a16:creationId xmlns:a16="http://schemas.microsoft.com/office/drawing/2014/main" id="{00000000-0008-0000-13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3550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89" name="Picture 507">
          <a:extLst>
            <a:ext uri="{FF2B5EF4-FFF2-40B4-BE49-F238E27FC236}">
              <a16:creationId xmlns:a16="http://schemas.microsoft.com/office/drawing/2014/main" id="{00000000-0008-0000-13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54475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66675</xdr:colOff>
      <xdr:row>2</xdr:row>
      <xdr:rowOff>161925</xdr:rowOff>
    </xdr:to>
    <xdr:pic>
      <xdr:nvPicPr>
        <xdr:cNvPr id="90" name="Picture 509">
          <a:extLst>
            <a:ext uri="{FF2B5EF4-FFF2-40B4-BE49-F238E27FC236}">
              <a16:creationId xmlns:a16="http://schemas.microsoft.com/office/drawing/2014/main" id="{00000000-0008-0000-13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2117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161925</xdr:rowOff>
    </xdr:to>
    <xdr:pic>
      <xdr:nvPicPr>
        <xdr:cNvPr id="91" name="Picture 510">
          <a:extLst>
            <a:ext uri="{FF2B5EF4-FFF2-40B4-BE49-F238E27FC236}">
              <a16:creationId xmlns:a16="http://schemas.microsoft.com/office/drawing/2014/main" id="{00000000-0008-0000-13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2" name="Picture 511">
          <a:extLst>
            <a:ext uri="{FF2B5EF4-FFF2-40B4-BE49-F238E27FC236}">
              <a16:creationId xmlns:a16="http://schemas.microsoft.com/office/drawing/2014/main" id="{00000000-0008-0000-1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247650</xdr:rowOff>
    </xdr:from>
    <xdr:to>
      <xdr:col>24</xdr:col>
      <xdr:colOff>114300</xdr:colOff>
      <xdr:row>3</xdr:row>
      <xdr:rowOff>190500</xdr:rowOff>
    </xdr:to>
    <xdr:pic>
      <xdr:nvPicPr>
        <xdr:cNvPr id="93" name="Picture 512">
          <a:extLst>
            <a:ext uri="{FF2B5EF4-FFF2-40B4-BE49-F238E27FC236}">
              <a16:creationId xmlns:a16="http://schemas.microsoft.com/office/drawing/2014/main" id="{00000000-0008-0000-1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4" name="Picture 513">
          <a:extLst>
            <a:ext uri="{FF2B5EF4-FFF2-40B4-BE49-F238E27FC236}">
              <a16:creationId xmlns:a16="http://schemas.microsoft.com/office/drawing/2014/main" id="{00000000-0008-0000-13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5" name="Picture 514">
          <a:extLst>
            <a:ext uri="{FF2B5EF4-FFF2-40B4-BE49-F238E27FC236}">
              <a16:creationId xmlns:a16="http://schemas.microsoft.com/office/drawing/2014/main" id="{00000000-0008-0000-13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6" name="Picture 515">
          <a:extLst>
            <a:ext uri="{FF2B5EF4-FFF2-40B4-BE49-F238E27FC236}">
              <a16:creationId xmlns:a16="http://schemas.microsoft.com/office/drawing/2014/main" id="{00000000-0008-0000-1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7" name="Picture 516">
          <a:extLst>
            <a:ext uri="{FF2B5EF4-FFF2-40B4-BE49-F238E27FC236}">
              <a16:creationId xmlns:a16="http://schemas.microsoft.com/office/drawing/2014/main" id="{00000000-0008-0000-13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76200</xdr:rowOff>
    </xdr:from>
    <xdr:to>
      <xdr:col>24</xdr:col>
      <xdr:colOff>114300</xdr:colOff>
      <xdr:row>3</xdr:row>
      <xdr:rowOff>19050</xdr:rowOff>
    </xdr:to>
    <xdr:pic>
      <xdr:nvPicPr>
        <xdr:cNvPr id="98" name="Picture 517">
          <a:extLst>
            <a:ext uri="{FF2B5EF4-FFF2-40B4-BE49-F238E27FC236}">
              <a16:creationId xmlns:a16="http://schemas.microsoft.com/office/drawing/2014/main" id="{00000000-0008-0000-1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9" name="Picture 518">
          <a:extLst>
            <a:ext uri="{FF2B5EF4-FFF2-40B4-BE49-F238E27FC236}">
              <a16:creationId xmlns:a16="http://schemas.microsoft.com/office/drawing/2014/main" id="{00000000-0008-0000-13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100" name="Picture 519">
          <a:extLst>
            <a:ext uri="{FF2B5EF4-FFF2-40B4-BE49-F238E27FC236}">
              <a16:creationId xmlns:a16="http://schemas.microsoft.com/office/drawing/2014/main" id="{00000000-0008-0000-13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66675</xdr:rowOff>
    </xdr:from>
    <xdr:to>
      <xdr:col>24</xdr:col>
      <xdr:colOff>114300</xdr:colOff>
      <xdr:row>3</xdr:row>
      <xdr:rowOff>9525</xdr:rowOff>
    </xdr:to>
    <xdr:pic>
      <xdr:nvPicPr>
        <xdr:cNvPr id="101" name="Picture 520">
          <a:extLst>
            <a:ext uri="{FF2B5EF4-FFF2-40B4-BE49-F238E27FC236}">
              <a16:creationId xmlns:a16="http://schemas.microsoft.com/office/drawing/2014/main" id="{00000000-0008-0000-13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28575</xdr:rowOff>
    </xdr:from>
    <xdr:to>
      <xdr:col>24</xdr:col>
      <xdr:colOff>114300</xdr:colOff>
      <xdr:row>5</xdr:row>
      <xdr:rowOff>95250</xdr:rowOff>
    </xdr:to>
    <xdr:pic>
      <xdr:nvPicPr>
        <xdr:cNvPr id="102" name="Picture 521">
          <a:extLst>
            <a:ext uri="{FF2B5EF4-FFF2-40B4-BE49-F238E27FC236}">
              <a16:creationId xmlns:a16="http://schemas.microsoft.com/office/drawing/2014/main" id="{00000000-0008-0000-13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85725</xdr:rowOff>
    </xdr:from>
    <xdr:to>
      <xdr:col>24</xdr:col>
      <xdr:colOff>114300</xdr:colOff>
      <xdr:row>4</xdr:row>
      <xdr:rowOff>152400</xdr:rowOff>
    </xdr:to>
    <xdr:pic>
      <xdr:nvPicPr>
        <xdr:cNvPr id="103" name="Picture 522">
          <a:extLst>
            <a:ext uri="{FF2B5EF4-FFF2-40B4-BE49-F238E27FC236}">
              <a16:creationId xmlns:a16="http://schemas.microsoft.com/office/drawing/2014/main" id="{00000000-0008-0000-1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314325</xdr:rowOff>
    </xdr:from>
    <xdr:to>
      <xdr:col>24</xdr:col>
      <xdr:colOff>114300</xdr:colOff>
      <xdr:row>4</xdr:row>
      <xdr:rowOff>47625</xdr:rowOff>
    </xdr:to>
    <xdr:pic>
      <xdr:nvPicPr>
        <xdr:cNvPr id="104" name="Picture 523">
          <a:extLst>
            <a:ext uri="{FF2B5EF4-FFF2-40B4-BE49-F238E27FC236}">
              <a16:creationId xmlns:a16="http://schemas.microsoft.com/office/drawing/2014/main" id="{00000000-0008-0000-13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38100</xdr:rowOff>
    </xdr:from>
    <xdr:to>
      <xdr:col>24</xdr:col>
      <xdr:colOff>114300</xdr:colOff>
      <xdr:row>2</xdr:row>
      <xdr:rowOff>190500</xdr:rowOff>
    </xdr:to>
    <xdr:pic>
      <xdr:nvPicPr>
        <xdr:cNvPr id="105" name="Picture 524">
          <a:extLst>
            <a:ext uri="{FF2B5EF4-FFF2-40B4-BE49-F238E27FC236}">
              <a16:creationId xmlns:a16="http://schemas.microsoft.com/office/drawing/2014/main" id="{00000000-0008-0000-1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106" name="Picture 525">
          <a:extLst>
            <a:ext uri="{FF2B5EF4-FFF2-40B4-BE49-F238E27FC236}">
              <a16:creationId xmlns:a16="http://schemas.microsoft.com/office/drawing/2014/main" id="{00000000-0008-0000-1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114300</xdr:rowOff>
    </xdr:from>
    <xdr:to>
      <xdr:col>24</xdr:col>
      <xdr:colOff>114300</xdr:colOff>
      <xdr:row>5</xdr:row>
      <xdr:rowOff>180975</xdr:rowOff>
    </xdr:to>
    <xdr:pic>
      <xdr:nvPicPr>
        <xdr:cNvPr id="107" name="Picture 526">
          <a:extLst>
            <a:ext uri="{FF2B5EF4-FFF2-40B4-BE49-F238E27FC236}">
              <a16:creationId xmlns:a16="http://schemas.microsoft.com/office/drawing/2014/main" id="{00000000-0008-0000-1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123825</xdr:rowOff>
    </xdr:from>
    <xdr:to>
      <xdr:col>24</xdr:col>
      <xdr:colOff>114300</xdr:colOff>
      <xdr:row>3</xdr:row>
      <xdr:rowOff>66675</xdr:rowOff>
    </xdr:to>
    <xdr:pic>
      <xdr:nvPicPr>
        <xdr:cNvPr id="108" name="Picture 527">
          <a:extLst>
            <a:ext uri="{FF2B5EF4-FFF2-40B4-BE49-F238E27FC236}">
              <a16:creationId xmlns:a16="http://schemas.microsoft.com/office/drawing/2014/main" id="{00000000-0008-0000-1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104775</xdr:rowOff>
    </xdr:from>
    <xdr:to>
      <xdr:col>24</xdr:col>
      <xdr:colOff>114300</xdr:colOff>
      <xdr:row>4</xdr:row>
      <xdr:rowOff>171450</xdr:rowOff>
    </xdr:to>
    <xdr:pic>
      <xdr:nvPicPr>
        <xdr:cNvPr id="109" name="Picture 528">
          <a:extLst>
            <a:ext uri="{FF2B5EF4-FFF2-40B4-BE49-F238E27FC236}">
              <a16:creationId xmlns:a16="http://schemas.microsoft.com/office/drawing/2014/main" id="{00000000-0008-0000-1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95250</xdr:rowOff>
    </xdr:from>
    <xdr:to>
      <xdr:col>24</xdr:col>
      <xdr:colOff>114300</xdr:colOff>
      <xdr:row>4</xdr:row>
      <xdr:rowOff>161925</xdr:rowOff>
    </xdr:to>
    <xdr:pic>
      <xdr:nvPicPr>
        <xdr:cNvPr id="110" name="Picture 529">
          <a:extLst>
            <a:ext uri="{FF2B5EF4-FFF2-40B4-BE49-F238E27FC236}">
              <a16:creationId xmlns:a16="http://schemas.microsoft.com/office/drawing/2014/main" id="{00000000-0008-0000-1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190500</xdr:rowOff>
    </xdr:from>
    <xdr:to>
      <xdr:col>24</xdr:col>
      <xdr:colOff>114300</xdr:colOff>
      <xdr:row>3</xdr:row>
      <xdr:rowOff>133350</xdr:rowOff>
    </xdr:to>
    <xdr:pic>
      <xdr:nvPicPr>
        <xdr:cNvPr id="111" name="Picture 530">
          <a:extLst>
            <a:ext uri="{FF2B5EF4-FFF2-40B4-BE49-F238E27FC236}">
              <a16:creationId xmlns:a16="http://schemas.microsoft.com/office/drawing/2014/main" id="{00000000-0008-0000-13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161925</xdr:rowOff>
    </xdr:from>
    <xdr:to>
      <xdr:col>24</xdr:col>
      <xdr:colOff>114300</xdr:colOff>
      <xdr:row>3</xdr:row>
      <xdr:rowOff>104775</xdr:rowOff>
    </xdr:to>
    <xdr:pic>
      <xdr:nvPicPr>
        <xdr:cNvPr id="112" name="Picture 531">
          <a:extLst>
            <a:ext uri="{FF2B5EF4-FFF2-40B4-BE49-F238E27FC236}">
              <a16:creationId xmlns:a16="http://schemas.microsoft.com/office/drawing/2014/main" id="{00000000-0008-0000-13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161925</xdr:rowOff>
    </xdr:to>
    <xdr:pic>
      <xdr:nvPicPr>
        <xdr:cNvPr id="2" name="Picture 41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180975</xdr:colOff>
      <xdr:row>3</xdr:row>
      <xdr:rowOff>38100</xdr:rowOff>
    </xdr:to>
    <xdr:pic>
      <xdr:nvPicPr>
        <xdr:cNvPr id="3" name="Picture 41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7049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" name="Picture 41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" name="Picture 41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" name="Picture 41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7" name="Picture 41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8" name="Picture 41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9" name="Picture 41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10" name="Picture 419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" name="Picture 42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" name="Picture 42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" name="Picture 42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4" name="Picture 423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" name="Picture 42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" name="Picture 425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7" name="Picture 426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8" name="Picture 427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9" name="Picture 428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0" name="Picture 429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1" name="Picture 430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2" name="Picture 43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3" name="Picture 432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24" name="Picture 433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5" name="Picture 434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26" name="Picture 43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27" name="Picture 436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28" name="Picture 437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29" name="Picture 438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30" name="Picture 439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31" name="Picture 440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2" name="Picture 441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33" name="Picture 442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34" name="Picture 443">
          <a:extLst>
            <a:ext uri="{FF2B5EF4-FFF2-40B4-BE49-F238E27FC236}">
              <a16:creationId xmlns:a16="http://schemas.microsoft.com/office/drawing/2014/main" id="{00000000-0008-0000-17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5" name="Picture 444"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36" name="Picture 445">
          <a:extLst>
            <a:ext uri="{FF2B5EF4-FFF2-40B4-BE49-F238E27FC236}">
              <a16:creationId xmlns:a16="http://schemas.microsoft.com/office/drawing/2014/main" id="{00000000-0008-0000-17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37" name="Picture 446"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38" name="Picture 447">
          <a:extLst>
            <a:ext uri="{FF2B5EF4-FFF2-40B4-BE49-F238E27FC236}">
              <a16:creationId xmlns:a16="http://schemas.microsoft.com/office/drawing/2014/main" id="{00000000-0008-0000-17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39" name="Picture 448">
          <a:extLst>
            <a:ext uri="{FF2B5EF4-FFF2-40B4-BE49-F238E27FC236}">
              <a16:creationId xmlns:a16="http://schemas.microsoft.com/office/drawing/2014/main" id="{00000000-0008-0000-17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40" name="Picture 449">
          <a:extLst>
            <a:ext uri="{FF2B5EF4-FFF2-40B4-BE49-F238E27FC236}">
              <a16:creationId xmlns:a16="http://schemas.microsoft.com/office/drawing/2014/main" id="{00000000-0008-0000-17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1" name="Picture 450">
          <a:extLst>
            <a:ext uri="{FF2B5EF4-FFF2-40B4-BE49-F238E27FC236}">
              <a16:creationId xmlns:a16="http://schemas.microsoft.com/office/drawing/2014/main" id="{00000000-0008-0000-17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133350</xdr:rowOff>
    </xdr:from>
    <xdr:to>
      <xdr:col>23</xdr:col>
      <xdr:colOff>114300</xdr:colOff>
      <xdr:row>3</xdr:row>
      <xdr:rowOff>76200</xdr:rowOff>
    </xdr:to>
    <xdr:pic>
      <xdr:nvPicPr>
        <xdr:cNvPr id="42" name="Picture 451">
          <a:extLst>
            <a:ext uri="{FF2B5EF4-FFF2-40B4-BE49-F238E27FC236}">
              <a16:creationId xmlns:a16="http://schemas.microsoft.com/office/drawing/2014/main" id="{00000000-0008-0000-17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33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3" name="Picture 452">
          <a:extLst>
            <a:ext uri="{FF2B5EF4-FFF2-40B4-BE49-F238E27FC236}">
              <a16:creationId xmlns:a16="http://schemas.microsoft.com/office/drawing/2014/main" id="{00000000-0008-0000-17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4" name="Picture 453">
          <a:extLst>
            <a:ext uri="{FF2B5EF4-FFF2-40B4-BE49-F238E27FC236}">
              <a16:creationId xmlns:a16="http://schemas.microsoft.com/office/drawing/2014/main" id="{00000000-0008-0000-17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5" name="Picture 454">
          <a:extLst>
            <a:ext uri="{FF2B5EF4-FFF2-40B4-BE49-F238E27FC236}">
              <a16:creationId xmlns:a16="http://schemas.microsoft.com/office/drawing/2014/main" id="{00000000-0008-0000-17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6" name="Picture 455">
          <a:extLst>
            <a:ext uri="{FF2B5EF4-FFF2-40B4-BE49-F238E27FC236}">
              <a16:creationId xmlns:a16="http://schemas.microsoft.com/office/drawing/2014/main" id="{00000000-0008-0000-17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7" name="Picture 456">
          <a:extLst>
            <a:ext uri="{FF2B5EF4-FFF2-40B4-BE49-F238E27FC236}">
              <a16:creationId xmlns:a16="http://schemas.microsoft.com/office/drawing/2014/main" id="{00000000-0008-0000-17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8" name="Picture 457"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49" name="Picture 458">
          <a:extLst>
            <a:ext uri="{FF2B5EF4-FFF2-40B4-BE49-F238E27FC236}">
              <a16:creationId xmlns:a16="http://schemas.microsoft.com/office/drawing/2014/main" id="{00000000-0008-0000-17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0" name="Picture 459">
          <a:extLst>
            <a:ext uri="{FF2B5EF4-FFF2-40B4-BE49-F238E27FC236}">
              <a16:creationId xmlns:a16="http://schemas.microsoft.com/office/drawing/2014/main" id="{00000000-0008-0000-17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1" name="Picture 460">
          <a:extLst>
            <a:ext uri="{FF2B5EF4-FFF2-40B4-BE49-F238E27FC236}">
              <a16:creationId xmlns:a16="http://schemas.microsoft.com/office/drawing/2014/main" id="{00000000-0008-0000-17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2" name="Picture 461">
          <a:extLst>
            <a:ext uri="{FF2B5EF4-FFF2-40B4-BE49-F238E27FC236}">
              <a16:creationId xmlns:a16="http://schemas.microsoft.com/office/drawing/2014/main" id="{00000000-0008-0000-17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3" name="Picture 462">
          <a:extLst>
            <a:ext uri="{FF2B5EF4-FFF2-40B4-BE49-F238E27FC236}">
              <a16:creationId xmlns:a16="http://schemas.microsoft.com/office/drawing/2014/main" id="{00000000-0008-0000-17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47625</xdr:rowOff>
    </xdr:from>
    <xdr:to>
      <xdr:col>23</xdr:col>
      <xdr:colOff>114300</xdr:colOff>
      <xdr:row>2</xdr:row>
      <xdr:rowOff>200025</xdr:rowOff>
    </xdr:to>
    <xdr:pic>
      <xdr:nvPicPr>
        <xdr:cNvPr id="54" name="Picture 463">
          <a:extLst>
            <a:ext uri="{FF2B5EF4-FFF2-40B4-BE49-F238E27FC236}">
              <a16:creationId xmlns:a16="http://schemas.microsoft.com/office/drawing/2014/main" id="{00000000-0008-0000-17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7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5" name="Picture 464">
          <a:extLst>
            <a:ext uri="{FF2B5EF4-FFF2-40B4-BE49-F238E27FC236}">
              <a16:creationId xmlns:a16="http://schemas.microsoft.com/office/drawing/2014/main" id="{00000000-0008-0000-17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6" name="Picture 465">
          <a:extLst>
            <a:ext uri="{FF2B5EF4-FFF2-40B4-BE49-F238E27FC236}">
              <a16:creationId xmlns:a16="http://schemas.microsoft.com/office/drawing/2014/main" id="{00000000-0008-0000-17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7" name="Picture 466">
          <a:extLst>
            <a:ext uri="{FF2B5EF4-FFF2-40B4-BE49-F238E27FC236}">
              <a16:creationId xmlns:a16="http://schemas.microsoft.com/office/drawing/2014/main" id="{00000000-0008-0000-17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8" name="Picture 468">
          <a:extLst>
            <a:ext uri="{FF2B5EF4-FFF2-40B4-BE49-F238E27FC236}">
              <a16:creationId xmlns:a16="http://schemas.microsoft.com/office/drawing/2014/main" id="{00000000-0008-0000-17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59" name="Picture 469">
          <a:extLst>
            <a:ext uri="{FF2B5EF4-FFF2-40B4-BE49-F238E27FC236}">
              <a16:creationId xmlns:a16="http://schemas.microsoft.com/office/drawing/2014/main" id="{00000000-0008-0000-17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114300</xdr:colOff>
      <xdr:row>2</xdr:row>
      <xdr:rowOff>171450</xdr:rowOff>
    </xdr:to>
    <xdr:pic>
      <xdr:nvPicPr>
        <xdr:cNvPr id="60" name="Picture 473">
          <a:extLst>
            <a:ext uri="{FF2B5EF4-FFF2-40B4-BE49-F238E27FC236}">
              <a16:creationId xmlns:a16="http://schemas.microsoft.com/office/drawing/2014/main" id="{00000000-0008-0000-17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61" name="Picture 474">
          <a:extLst>
            <a:ext uri="{FF2B5EF4-FFF2-40B4-BE49-F238E27FC236}">
              <a16:creationId xmlns:a16="http://schemas.microsoft.com/office/drawing/2014/main" id="{00000000-0008-0000-17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62" name="Picture 477">
          <a:extLst>
            <a:ext uri="{FF2B5EF4-FFF2-40B4-BE49-F238E27FC236}">
              <a16:creationId xmlns:a16="http://schemas.microsoft.com/office/drawing/2014/main" id="{00000000-0008-0000-17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190500</xdr:rowOff>
    </xdr:from>
    <xdr:to>
      <xdr:col>23</xdr:col>
      <xdr:colOff>114300</xdr:colOff>
      <xdr:row>5</xdr:row>
      <xdr:rowOff>47625</xdr:rowOff>
    </xdr:to>
    <xdr:pic>
      <xdr:nvPicPr>
        <xdr:cNvPr id="63" name="Picture 478">
          <a:extLst>
            <a:ext uri="{FF2B5EF4-FFF2-40B4-BE49-F238E27FC236}">
              <a16:creationId xmlns:a16="http://schemas.microsoft.com/office/drawing/2014/main" id="{00000000-0008-0000-17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238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4" name="Picture 479">
          <a:extLst>
            <a:ext uri="{FF2B5EF4-FFF2-40B4-BE49-F238E27FC236}">
              <a16:creationId xmlns:a16="http://schemas.microsoft.com/office/drawing/2014/main" id="{00000000-0008-0000-17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65" name="Picture 480">
          <a:extLst>
            <a:ext uri="{FF2B5EF4-FFF2-40B4-BE49-F238E27FC236}">
              <a16:creationId xmlns:a16="http://schemas.microsoft.com/office/drawing/2014/main" id="{00000000-0008-0000-17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66" name="Picture 481">
          <a:extLst>
            <a:ext uri="{FF2B5EF4-FFF2-40B4-BE49-F238E27FC236}">
              <a16:creationId xmlns:a16="http://schemas.microsoft.com/office/drawing/2014/main" id="{00000000-0008-0000-17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67" name="Picture 482">
          <a:extLst>
            <a:ext uri="{FF2B5EF4-FFF2-40B4-BE49-F238E27FC236}">
              <a16:creationId xmlns:a16="http://schemas.microsoft.com/office/drawing/2014/main" id="{00000000-0008-0000-17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68" name="Picture 483">
          <a:extLst>
            <a:ext uri="{FF2B5EF4-FFF2-40B4-BE49-F238E27FC236}">
              <a16:creationId xmlns:a16="http://schemas.microsoft.com/office/drawing/2014/main" id="{00000000-0008-0000-17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69" name="Picture 484">
          <a:extLst>
            <a:ext uri="{FF2B5EF4-FFF2-40B4-BE49-F238E27FC236}">
              <a16:creationId xmlns:a16="http://schemas.microsoft.com/office/drawing/2014/main" id="{00000000-0008-0000-17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70" name="Picture 485">
          <a:extLst>
            <a:ext uri="{FF2B5EF4-FFF2-40B4-BE49-F238E27FC236}">
              <a16:creationId xmlns:a16="http://schemas.microsoft.com/office/drawing/2014/main" id="{00000000-0008-0000-17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71" name="Picture 486">
          <a:extLst>
            <a:ext uri="{FF2B5EF4-FFF2-40B4-BE49-F238E27FC236}">
              <a16:creationId xmlns:a16="http://schemas.microsoft.com/office/drawing/2014/main" id="{00000000-0008-0000-17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72" name="Picture 487">
          <a:extLst>
            <a:ext uri="{FF2B5EF4-FFF2-40B4-BE49-F238E27FC236}">
              <a16:creationId xmlns:a16="http://schemas.microsoft.com/office/drawing/2014/main" id="{00000000-0008-0000-17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73" name="Picture 488">
          <a:extLst>
            <a:ext uri="{FF2B5EF4-FFF2-40B4-BE49-F238E27FC236}">
              <a16:creationId xmlns:a16="http://schemas.microsoft.com/office/drawing/2014/main" id="{00000000-0008-0000-17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74" name="Picture 489">
          <a:extLst>
            <a:ext uri="{FF2B5EF4-FFF2-40B4-BE49-F238E27FC236}">
              <a16:creationId xmlns:a16="http://schemas.microsoft.com/office/drawing/2014/main" id="{00000000-0008-0000-17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75" name="Picture 490">
          <a:extLst>
            <a:ext uri="{FF2B5EF4-FFF2-40B4-BE49-F238E27FC236}">
              <a16:creationId xmlns:a16="http://schemas.microsoft.com/office/drawing/2014/main" id="{00000000-0008-0000-17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76" name="Picture 491">
          <a:extLst>
            <a:ext uri="{FF2B5EF4-FFF2-40B4-BE49-F238E27FC236}">
              <a16:creationId xmlns:a16="http://schemas.microsoft.com/office/drawing/2014/main" id="{00000000-0008-0000-17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77" name="Picture 492">
          <a:extLst>
            <a:ext uri="{FF2B5EF4-FFF2-40B4-BE49-F238E27FC236}">
              <a16:creationId xmlns:a16="http://schemas.microsoft.com/office/drawing/2014/main" id="{00000000-0008-0000-17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78" name="Picture 493">
          <a:extLst>
            <a:ext uri="{FF2B5EF4-FFF2-40B4-BE49-F238E27FC236}">
              <a16:creationId xmlns:a16="http://schemas.microsoft.com/office/drawing/2014/main" id="{00000000-0008-0000-17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79" name="Picture 495">
          <a:extLst>
            <a:ext uri="{FF2B5EF4-FFF2-40B4-BE49-F238E27FC236}">
              <a16:creationId xmlns:a16="http://schemas.microsoft.com/office/drawing/2014/main" id="{00000000-0008-0000-17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80" name="Picture 496">
          <a:extLst>
            <a:ext uri="{FF2B5EF4-FFF2-40B4-BE49-F238E27FC236}">
              <a16:creationId xmlns:a16="http://schemas.microsoft.com/office/drawing/2014/main" id="{00000000-0008-0000-17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81" name="Picture 497">
          <a:extLst>
            <a:ext uri="{FF2B5EF4-FFF2-40B4-BE49-F238E27FC236}">
              <a16:creationId xmlns:a16="http://schemas.microsoft.com/office/drawing/2014/main" id="{00000000-0008-0000-17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16900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82" name="Picture 498">
          <a:extLst>
            <a:ext uri="{FF2B5EF4-FFF2-40B4-BE49-F238E27FC236}">
              <a16:creationId xmlns:a16="http://schemas.microsoft.com/office/drawing/2014/main" id="{00000000-0008-0000-17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78925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83" name="Picture 499">
          <a:extLst>
            <a:ext uri="{FF2B5EF4-FFF2-40B4-BE49-F238E27FC236}">
              <a16:creationId xmlns:a16="http://schemas.microsoft.com/office/drawing/2014/main" id="{00000000-0008-0000-17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84" name="Picture 501">
          <a:extLst>
            <a:ext uri="{FF2B5EF4-FFF2-40B4-BE49-F238E27FC236}">
              <a16:creationId xmlns:a16="http://schemas.microsoft.com/office/drawing/2014/main" id="{00000000-0008-0000-17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0800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16</xdr:row>
      <xdr:rowOff>85725</xdr:rowOff>
    </xdr:from>
    <xdr:to>
      <xdr:col>24</xdr:col>
      <xdr:colOff>19050</xdr:colOff>
      <xdr:row>19</xdr:row>
      <xdr:rowOff>152400</xdr:rowOff>
    </xdr:to>
    <xdr:pic>
      <xdr:nvPicPr>
        <xdr:cNvPr id="85" name="Picture 502">
          <a:extLst>
            <a:ext uri="{FF2B5EF4-FFF2-40B4-BE49-F238E27FC236}">
              <a16:creationId xmlns:a16="http://schemas.microsoft.com/office/drawing/2014/main" id="{00000000-0008-0000-17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562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86" name="Picture 503">
          <a:extLst>
            <a:ext uri="{FF2B5EF4-FFF2-40B4-BE49-F238E27FC236}">
              <a16:creationId xmlns:a16="http://schemas.microsoft.com/office/drawing/2014/main" id="{00000000-0008-0000-17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16900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87" name="Picture 504">
          <a:extLst>
            <a:ext uri="{FF2B5EF4-FFF2-40B4-BE49-F238E27FC236}">
              <a16:creationId xmlns:a16="http://schemas.microsoft.com/office/drawing/2014/main" id="{00000000-0008-0000-17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78925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88" name="Picture 505">
          <a:extLst>
            <a:ext uri="{FF2B5EF4-FFF2-40B4-BE49-F238E27FC236}">
              <a16:creationId xmlns:a16="http://schemas.microsoft.com/office/drawing/2014/main" id="{00000000-0008-0000-17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89" name="Picture 507">
          <a:extLst>
            <a:ext uri="{FF2B5EF4-FFF2-40B4-BE49-F238E27FC236}">
              <a16:creationId xmlns:a16="http://schemas.microsoft.com/office/drawing/2014/main" id="{00000000-0008-0000-17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0800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66675</xdr:colOff>
      <xdr:row>2</xdr:row>
      <xdr:rowOff>161925</xdr:rowOff>
    </xdr:to>
    <xdr:pic>
      <xdr:nvPicPr>
        <xdr:cNvPr id="90" name="Picture 509">
          <a:extLst>
            <a:ext uri="{FF2B5EF4-FFF2-40B4-BE49-F238E27FC236}">
              <a16:creationId xmlns:a16="http://schemas.microsoft.com/office/drawing/2014/main" id="{00000000-0008-0000-17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0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161925</xdr:rowOff>
    </xdr:to>
    <xdr:pic>
      <xdr:nvPicPr>
        <xdr:cNvPr id="91" name="Picture 510">
          <a:extLst>
            <a:ext uri="{FF2B5EF4-FFF2-40B4-BE49-F238E27FC236}">
              <a16:creationId xmlns:a16="http://schemas.microsoft.com/office/drawing/2014/main" id="{00000000-0008-0000-17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2" name="Picture 511">
          <a:extLst>
            <a:ext uri="{FF2B5EF4-FFF2-40B4-BE49-F238E27FC236}">
              <a16:creationId xmlns:a16="http://schemas.microsoft.com/office/drawing/2014/main" id="{00000000-0008-0000-17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247650</xdr:rowOff>
    </xdr:from>
    <xdr:to>
      <xdr:col>24</xdr:col>
      <xdr:colOff>114300</xdr:colOff>
      <xdr:row>3</xdr:row>
      <xdr:rowOff>190500</xdr:rowOff>
    </xdr:to>
    <xdr:pic>
      <xdr:nvPicPr>
        <xdr:cNvPr id="93" name="Picture 512">
          <a:extLst>
            <a:ext uri="{FF2B5EF4-FFF2-40B4-BE49-F238E27FC236}">
              <a16:creationId xmlns:a16="http://schemas.microsoft.com/office/drawing/2014/main" id="{00000000-0008-0000-17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4" name="Picture 513">
          <a:extLst>
            <a:ext uri="{FF2B5EF4-FFF2-40B4-BE49-F238E27FC236}">
              <a16:creationId xmlns:a16="http://schemas.microsoft.com/office/drawing/2014/main" id="{00000000-0008-0000-17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5" name="Picture 514">
          <a:extLst>
            <a:ext uri="{FF2B5EF4-FFF2-40B4-BE49-F238E27FC236}">
              <a16:creationId xmlns:a16="http://schemas.microsoft.com/office/drawing/2014/main" id="{00000000-0008-0000-17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6" name="Picture 515">
          <a:extLst>
            <a:ext uri="{FF2B5EF4-FFF2-40B4-BE49-F238E27FC236}">
              <a16:creationId xmlns:a16="http://schemas.microsoft.com/office/drawing/2014/main" id="{00000000-0008-0000-17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7" name="Picture 516">
          <a:extLst>
            <a:ext uri="{FF2B5EF4-FFF2-40B4-BE49-F238E27FC236}">
              <a16:creationId xmlns:a16="http://schemas.microsoft.com/office/drawing/2014/main" id="{00000000-0008-0000-17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76200</xdr:rowOff>
    </xdr:from>
    <xdr:to>
      <xdr:col>24</xdr:col>
      <xdr:colOff>114300</xdr:colOff>
      <xdr:row>3</xdr:row>
      <xdr:rowOff>19050</xdr:rowOff>
    </xdr:to>
    <xdr:pic>
      <xdr:nvPicPr>
        <xdr:cNvPr id="98" name="Picture 517">
          <a:extLst>
            <a:ext uri="{FF2B5EF4-FFF2-40B4-BE49-F238E27FC236}">
              <a16:creationId xmlns:a16="http://schemas.microsoft.com/office/drawing/2014/main" id="{00000000-0008-0000-17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99" name="Picture 518">
          <a:extLst>
            <a:ext uri="{FF2B5EF4-FFF2-40B4-BE49-F238E27FC236}">
              <a16:creationId xmlns:a16="http://schemas.microsoft.com/office/drawing/2014/main" id="{00000000-0008-0000-17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100" name="Picture 519">
          <a:extLst>
            <a:ext uri="{FF2B5EF4-FFF2-40B4-BE49-F238E27FC236}">
              <a16:creationId xmlns:a16="http://schemas.microsoft.com/office/drawing/2014/main" id="{00000000-0008-0000-17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66675</xdr:rowOff>
    </xdr:from>
    <xdr:to>
      <xdr:col>24</xdr:col>
      <xdr:colOff>114300</xdr:colOff>
      <xdr:row>3</xdr:row>
      <xdr:rowOff>9525</xdr:rowOff>
    </xdr:to>
    <xdr:pic>
      <xdr:nvPicPr>
        <xdr:cNvPr id="101" name="Picture 520">
          <a:extLst>
            <a:ext uri="{FF2B5EF4-FFF2-40B4-BE49-F238E27FC236}">
              <a16:creationId xmlns:a16="http://schemas.microsoft.com/office/drawing/2014/main" id="{00000000-0008-0000-17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28575</xdr:rowOff>
    </xdr:from>
    <xdr:to>
      <xdr:col>24</xdr:col>
      <xdr:colOff>114300</xdr:colOff>
      <xdr:row>5</xdr:row>
      <xdr:rowOff>95250</xdr:rowOff>
    </xdr:to>
    <xdr:pic>
      <xdr:nvPicPr>
        <xdr:cNvPr id="102" name="Picture 521">
          <a:extLst>
            <a:ext uri="{FF2B5EF4-FFF2-40B4-BE49-F238E27FC236}">
              <a16:creationId xmlns:a16="http://schemas.microsoft.com/office/drawing/2014/main" id="{00000000-0008-0000-17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85725</xdr:rowOff>
    </xdr:from>
    <xdr:to>
      <xdr:col>24</xdr:col>
      <xdr:colOff>114300</xdr:colOff>
      <xdr:row>4</xdr:row>
      <xdr:rowOff>152400</xdr:rowOff>
    </xdr:to>
    <xdr:pic>
      <xdr:nvPicPr>
        <xdr:cNvPr id="103" name="Picture 522">
          <a:extLst>
            <a:ext uri="{FF2B5EF4-FFF2-40B4-BE49-F238E27FC236}">
              <a16:creationId xmlns:a16="http://schemas.microsoft.com/office/drawing/2014/main" id="{00000000-0008-0000-1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314325</xdr:rowOff>
    </xdr:from>
    <xdr:to>
      <xdr:col>24</xdr:col>
      <xdr:colOff>114300</xdr:colOff>
      <xdr:row>4</xdr:row>
      <xdr:rowOff>47625</xdr:rowOff>
    </xdr:to>
    <xdr:pic>
      <xdr:nvPicPr>
        <xdr:cNvPr id="104" name="Picture 523">
          <a:extLst>
            <a:ext uri="{FF2B5EF4-FFF2-40B4-BE49-F238E27FC236}">
              <a16:creationId xmlns:a16="http://schemas.microsoft.com/office/drawing/2014/main" id="{00000000-0008-0000-17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38100</xdr:rowOff>
    </xdr:from>
    <xdr:to>
      <xdr:col>24</xdr:col>
      <xdr:colOff>114300</xdr:colOff>
      <xdr:row>2</xdr:row>
      <xdr:rowOff>190500</xdr:rowOff>
    </xdr:to>
    <xdr:pic>
      <xdr:nvPicPr>
        <xdr:cNvPr id="105" name="Picture 524">
          <a:extLst>
            <a:ext uri="{FF2B5EF4-FFF2-40B4-BE49-F238E27FC236}">
              <a16:creationId xmlns:a16="http://schemas.microsoft.com/office/drawing/2014/main" id="{00000000-0008-0000-17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106" name="Picture 525">
          <a:extLst>
            <a:ext uri="{FF2B5EF4-FFF2-40B4-BE49-F238E27FC236}">
              <a16:creationId xmlns:a16="http://schemas.microsoft.com/office/drawing/2014/main" id="{00000000-0008-0000-17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114300</xdr:rowOff>
    </xdr:from>
    <xdr:to>
      <xdr:col>24</xdr:col>
      <xdr:colOff>114300</xdr:colOff>
      <xdr:row>5</xdr:row>
      <xdr:rowOff>180975</xdr:rowOff>
    </xdr:to>
    <xdr:pic>
      <xdr:nvPicPr>
        <xdr:cNvPr id="107" name="Picture 526">
          <a:extLst>
            <a:ext uri="{FF2B5EF4-FFF2-40B4-BE49-F238E27FC236}">
              <a16:creationId xmlns:a16="http://schemas.microsoft.com/office/drawing/2014/main" id="{00000000-0008-0000-17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123825</xdr:rowOff>
    </xdr:from>
    <xdr:to>
      <xdr:col>24</xdr:col>
      <xdr:colOff>114300</xdr:colOff>
      <xdr:row>3</xdr:row>
      <xdr:rowOff>66675</xdr:rowOff>
    </xdr:to>
    <xdr:pic>
      <xdr:nvPicPr>
        <xdr:cNvPr id="108" name="Picture 527">
          <a:extLst>
            <a:ext uri="{FF2B5EF4-FFF2-40B4-BE49-F238E27FC236}">
              <a16:creationId xmlns:a16="http://schemas.microsoft.com/office/drawing/2014/main" id="{00000000-0008-0000-17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104775</xdr:rowOff>
    </xdr:from>
    <xdr:to>
      <xdr:col>24</xdr:col>
      <xdr:colOff>114300</xdr:colOff>
      <xdr:row>4</xdr:row>
      <xdr:rowOff>171450</xdr:rowOff>
    </xdr:to>
    <xdr:pic>
      <xdr:nvPicPr>
        <xdr:cNvPr id="109" name="Picture 528">
          <a:extLst>
            <a:ext uri="{FF2B5EF4-FFF2-40B4-BE49-F238E27FC236}">
              <a16:creationId xmlns:a16="http://schemas.microsoft.com/office/drawing/2014/main" id="{00000000-0008-0000-17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95250</xdr:rowOff>
    </xdr:from>
    <xdr:to>
      <xdr:col>24</xdr:col>
      <xdr:colOff>114300</xdr:colOff>
      <xdr:row>4</xdr:row>
      <xdr:rowOff>161925</xdr:rowOff>
    </xdr:to>
    <xdr:pic>
      <xdr:nvPicPr>
        <xdr:cNvPr id="110" name="Picture 529">
          <a:extLst>
            <a:ext uri="{FF2B5EF4-FFF2-40B4-BE49-F238E27FC236}">
              <a16:creationId xmlns:a16="http://schemas.microsoft.com/office/drawing/2014/main" id="{00000000-0008-0000-17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190500</xdr:rowOff>
    </xdr:from>
    <xdr:to>
      <xdr:col>24</xdr:col>
      <xdr:colOff>114300</xdr:colOff>
      <xdr:row>3</xdr:row>
      <xdr:rowOff>133350</xdr:rowOff>
    </xdr:to>
    <xdr:pic>
      <xdr:nvPicPr>
        <xdr:cNvPr id="111" name="Picture 530">
          <a:extLst>
            <a:ext uri="{FF2B5EF4-FFF2-40B4-BE49-F238E27FC236}">
              <a16:creationId xmlns:a16="http://schemas.microsoft.com/office/drawing/2014/main" id="{00000000-0008-0000-17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161925</xdr:rowOff>
    </xdr:from>
    <xdr:to>
      <xdr:col>24</xdr:col>
      <xdr:colOff>114300</xdr:colOff>
      <xdr:row>3</xdr:row>
      <xdr:rowOff>104775</xdr:rowOff>
    </xdr:to>
    <xdr:pic>
      <xdr:nvPicPr>
        <xdr:cNvPr id="112" name="Picture 531">
          <a:extLst>
            <a:ext uri="{FF2B5EF4-FFF2-40B4-BE49-F238E27FC236}">
              <a16:creationId xmlns:a16="http://schemas.microsoft.com/office/drawing/2014/main" id="{00000000-0008-0000-17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161925</xdr:rowOff>
    </xdr:to>
    <xdr:pic>
      <xdr:nvPicPr>
        <xdr:cNvPr id="113" name="Picture 411">
          <a:extLst>
            <a:ext uri="{FF2B5EF4-FFF2-40B4-BE49-F238E27FC236}">
              <a16:creationId xmlns:a16="http://schemas.microsoft.com/office/drawing/2014/main" id="{00000000-0008-0000-17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180975</xdr:colOff>
      <xdr:row>3</xdr:row>
      <xdr:rowOff>38100</xdr:rowOff>
    </xdr:to>
    <xdr:pic>
      <xdr:nvPicPr>
        <xdr:cNvPr id="114" name="Picture 412">
          <a:extLst>
            <a:ext uri="{FF2B5EF4-FFF2-40B4-BE49-F238E27FC236}">
              <a16:creationId xmlns:a16="http://schemas.microsoft.com/office/drawing/2014/main" id="{00000000-0008-0000-17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7049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5" name="Picture 413">
          <a:extLst>
            <a:ext uri="{FF2B5EF4-FFF2-40B4-BE49-F238E27FC236}">
              <a16:creationId xmlns:a16="http://schemas.microsoft.com/office/drawing/2014/main" id="{00000000-0008-0000-17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6" name="Picture 414">
          <a:extLst>
            <a:ext uri="{FF2B5EF4-FFF2-40B4-BE49-F238E27FC236}">
              <a16:creationId xmlns:a16="http://schemas.microsoft.com/office/drawing/2014/main" id="{00000000-0008-0000-17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7" name="Picture 415">
          <a:extLst>
            <a:ext uri="{FF2B5EF4-FFF2-40B4-BE49-F238E27FC236}">
              <a16:creationId xmlns:a16="http://schemas.microsoft.com/office/drawing/2014/main" id="{00000000-0008-0000-17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8" name="Picture 416">
          <a:extLst>
            <a:ext uri="{FF2B5EF4-FFF2-40B4-BE49-F238E27FC236}">
              <a16:creationId xmlns:a16="http://schemas.microsoft.com/office/drawing/2014/main" id="{00000000-0008-0000-17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19" name="Picture 417">
          <a:extLst>
            <a:ext uri="{FF2B5EF4-FFF2-40B4-BE49-F238E27FC236}">
              <a16:creationId xmlns:a16="http://schemas.microsoft.com/office/drawing/2014/main" id="{00000000-0008-0000-17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0" name="Picture 418">
          <a:extLst>
            <a:ext uri="{FF2B5EF4-FFF2-40B4-BE49-F238E27FC236}">
              <a16:creationId xmlns:a16="http://schemas.microsoft.com/office/drawing/2014/main" id="{00000000-0008-0000-17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121" name="Picture 419">
          <a:extLst>
            <a:ext uri="{FF2B5EF4-FFF2-40B4-BE49-F238E27FC236}">
              <a16:creationId xmlns:a16="http://schemas.microsoft.com/office/drawing/2014/main" id="{00000000-0008-0000-17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2" name="Picture 420">
          <a:extLst>
            <a:ext uri="{FF2B5EF4-FFF2-40B4-BE49-F238E27FC236}">
              <a16:creationId xmlns:a16="http://schemas.microsoft.com/office/drawing/2014/main" id="{00000000-0008-0000-17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3" name="Picture 421">
          <a:extLst>
            <a:ext uri="{FF2B5EF4-FFF2-40B4-BE49-F238E27FC236}">
              <a16:creationId xmlns:a16="http://schemas.microsoft.com/office/drawing/2014/main" id="{00000000-0008-0000-17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4" name="Picture 422">
          <a:extLst>
            <a:ext uri="{FF2B5EF4-FFF2-40B4-BE49-F238E27FC236}">
              <a16:creationId xmlns:a16="http://schemas.microsoft.com/office/drawing/2014/main" id="{00000000-0008-0000-17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5" name="Picture 423">
          <a:extLst>
            <a:ext uri="{FF2B5EF4-FFF2-40B4-BE49-F238E27FC236}">
              <a16:creationId xmlns:a16="http://schemas.microsoft.com/office/drawing/2014/main" id="{00000000-0008-0000-17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6" name="Picture 424">
          <a:extLst>
            <a:ext uri="{FF2B5EF4-FFF2-40B4-BE49-F238E27FC236}">
              <a16:creationId xmlns:a16="http://schemas.microsoft.com/office/drawing/2014/main" id="{00000000-0008-0000-17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7" name="Picture 425">
          <a:extLst>
            <a:ext uri="{FF2B5EF4-FFF2-40B4-BE49-F238E27FC236}">
              <a16:creationId xmlns:a16="http://schemas.microsoft.com/office/drawing/2014/main" id="{00000000-0008-0000-17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8" name="Picture 426">
          <a:extLst>
            <a:ext uri="{FF2B5EF4-FFF2-40B4-BE49-F238E27FC236}">
              <a16:creationId xmlns:a16="http://schemas.microsoft.com/office/drawing/2014/main" id="{00000000-0008-0000-17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29" name="Picture 427">
          <a:extLst>
            <a:ext uri="{FF2B5EF4-FFF2-40B4-BE49-F238E27FC236}">
              <a16:creationId xmlns:a16="http://schemas.microsoft.com/office/drawing/2014/main" id="{00000000-0008-0000-17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0" name="Picture 428">
          <a:extLst>
            <a:ext uri="{FF2B5EF4-FFF2-40B4-BE49-F238E27FC236}">
              <a16:creationId xmlns:a16="http://schemas.microsoft.com/office/drawing/2014/main" id="{00000000-0008-0000-17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1" name="Picture 429">
          <a:extLst>
            <a:ext uri="{FF2B5EF4-FFF2-40B4-BE49-F238E27FC236}">
              <a16:creationId xmlns:a16="http://schemas.microsoft.com/office/drawing/2014/main" id="{00000000-0008-0000-17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2" name="Picture 430">
          <a:extLst>
            <a:ext uri="{FF2B5EF4-FFF2-40B4-BE49-F238E27FC236}">
              <a16:creationId xmlns:a16="http://schemas.microsoft.com/office/drawing/2014/main" id="{00000000-0008-0000-17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3" name="Picture 431">
          <a:extLst>
            <a:ext uri="{FF2B5EF4-FFF2-40B4-BE49-F238E27FC236}">
              <a16:creationId xmlns:a16="http://schemas.microsoft.com/office/drawing/2014/main" id="{00000000-0008-0000-17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4" name="Picture 432">
          <a:extLst>
            <a:ext uri="{FF2B5EF4-FFF2-40B4-BE49-F238E27FC236}">
              <a16:creationId xmlns:a16="http://schemas.microsoft.com/office/drawing/2014/main" id="{00000000-0008-0000-17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135" name="Picture 433">
          <a:extLst>
            <a:ext uri="{FF2B5EF4-FFF2-40B4-BE49-F238E27FC236}">
              <a16:creationId xmlns:a16="http://schemas.microsoft.com/office/drawing/2014/main" id="{00000000-0008-0000-17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6" name="Picture 434">
          <a:extLst>
            <a:ext uri="{FF2B5EF4-FFF2-40B4-BE49-F238E27FC236}">
              <a16:creationId xmlns:a16="http://schemas.microsoft.com/office/drawing/2014/main" id="{00000000-0008-0000-17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37" name="Picture 435">
          <a:extLst>
            <a:ext uri="{FF2B5EF4-FFF2-40B4-BE49-F238E27FC236}">
              <a16:creationId xmlns:a16="http://schemas.microsoft.com/office/drawing/2014/main" id="{00000000-0008-0000-17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138" name="Picture 436">
          <a:extLst>
            <a:ext uri="{FF2B5EF4-FFF2-40B4-BE49-F238E27FC236}">
              <a16:creationId xmlns:a16="http://schemas.microsoft.com/office/drawing/2014/main" id="{00000000-0008-0000-17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139" name="Picture 437">
          <a:extLst>
            <a:ext uri="{FF2B5EF4-FFF2-40B4-BE49-F238E27FC236}">
              <a16:creationId xmlns:a16="http://schemas.microsoft.com/office/drawing/2014/main" id="{00000000-0008-0000-17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140" name="Picture 438">
          <a:extLst>
            <a:ext uri="{FF2B5EF4-FFF2-40B4-BE49-F238E27FC236}">
              <a16:creationId xmlns:a16="http://schemas.microsoft.com/office/drawing/2014/main" id="{00000000-0008-0000-17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141" name="Picture 439">
          <a:extLst>
            <a:ext uri="{FF2B5EF4-FFF2-40B4-BE49-F238E27FC236}">
              <a16:creationId xmlns:a16="http://schemas.microsoft.com/office/drawing/2014/main" id="{00000000-0008-0000-17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142" name="Picture 440">
          <a:extLst>
            <a:ext uri="{FF2B5EF4-FFF2-40B4-BE49-F238E27FC236}">
              <a16:creationId xmlns:a16="http://schemas.microsoft.com/office/drawing/2014/main" id="{00000000-0008-0000-17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43" name="Picture 441">
          <a:extLst>
            <a:ext uri="{FF2B5EF4-FFF2-40B4-BE49-F238E27FC236}">
              <a16:creationId xmlns:a16="http://schemas.microsoft.com/office/drawing/2014/main" id="{00000000-0008-0000-17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144" name="Picture 442">
          <a:extLst>
            <a:ext uri="{FF2B5EF4-FFF2-40B4-BE49-F238E27FC236}">
              <a16:creationId xmlns:a16="http://schemas.microsoft.com/office/drawing/2014/main" id="{00000000-0008-0000-17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145" name="Picture 443">
          <a:extLst>
            <a:ext uri="{FF2B5EF4-FFF2-40B4-BE49-F238E27FC236}">
              <a16:creationId xmlns:a16="http://schemas.microsoft.com/office/drawing/2014/main" id="{00000000-0008-0000-17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46" name="Picture 444">
          <a:extLst>
            <a:ext uri="{FF2B5EF4-FFF2-40B4-BE49-F238E27FC236}">
              <a16:creationId xmlns:a16="http://schemas.microsoft.com/office/drawing/2014/main" id="{00000000-0008-0000-17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47" name="Picture 445">
          <a:extLst>
            <a:ext uri="{FF2B5EF4-FFF2-40B4-BE49-F238E27FC236}">
              <a16:creationId xmlns:a16="http://schemas.microsoft.com/office/drawing/2014/main" id="{00000000-0008-0000-17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148" name="Picture 446">
          <a:extLst>
            <a:ext uri="{FF2B5EF4-FFF2-40B4-BE49-F238E27FC236}">
              <a16:creationId xmlns:a16="http://schemas.microsoft.com/office/drawing/2014/main" id="{00000000-0008-0000-17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149" name="Picture 447">
          <a:extLst>
            <a:ext uri="{FF2B5EF4-FFF2-40B4-BE49-F238E27FC236}">
              <a16:creationId xmlns:a16="http://schemas.microsoft.com/office/drawing/2014/main" id="{00000000-0008-0000-17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150" name="Picture 448">
          <a:extLst>
            <a:ext uri="{FF2B5EF4-FFF2-40B4-BE49-F238E27FC236}">
              <a16:creationId xmlns:a16="http://schemas.microsoft.com/office/drawing/2014/main" id="{00000000-0008-0000-17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151" name="Picture 449">
          <a:extLst>
            <a:ext uri="{FF2B5EF4-FFF2-40B4-BE49-F238E27FC236}">
              <a16:creationId xmlns:a16="http://schemas.microsoft.com/office/drawing/2014/main" id="{00000000-0008-0000-17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2" name="Picture 450">
          <a:extLst>
            <a:ext uri="{FF2B5EF4-FFF2-40B4-BE49-F238E27FC236}">
              <a16:creationId xmlns:a16="http://schemas.microsoft.com/office/drawing/2014/main" id="{00000000-0008-0000-17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133350</xdr:rowOff>
    </xdr:from>
    <xdr:to>
      <xdr:col>23</xdr:col>
      <xdr:colOff>114300</xdr:colOff>
      <xdr:row>3</xdr:row>
      <xdr:rowOff>76200</xdr:rowOff>
    </xdr:to>
    <xdr:pic>
      <xdr:nvPicPr>
        <xdr:cNvPr id="153" name="Picture 451">
          <a:extLst>
            <a:ext uri="{FF2B5EF4-FFF2-40B4-BE49-F238E27FC236}">
              <a16:creationId xmlns:a16="http://schemas.microsoft.com/office/drawing/2014/main" id="{00000000-0008-0000-17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33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4" name="Picture 452">
          <a:extLst>
            <a:ext uri="{FF2B5EF4-FFF2-40B4-BE49-F238E27FC236}">
              <a16:creationId xmlns:a16="http://schemas.microsoft.com/office/drawing/2014/main" id="{00000000-0008-0000-17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5" name="Picture 453">
          <a:extLst>
            <a:ext uri="{FF2B5EF4-FFF2-40B4-BE49-F238E27FC236}">
              <a16:creationId xmlns:a16="http://schemas.microsoft.com/office/drawing/2014/main" id="{00000000-0008-0000-17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6" name="Picture 454">
          <a:extLst>
            <a:ext uri="{FF2B5EF4-FFF2-40B4-BE49-F238E27FC236}">
              <a16:creationId xmlns:a16="http://schemas.microsoft.com/office/drawing/2014/main" id="{00000000-0008-0000-17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7" name="Picture 455">
          <a:extLst>
            <a:ext uri="{FF2B5EF4-FFF2-40B4-BE49-F238E27FC236}">
              <a16:creationId xmlns:a16="http://schemas.microsoft.com/office/drawing/2014/main" id="{00000000-0008-0000-17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8" name="Picture 456">
          <a:extLst>
            <a:ext uri="{FF2B5EF4-FFF2-40B4-BE49-F238E27FC236}">
              <a16:creationId xmlns:a16="http://schemas.microsoft.com/office/drawing/2014/main" id="{00000000-0008-0000-17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59" name="Picture 457">
          <a:extLst>
            <a:ext uri="{FF2B5EF4-FFF2-40B4-BE49-F238E27FC236}">
              <a16:creationId xmlns:a16="http://schemas.microsoft.com/office/drawing/2014/main" id="{00000000-0008-0000-17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0" name="Picture 458">
          <a:extLst>
            <a:ext uri="{FF2B5EF4-FFF2-40B4-BE49-F238E27FC236}">
              <a16:creationId xmlns:a16="http://schemas.microsoft.com/office/drawing/2014/main" id="{00000000-0008-0000-17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1" name="Picture 459">
          <a:extLst>
            <a:ext uri="{FF2B5EF4-FFF2-40B4-BE49-F238E27FC236}">
              <a16:creationId xmlns:a16="http://schemas.microsoft.com/office/drawing/2014/main" id="{00000000-0008-0000-17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2" name="Picture 460">
          <a:extLst>
            <a:ext uri="{FF2B5EF4-FFF2-40B4-BE49-F238E27FC236}">
              <a16:creationId xmlns:a16="http://schemas.microsoft.com/office/drawing/2014/main" id="{00000000-0008-0000-17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3" name="Picture 461">
          <a:extLst>
            <a:ext uri="{FF2B5EF4-FFF2-40B4-BE49-F238E27FC236}">
              <a16:creationId xmlns:a16="http://schemas.microsoft.com/office/drawing/2014/main" id="{00000000-0008-0000-17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4" name="Picture 462">
          <a:extLst>
            <a:ext uri="{FF2B5EF4-FFF2-40B4-BE49-F238E27FC236}">
              <a16:creationId xmlns:a16="http://schemas.microsoft.com/office/drawing/2014/main" id="{00000000-0008-0000-17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47625</xdr:rowOff>
    </xdr:from>
    <xdr:to>
      <xdr:col>23</xdr:col>
      <xdr:colOff>114300</xdr:colOff>
      <xdr:row>2</xdr:row>
      <xdr:rowOff>200025</xdr:rowOff>
    </xdr:to>
    <xdr:pic>
      <xdr:nvPicPr>
        <xdr:cNvPr id="165" name="Picture 463">
          <a:extLst>
            <a:ext uri="{FF2B5EF4-FFF2-40B4-BE49-F238E27FC236}">
              <a16:creationId xmlns:a16="http://schemas.microsoft.com/office/drawing/2014/main" id="{00000000-0008-0000-17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7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6" name="Picture 464">
          <a:extLst>
            <a:ext uri="{FF2B5EF4-FFF2-40B4-BE49-F238E27FC236}">
              <a16:creationId xmlns:a16="http://schemas.microsoft.com/office/drawing/2014/main" id="{00000000-0008-0000-17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7" name="Picture 465">
          <a:extLst>
            <a:ext uri="{FF2B5EF4-FFF2-40B4-BE49-F238E27FC236}">
              <a16:creationId xmlns:a16="http://schemas.microsoft.com/office/drawing/2014/main" id="{00000000-0008-0000-17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8" name="Picture 466">
          <a:extLst>
            <a:ext uri="{FF2B5EF4-FFF2-40B4-BE49-F238E27FC236}">
              <a16:creationId xmlns:a16="http://schemas.microsoft.com/office/drawing/2014/main" id="{00000000-0008-0000-17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69" name="Picture 468">
          <a:extLst>
            <a:ext uri="{FF2B5EF4-FFF2-40B4-BE49-F238E27FC236}">
              <a16:creationId xmlns:a16="http://schemas.microsoft.com/office/drawing/2014/main" id="{00000000-0008-0000-17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70" name="Picture 469">
          <a:extLst>
            <a:ext uri="{FF2B5EF4-FFF2-40B4-BE49-F238E27FC236}">
              <a16:creationId xmlns:a16="http://schemas.microsoft.com/office/drawing/2014/main" id="{00000000-0008-0000-17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</xdr:rowOff>
    </xdr:from>
    <xdr:to>
      <xdr:col>23</xdr:col>
      <xdr:colOff>114300</xdr:colOff>
      <xdr:row>2</xdr:row>
      <xdr:rowOff>171450</xdr:rowOff>
    </xdr:to>
    <xdr:pic>
      <xdr:nvPicPr>
        <xdr:cNvPr id="171" name="Picture 473">
          <a:extLst>
            <a:ext uri="{FF2B5EF4-FFF2-40B4-BE49-F238E27FC236}">
              <a16:creationId xmlns:a16="http://schemas.microsoft.com/office/drawing/2014/main" id="{00000000-0008-0000-17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172" name="Picture 474">
          <a:extLst>
            <a:ext uri="{FF2B5EF4-FFF2-40B4-BE49-F238E27FC236}">
              <a16:creationId xmlns:a16="http://schemas.microsoft.com/office/drawing/2014/main" id="{00000000-0008-0000-17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173" name="Picture 477">
          <a:extLst>
            <a:ext uri="{FF2B5EF4-FFF2-40B4-BE49-F238E27FC236}">
              <a16:creationId xmlns:a16="http://schemas.microsoft.com/office/drawing/2014/main" id="{00000000-0008-0000-17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190500</xdr:rowOff>
    </xdr:from>
    <xdr:to>
      <xdr:col>23</xdr:col>
      <xdr:colOff>114300</xdr:colOff>
      <xdr:row>5</xdr:row>
      <xdr:rowOff>47625</xdr:rowOff>
    </xdr:to>
    <xdr:pic>
      <xdr:nvPicPr>
        <xdr:cNvPr id="174" name="Picture 478">
          <a:extLst>
            <a:ext uri="{FF2B5EF4-FFF2-40B4-BE49-F238E27FC236}">
              <a16:creationId xmlns:a16="http://schemas.microsoft.com/office/drawing/2014/main" id="{00000000-0008-0000-17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238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75" name="Picture 479">
          <a:extLst>
            <a:ext uri="{FF2B5EF4-FFF2-40B4-BE49-F238E27FC236}">
              <a16:creationId xmlns:a16="http://schemas.microsoft.com/office/drawing/2014/main" id="{00000000-0008-0000-17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247650</xdr:rowOff>
    </xdr:from>
    <xdr:to>
      <xdr:col>23</xdr:col>
      <xdr:colOff>114300</xdr:colOff>
      <xdr:row>3</xdr:row>
      <xdr:rowOff>190500</xdr:rowOff>
    </xdr:to>
    <xdr:pic>
      <xdr:nvPicPr>
        <xdr:cNvPr id="176" name="Picture 480">
          <a:extLst>
            <a:ext uri="{FF2B5EF4-FFF2-40B4-BE49-F238E27FC236}">
              <a16:creationId xmlns:a16="http://schemas.microsoft.com/office/drawing/2014/main" id="{00000000-0008-0000-17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23</xdr:col>
      <xdr:colOff>114300</xdr:colOff>
      <xdr:row>2</xdr:row>
      <xdr:rowOff>152400</xdr:rowOff>
    </xdr:to>
    <xdr:pic>
      <xdr:nvPicPr>
        <xdr:cNvPr id="177" name="Picture 481">
          <a:extLst>
            <a:ext uri="{FF2B5EF4-FFF2-40B4-BE49-F238E27FC236}">
              <a16:creationId xmlns:a16="http://schemas.microsoft.com/office/drawing/2014/main" id="{00000000-0008-0000-17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76200</xdr:rowOff>
    </xdr:from>
    <xdr:to>
      <xdr:col>23</xdr:col>
      <xdr:colOff>114300</xdr:colOff>
      <xdr:row>3</xdr:row>
      <xdr:rowOff>19050</xdr:rowOff>
    </xdr:to>
    <xdr:pic>
      <xdr:nvPicPr>
        <xdr:cNvPr id="178" name="Picture 482">
          <a:extLst>
            <a:ext uri="{FF2B5EF4-FFF2-40B4-BE49-F238E27FC236}">
              <a16:creationId xmlns:a16="http://schemas.microsoft.com/office/drawing/2014/main" id="{00000000-0008-0000-17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66675</xdr:rowOff>
    </xdr:from>
    <xdr:to>
      <xdr:col>23</xdr:col>
      <xdr:colOff>114300</xdr:colOff>
      <xdr:row>3</xdr:row>
      <xdr:rowOff>9525</xdr:rowOff>
    </xdr:to>
    <xdr:pic>
      <xdr:nvPicPr>
        <xdr:cNvPr id="179" name="Picture 483">
          <a:extLst>
            <a:ext uri="{FF2B5EF4-FFF2-40B4-BE49-F238E27FC236}">
              <a16:creationId xmlns:a16="http://schemas.microsoft.com/office/drawing/2014/main" id="{00000000-0008-0000-17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28575</xdr:rowOff>
    </xdr:from>
    <xdr:to>
      <xdr:col>23</xdr:col>
      <xdr:colOff>114300</xdr:colOff>
      <xdr:row>5</xdr:row>
      <xdr:rowOff>95250</xdr:rowOff>
    </xdr:to>
    <xdr:pic>
      <xdr:nvPicPr>
        <xdr:cNvPr id="180" name="Picture 484">
          <a:extLst>
            <a:ext uri="{FF2B5EF4-FFF2-40B4-BE49-F238E27FC236}">
              <a16:creationId xmlns:a16="http://schemas.microsoft.com/office/drawing/2014/main" id="{00000000-0008-0000-17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85725</xdr:rowOff>
    </xdr:from>
    <xdr:to>
      <xdr:col>23</xdr:col>
      <xdr:colOff>114300</xdr:colOff>
      <xdr:row>4</xdr:row>
      <xdr:rowOff>152400</xdr:rowOff>
    </xdr:to>
    <xdr:pic>
      <xdr:nvPicPr>
        <xdr:cNvPr id="181" name="Picture 485">
          <a:extLst>
            <a:ext uri="{FF2B5EF4-FFF2-40B4-BE49-F238E27FC236}">
              <a16:creationId xmlns:a16="http://schemas.microsoft.com/office/drawing/2014/main" id="{00000000-0008-0000-17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314325</xdr:rowOff>
    </xdr:from>
    <xdr:to>
      <xdr:col>23</xdr:col>
      <xdr:colOff>114300</xdr:colOff>
      <xdr:row>4</xdr:row>
      <xdr:rowOff>47625</xdr:rowOff>
    </xdr:to>
    <xdr:pic>
      <xdr:nvPicPr>
        <xdr:cNvPr id="182" name="Picture 486">
          <a:extLst>
            <a:ext uri="{FF2B5EF4-FFF2-40B4-BE49-F238E27FC236}">
              <a16:creationId xmlns:a16="http://schemas.microsoft.com/office/drawing/2014/main" id="{00000000-0008-0000-17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23</xdr:col>
      <xdr:colOff>114300</xdr:colOff>
      <xdr:row>2</xdr:row>
      <xdr:rowOff>190500</xdr:rowOff>
    </xdr:to>
    <xdr:pic>
      <xdr:nvPicPr>
        <xdr:cNvPr id="183" name="Picture 487">
          <a:extLst>
            <a:ext uri="{FF2B5EF4-FFF2-40B4-BE49-F238E27FC236}">
              <a16:creationId xmlns:a16="http://schemas.microsoft.com/office/drawing/2014/main" id="{00000000-0008-0000-17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114300</xdr:rowOff>
    </xdr:from>
    <xdr:to>
      <xdr:col>23</xdr:col>
      <xdr:colOff>114300</xdr:colOff>
      <xdr:row>5</xdr:row>
      <xdr:rowOff>180975</xdr:rowOff>
    </xdr:to>
    <xdr:pic>
      <xdr:nvPicPr>
        <xdr:cNvPr id="184" name="Picture 488">
          <a:extLst>
            <a:ext uri="{FF2B5EF4-FFF2-40B4-BE49-F238E27FC236}">
              <a16:creationId xmlns:a16="http://schemas.microsoft.com/office/drawing/2014/main" id="{00000000-0008-0000-17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123825</xdr:rowOff>
    </xdr:from>
    <xdr:to>
      <xdr:col>23</xdr:col>
      <xdr:colOff>114300</xdr:colOff>
      <xdr:row>3</xdr:row>
      <xdr:rowOff>66675</xdr:rowOff>
    </xdr:to>
    <xdr:pic>
      <xdr:nvPicPr>
        <xdr:cNvPr id="185" name="Picture 489">
          <a:extLst>
            <a:ext uri="{FF2B5EF4-FFF2-40B4-BE49-F238E27FC236}">
              <a16:creationId xmlns:a16="http://schemas.microsoft.com/office/drawing/2014/main" id="{00000000-0008-0000-17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104775</xdr:rowOff>
    </xdr:from>
    <xdr:to>
      <xdr:col>23</xdr:col>
      <xdr:colOff>114300</xdr:colOff>
      <xdr:row>4</xdr:row>
      <xdr:rowOff>171450</xdr:rowOff>
    </xdr:to>
    <xdr:pic>
      <xdr:nvPicPr>
        <xdr:cNvPr id="186" name="Picture 490">
          <a:extLst>
            <a:ext uri="{FF2B5EF4-FFF2-40B4-BE49-F238E27FC236}">
              <a16:creationId xmlns:a16="http://schemas.microsoft.com/office/drawing/2014/main" id="{00000000-0008-0000-17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</xdr:row>
      <xdr:rowOff>95250</xdr:rowOff>
    </xdr:from>
    <xdr:to>
      <xdr:col>23</xdr:col>
      <xdr:colOff>114300</xdr:colOff>
      <xdr:row>4</xdr:row>
      <xdr:rowOff>161925</xdr:rowOff>
    </xdr:to>
    <xdr:pic>
      <xdr:nvPicPr>
        <xdr:cNvPr id="187" name="Picture 491">
          <a:extLst>
            <a:ext uri="{FF2B5EF4-FFF2-40B4-BE49-F238E27FC236}">
              <a16:creationId xmlns:a16="http://schemas.microsoft.com/office/drawing/2014/main" id="{00000000-0008-0000-17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190500</xdr:rowOff>
    </xdr:from>
    <xdr:to>
      <xdr:col>23</xdr:col>
      <xdr:colOff>114300</xdr:colOff>
      <xdr:row>3</xdr:row>
      <xdr:rowOff>133350</xdr:rowOff>
    </xdr:to>
    <xdr:pic>
      <xdr:nvPicPr>
        <xdr:cNvPr id="188" name="Picture 492">
          <a:extLst>
            <a:ext uri="{FF2B5EF4-FFF2-40B4-BE49-F238E27FC236}">
              <a16:creationId xmlns:a16="http://schemas.microsoft.com/office/drawing/2014/main" id="{00000000-0008-0000-17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0</xdr:row>
      <xdr:rowOff>161925</xdr:rowOff>
    </xdr:from>
    <xdr:to>
      <xdr:col>23</xdr:col>
      <xdr:colOff>114300</xdr:colOff>
      <xdr:row>3</xdr:row>
      <xdr:rowOff>104775</xdr:rowOff>
    </xdr:to>
    <xdr:pic>
      <xdr:nvPicPr>
        <xdr:cNvPr id="189" name="Picture 493">
          <a:extLst>
            <a:ext uri="{FF2B5EF4-FFF2-40B4-BE49-F238E27FC236}">
              <a16:creationId xmlns:a16="http://schemas.microsoft.com/office/drawing/2014/main" id="{00000000-0008-0000-17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</xdr:row>
      <xdr:rowOff>142875</xdr:rowOff>
    </xdr:from>
    <xdr:to>
      <xdr:col>23</xdr:col>
      <xdr:colOff>114300</xdr:colOff>
      <xdr:row>8</xdr:row>
      <xdr:rowOff>0</xdr:rowOff>
    </xdr:to>
    <xdr:pic>
      <xdr:nvPicPr>
        <xdr:cNvPr id="190" name="Picture 495">
          <a:extLst>
            <a:ext uri="{FF2B5EF4-FFF2-40B4-BE49-F238E27FC236}">
              <a16:creationId xmlns:a16="http://schemas.microsoft.com/office/drawing/2014/main" id="{00000000-0008-0000-17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11049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2</xdr:row>
      <xdr:rowOff>66675</xdr:rowOff>
    </xdr:from>
    <xdr:to>
      <xdr:col>23</xdr:col>
      <xdr:colOff>114300</xdr:colOff>
      <xdr:row>5</xdr:row>
      <xdr:rowOff>133350</xdr:rowOff>
    </xdr:to>
    <xdr:pic>
      <xdr:nvPicPr>
        <xdr:cNvPr id="191" name="Picture 496">
          <a:extLst>
            <a:ext uri="{FF2B5EF4-FFF2-40B4-BE49-F238E27FC236}">
              <a16:creationId xmlns:a16="http://schemas.microsoft.com/office/drawing/2014/main" id="{00000000-0008-0000-17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25" y="6096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192" name="Picture 497">
          <a:extLst>
            <a:ext uri="{FF2B5EF4-FFF2-40B4-BE49-F238E27FC236}">
              <a16:creationId xmlns:a16="http://schemas.microsoft.com/office/drawing/2014/main" id="{00000000-0008-0000-17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16900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193" name="Picture 498">
          <a:extLst>
            <a:ext uri="{FF2B5EF4-FFF2-40B4-BE49-F238E27FC236}">
              <a16:creationId xmlns:a16="http://schemas.microsoft.com/office/drawing/2014/main" id="{00000000-0008-0000-17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78925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194" name="Picture 499">
          <a:extLst>
            <a:ext uri="{FF2B5EF4-FFF2-40B4-BE49-F238E27FC236}">
              <a16:creationId xmlns:a16="http://schemas.microsoft.com/office/drawing/2014/main" id="{00000000-0008-0000-17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195" name="Picture 501">
          <a:extLst>
            <a:ext uri="{FF2B5EF4-FFF2-40B4-BE49-F238E27FC236}">
              <a16:creationId xmlns:a16="http://schemas.microsoft.com/office/drawing/2014/main" id="{00000000-0008-0000-17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0800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16</xdr:row>
      <xdr:rowOff>85725</xdr:rowOff>
    </xdr:from>
    <xdr:to>
      <xdr:col>24</xdr:col>
      <xdr:colOff>19050</xdr:colOff>
      <xdr:row>19</xdr:row>
      <xdr:rowOff>152400</xdr:rowOff>
    </xdr:to>
    <xdr:pic>
      <xdr:nvPicPr>
        <xdr:cNvPr id="196" name="Picture 502">
          <a:extLst>
            <a:ext uri="{FF2B5EF4-FFF2-40B4-BE49-F238E27FC236}">
              <a16:creationId xmlns:a16="http://schemas.microsoft.com/office/drawing/2014/main" id="{00000000-0008-0000-17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5623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485775</xdr:colOff>
      <xdr:row>10</xdr:row>
      <xdr:rowOff>133350</xdr:rowOff>
    </xdr:from>
    <xdr:to>
      <xdr:col>22</xdr:col>
      <xdr:colOff>600075</xdr:colOff>
      <xdr:row>13</xdr:row>
      <xdr:rowOff>200025</xdr:rowOff>
    </xdr:to>
    <xdr:pic>
      <xdr:nvPicPr>
        <xdr:cNvPr id="197" name="Picture 503">
          <a:extLst>
            <a:ext uri="{FF2B5EF4-FFF2-40B4-BE49-F238E27FC236}">
              <a16:creationId xmlns:a16="http://schemas.microsoft.com/office/drawing/2014/main" id="{00000000-0008-0000-17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16900" y="2352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685800</xdr:colOff>
      <xdr:row>9</xdr:row>
      <xdr:rowOff>0</xdr:rowOff>
    </xdr:from>
    <xdr:to>
      <xdr:col>24</xdr:col>
      <xdr:colOff>38100</xdr:colOff>
      <xdr:row>12</xdr:row>
      <xdr:rowOff>66675</xdr:rowOff>
    </xdr:to>
    <xdr:pic>
      <xdr:nvPicPr>
        <xdr:cNvPr id="198" name="Picture 504">
          <a:extLst>
            <a:ext uri="{FF2B5EF4-FFF2-40B4-BE49-F238E27FC236}">
              <a16:creationId xmlns:a16="http://schemas.microsoft.com/office/drawing/2014/main" id="{00000000-0008-0000-17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78925" y="20097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666750</xdr:colOff>
      <xdr:row>14</xdr:row>
      <xdr:rowOff>57150</xdr:rowOff>
    </xdr:from>
    <xdr:to>
      <xdr:col>24</xdr:col>
      <xdr:colOff>19050</xdr:colOff>
      <xdr:row>17</xdr:row>
      <xdr:rowOff>123825</xdr:rowOff>
    </xdr:to>
    <xdr:pic>
      <xdr:nvPicPr>
        <xdr:cNvPr id="199" name="Picture 505">
          <a:extLst>
            <a:ext uri="{FF2B5EF4-FFF2-40B4-BE49-F238E27FC236}">
              <a16:creationId xmlns:a16="http://schemas.microsoft.com/office/drawing/2014/main" id="{00000000-0008-0000-17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9875" y="3114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447675</xdr:colOff>
      <xdr:row>13</xdr:row>
      <xdr:rowOff>95250</xdr:rowOff>
    </xdr:from>
    <xdr:to>
      <xdr:col>23</xdr:col>
      <xdr:colOff>561975</xdr:colOff>
      <xdr:row>16</xdr:row>
      <xdr:rowOff>161925</xdr:rowOff>
    </xdr:to>
    <xdr:pic>
      <xdr:nvPicPr>
        <xdr:cNvPr id="200" name="Picture 507">
          <a:extLst>
            <a:ext uri="{FF2B5EF4-FFF2-40B4-BE49-F238E27FC236}">
              <a16:creationId xmlns:a16="http://schemas.microsoft.com/office/drawing/2014/main" id="{00000000-0008-0000-17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0800" y="2943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714375</xdr:colOff>
      <xdr:row>0</xdr:row>
      <xdr:rowOff>0</xdr:rowOff>
    </xdr:from>
    <xdr:to>
      <xdr:col>24</xdr:col>
      <xdr:colOff>66675</xdr:colOff>
      <xdr:row>2</xdr:row>
      <xdr:rowOff>161925</xdr:rowOff>
    </xdr:to>
    <xdr:pic>
      <xdr:nvPicPr>
        <xdr:cNvPr id="201" name="Picture 509">
          <a:extLst>
            <a:ext uri="{FF2B5EF4-FFF2-40B4-BE49-F238E27FC236}">
              <a16:creationId xmlns:a16="http://schemas.microsoft.com/office/drawing/2014/main" id="{00000000-0008-0000-17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0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161925</xdr:rowOff>
    </xdr:to>
    <xdr:pic>
      <xdr:nvPicPr>
        <xdr:cNvPr id="202" name="Picture 510">
          <a:extLst>
            <a:ext uri="{FF2B5EF4-FFF2-40B4-BE49-F238E27FC236}">
              <a16:creationId xmlns:a16="http://schemas.microsoft.com/office/drawing/2014/main" id="{00000000-0008-0000-17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03" name="Picture 511">
          <a:extLst>
            <a:ext uri="{FF2B5EF4-FFF2-40B4-BE49-F238E27FC236}">
              <a16:creationId xmlns:a16="http://schemas.microsoft.com/office/drawing/2014/main" id="{00000000-0008-0000-17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247650</xdr:rowOff>
    </xdr:from>
    <xdr:to>
      <xdr:col>24</xdr:col>
      <xdr:colOff>114300</xdr:colOff>
      <xdr:row>3</xdr:row>
      <xdr:rowOff>190500</xdr:rowOff>
    </xdr:to>
    <xdr:pic>
      <xdr:nvPicPr>
        <xdr:cNvPr id="204" name="Picture 512">
          <a:extLst>
            <a:ext uri="{FF2B5EF4-FFF2-40B4-BE49-F238E27FC236}">
              <a16:creationId xmlns:a16="http://schemas.microsoft.com/office/drawing/2014/main" id="{00000000-0008-0000-17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2476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05" name="Picture 513">
          <a:extLst>
            <a:ext uri="{FF2B5EF4-FFF2-40B4-BE49-F238E27FC236}">
              <a16:creationId xmlns:a16="http://schemas.microsoft.com/office/drawing/2014/main" id="{00000000-0008-0000-17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06" name="Picture 514">
          <a:extLst>
            <a:ext uri="{FF2B5EF4-FFF2-40B4-BE49-F238E27FC236}">
              <a16:creationId xmlns:a16="http://schemas.microsoft.com/office/drawing/2014/main" id="{00000000-0008-0000-17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07" name="Picture 515">
          <a:extLst>
            <a:ext uri="{FF2B5EF4-FFF2-40B4-BE49-F238E27FC236}">
              <a16:creationId xmlns:a16="http://schemas.microsoft.com/office/drawing/2014/main" id="{00000000-0008-0000-17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08" name="Picture 516">
          <a:extLst>
            <a:ext uri="{FF2B5EF4-FFF2-40B4-BE49-F238E27FC236}">
              <a16:creationId xmlns:a16="http://schemas.microsoft.com/office/drawing/2014/main" id="{00000000-0008-0000-17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76200</xdr:rowOff>
    </xdr:from>
    <xdr:to>
      <xdr:col>24</xdr:col>
      <xdr:colOff>114300</xdr:colOff>
      <xdr:row>3</xdr:row>
      <xdr:rowOff>19050</xdr:rowOff>
    </xdr:to>
    <xdr:pic>
      <xdr:nvPicPr>
        <xdr:cNvPr id="209" name="Picture 517">
          <a:extLst>
            <a:ext uri="{FF2B5EF4-FFF2-40B4-BE49-F238E27FC236}">
              <a16:creationId xmlns:a16="http://schemas.microsoft.com/office/drawing/2014/main" id="{00000000-0008-0000-17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762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10" name="Picture 518">
          <a:extLst>
            <a:ext uri="{FF2B5EF4-FFF2-40B4-BE49-F238E27FC236}">
              <a16:creationId xmlns:a16="http://schemas.microsoft.com/office/drawing/2014/main" id="{00000000-0008-0000-17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11" name="Picture 519">
          <a:extLst>
            <a:ext uri="{FF2B5EF4-FFF2-40B4-BE49-F238E27FC236}">
              <a16:creationId xmlns:a16="http://schemas.microsoft.com/office/drawing/2014/main" id="{00000000-0008-0000-17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66675</xdr:rowOff>
    </xdr:from>
    <xdr:to>
      <xdr:col>24</xdr:col>
      <xdr:colOff>114300</xdr:colOff>
      <xdr:row>3</xdr:row>
      <xdr:rowOff>9525</xdr:rowOff>
    </xdr:to>
    <xdr:pic>
      <xdr:nvPicPr>
        <xdr:cNvPr id="212" name="Picture 520">
          <a:extLst>
            <a:ext uri="{FF2B5EF4-FFF2-40B4-BE49-F238E27FC236}">
              <a16:creationId xmlns:a16="http://schemas.microsoft.com/office/drawing/2014/main" id="{00000000-0008-0000-17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6667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28575</xdr:rowOff>
    </xdr:from>
    <xdr:to>
      <xdr:col>24</xdr:col>
      <xdr:colOff>114300</xdr:colOff>
      <xdr:row>5</xdr:row>
      <xdr:rowOff>95250</xdr:rowOff>
    </xdr:to>
    <xdr:pic>
      <xdr:nvPicPr>
        <xdr:cNvPr id="213" name="Picture 521">
          <a:extLst>
            <a:ext uri="{FF2B5EF4-FFF2-40B4-BE49-F238E27FC236}">
              <a16:creationId xmlns:a16="http://schemas.microsoft.com/office/drawing/2014/main" id="{00000000-0008-0000-17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571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85725</xdr:rowOff>
    </xdr:from>
    <xdr:to>
      <xdr:col>24</xdr:col>
      <xdr:colOff>114300</xdr:colOff>
      <xdr:row>4</xdr:row>
      <xdr:rowOff>152400</xdr:rowOff>
    </xdr:to>
    <xdr:pic>
      <xdr:nvPicPr>
        <xdr:cNvPr id="214" name="Picture 522">
          <a:extLst>
            <a:ext uri="{FF2B5EF4-FFF2-40B4-BE49-F238E27FC236}">
              <a16:creationId xmlns:a16="http://schemas.microsoft.com/office/drawing/2014/main" id="{00000000-0008-0000-17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19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314325</xdr:rowOff>
    </xdr:from>
    <xdr:to>
      <xdr:col>24</xdr:col>
      <xdr:colOff>114300</xdr:colOff>
      <xdr:row>4</xdr:row>
      <xdr:rowOff>47625</xdr:rowOff>
    </xdr:to>
    <xdr:pic>
      <xdr:nvPicPr>
        <xdr:cNvPr id="215" name="Picture 523">
          <a:extLst>
            <a:ext uri="{FF2B5EF4-FFF2-40B4-BE49-F238E27FC236}">
              <a16:creationId xmlns:a16="http://schemas.microsoft.com/office/drawing/2014/main" id="{00000000-0008-0000-17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3143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38100</xdr:rowOff>
    </xdr:from>
    <xdr:to>
      <xdr:col>24</xdr:col>
      <xdr:colOff>114300</xdr:colOff>
      <xdr:row>2</xdr:row>
      <xdr:rowOff>190500</xdr:rowOff>
    </xdr:to>
    <xdr:pic>
      <xdr:nvPicPr>
        <xdr:cNvPr id="216" name="Picture 524">
          <a:extLst>
            <a:ext uri="{FF2B5EF4-FFF2-40B4-BE49-F238E27FC236}">
              <a16:creationId xmlns:a16="http://schemas.microsoft.com/office/drawing/2014/main" id="{00000000-0008-0000-17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381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24</xdr:col>
      <xdr:colOff>114300</xdr:colOff>
      <xdr:row>2</xdr:row>
      <xdr:rowOff>152400</xdr:rowOff>
    </xdr:to>
    <xdr:pic>
      <xdr:nvPicPr>
        <xdr:cNvPr id="217" name="Picture 525">
          <a:extLst>
            <a:ext uri="{FF2B5EF4-FFF2-40B4-BE49-F238E27FC236}">
              <a16:creationId xmlns:a16="http://schemas.microsoft.com/office/drawing/2014/main" id="{00000000-0008-0000-17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114300</xdr:rowOff>
    </xdr:from>
    <xdr:to>
      <xdr:col>24</xdr:col>
      <xdr:colOff>114300</xdr:colOff>
      <xdr:row>5</xdr:row>
      <xdr:rowOff>180975</xdr:rowOff>
    </xdr:to>
    <xdr:pic>
      <xdr:nvPicPr>
        <xdr:cNvPr id="218" name="Picture 526">
          <a:extLst>
            <a:ext uri="{FF2B5EF4-FFF2-40B4-BE49-F238E27FC236}">
              <a16:creationId xmlns:a16="http://schemas.microsoft.com/office/drawing/2014/main" id="{00000000-0008-0000-17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6572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123825</xdr:rowOff>
    </xdr:from>
    <xdr:to>
      <xdr:col>24</xdr:col>
      <xdr:colOff>114300</xdr:colOff>
      <xdr:row>3</xdr:row>
      <xdr:rowOff>66675</xdr:rowOff>
    </xdr:to>
    <xdr:pic>
      <xdr:nvPicPr>
        <xdr:cNvPr id="219" name="Picture 527">
          <a:extLst>
            <a:ext uri="{FF2B5EF4-FFF2-40B4-BE49-F238E27FC236}">
              <a16:creationId xmlns:a16="http://schemas.microsoft.com/office/drawing/2014/main" id="{00000000-0008-0000-17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238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104775</xdr:rowOff>
    </xdr:from>
    <xdr:to>
      <xdr:col>24</xdr:col>
      <xdr:colOff>114300</xdr:colOff>
      <xdr:row>4</xdr:row>
      <xdr:rowOff>171450</xdr:rowOff>
    </xdr:to>
    <xdr:pic>
      <xdr:nvPicPr>
        <xdr:cNvPr id="220" name="Picture 528">
          <a:extLst>
            <a:ext uri="{FF2B5EF4-FFF2-40B4-BE49-F238E27FC236}">
              <a16:creationId xmlns:a16="http://schemas.microsoft.com/office/drawing/2014/main" id="{00000000-0008-0000-17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3815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95250</xdr:rowOff>
    </xdr:from>
    <xdr:to>
      <xdr:col>24</xdr:col>
      <xdr:colOff>114300</xdr:colOff>
      <xdr:row>4</xdr:row>
      <xdr:rowOff>161925</xdr:rowOff>
    </xdr:to>
    <xdr:pic>
      <xdr:nvPicPr>
        <xdr:cNvPr id="221" name="Picture 529">
          <a:extLst>
            <a:ext uri="{FF2B5EF4-FFF2-40B4-BE49-F238E27FC236}">
              <a16:creationId xmlns:a16="http://schemas.microsoft.com/office/drawing/2014/main" id="{00000000-0008-0000-17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4286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190500</xdr:rowOff>
    </xdr:from>
    <xdr:to>
      <xdr:col>24</xdr:col>
      <xdr:colOff>114300</xdr:colOff>
      <xdr:row>3</xdr:row>
      <xdr:rowOff>133350</xdr:rowOff>
    </xdr:to>
    <xdr:pic>
      <xdr:nvPicPr>
        <xdr:cNvPr id="222" name="Picture 530">
          <a:extLst>
            <a:ext uri="{FF2B5EF4-FFF2-40B4-BE49-F238E27FC236}">
              <a16:creationId xmlns:a16="http://schemas.microsoft.com/office/drawing/2014/main" id="{00000000-0008-0000-17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90500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161925</xdr:rowOff>
    </xdr:from>
    <xdr:to>
      <xdr:col>24</xdr:col>
      <xdr:colOff>114300</xdr:colOff>
      <xdr:row>3</xdr:row>
      <xdr:rowOff>104775</xdr:rowOff>
    </xdr:to>
    <xdr:pic>
      <xdr:nvPicPr>
        <xdr:cNvPr id="223" name="Picture 531">
          <a:extLst>
            <a:ext uri="{FF2B5EF4-FFF2-40B4-BE49-F238E27FC236}">
              <a16:creationId xmlns:a16="http://schemas.microsoft.com/office/drawing/2014/main" id="{00000000-0008-0000-17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5125" y="161925"/>
          <a:ext cx="1638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RNOLDO/DATOS/CUENTAS/CUENT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ures\datos\HOME\ARNOLDO\DATOS\CUENTAS\CUEN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URES"/>
      <sheetName val="UNICEF"/>
      <sheetName val="FPROPIOS"/>
      <sheetName val="FPROPIOS2 (3)"/>
      <sheetName val="CUD"/>
      <sheetName val="PNUD"/>
      <sheetName val="1998"/>
      <sheetName val="FPROPIOS2"/>
      <sheetName val="CARE"/>
      <sheetName val="DIAKONIA"/>
      <sheetName val="CDA"/>
      <sheetName val="AHORROS"/>
      <sheetName val="AHORROS $"/>
      <sheetName val="PRESTAMO98"/>
      <sheetName val="PRESTAMOUNI"/>
      <sheetName val="CERCA"/>
      <sheetName val="A PLAZOS"/>
      <sheetName val="PNUDELS96"/>
      <sheetName val="UNICEF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"/>
  <sheetViews>
    <sheetView topLeftCell="A34" workbookViewId="0">
      <selection activeCell="F55" sqref="F55"/>
    </sheetView>
  </sheetViews>
  <sheetFormatPr baseColWidth="10" defaultRowHeight="12.75" x14ac:dyDescent="0.2"/>
  <cols>
    <col min="2" max="2" width="66.85546875" bestFit="1" customWidth="1"/>
    <col min="8" max="8" width="11.42578125" style="160"/>
  </cols>
  <sheetData>
    <row r="1" spans="1:11" ht="15" customHeight="1" x14ac:dyDescent="0.2">
      <c r="A1" t="s">
        <v>247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  <c r="G1" t="s">
        <v>253</v>
      </c>
      <c r="H1" s="160" t="s">
        <v>254</v>
      </c>
      <c r="I1" t="s">
        <v>255</v>
      </c>
    </row>
    <row r="2" spans="1:11" ht="15" customHeight="1" x14ac:dyDescent="0.2">
      <c r="A2" t="s">
        <v>7</v>
      </c>
      <c r="B2" t="s">
        <v>256</v>
      </c>
      <c r="C2" t="s">
        <v>257</v>
      </c>
      <c r="D2" t="s">
        <v>29</v>
      </c>
      <c r="E2" t="s">
        <v>226</v>
      </c>
      <c r="F2" t="s">
        <v>18</v>
      </c>
      <c r="G2" t="s">
        <v>231</v>
      </c>
      <c r="H2" s="160">
        <v>200</v>
      </c>
      <c r="I2" t="s">
        <v>258</v>
      </c>
    </row>
    <row r="3" spans="1:11" ht="15" customHeight="1" x14ac:dyDescent="0.2">
      <c r="A3" t="s">
        <v>9</v>
      </c>
      <c r="B3" t="s">
        <v>259</v>
      </c>
      <c r="C3" t="s">
        <v>260</v>
      </c>
      <c r="D3" t="s">
        <v>14</v>
      </c>
      <c r="E3" t="s">
        <v>60</v>
      </c>
      <c r="F3" t="s">
        <v>27</v>
      </c>
      <c r="G3" t="s">
        <v>68</v>
      </c>
      <c r="H3" s="160">
        <v>400.79</v>
      </c>
      <c r="I3" t="s">
        <v>261</v>
      </c>
    </row>
    <row r="4" spans="1:11" ht="15" customHeight="1" x14ac:dyDescent="0.2">
      <c r="A4" t="s">
        <v>9</v>
      </c>
      <c r="B4" t="s">
        <v>259</v>
      </c>
      <c r="C4" t="s">
        <v>260</v>
      </c>
      <c r="D4" t="s">
        <v>14</v>
      </c>
      <c r="E4" t="s">
        <v>60</v>
      </c>
      <c r="F4" t="s">
        <v>34</v>
      </c>
      <c r="G4" t="s">
        <v>73</v>
      </c>
      <c r="H4" s="160">
        <v>1527.35</v>
      </c>
      <c r="I4" t="s">
        <v>261</v>
      </c>
    </row>
    <row r="5" spans="1:11" ht="15" customHeight="1" x14ac:dyDescent="0.2">
      <c r="A5" t="s">
        <v>9</v>
      </c>
      <c r="B5" t="s">
        <v>259</v>
      </c>
      <c r="C5" t="s">
        <v>260</v>
      </c>
      <c r="D5" t="s">
        <v>14</v>
      </c>
      <c r="E5" t="s">
        <v>60</v>
      </c>
      <c r="F5" t="s">
        <v>59</v>
      </c>
      <c r="G5" t="s">
        <v>76</v>
      </c>
      <c r="H5" s="160">
        <v>1124.6300000000001</v>
      </c>
      <c r="I5" t="s">
        <v>261</v>
      </c>
    </row>
    <row r="6" spans="1:11" ht="15" customHeight="1" x14ac:dyDescent="0.2">
      <c r="A6" t="s">
        <v>11</v>
      </c>
      <c r="B6" t="s">
        <v>262</v>
      </c>
      <c r="C6" t="s">
        <v>263</v>
      </c>
      <c r="D6" t="s">
        <v>15</v>
      </c>
      <c r="E6" t="s">
        <v>80</v>
      </c>
      <c r="F6" t="s">
        <v>77</v>
      </c>
      <c r="G6" t="s">
        <v>97</v>
      </c>
      <c r="H6" s="160">
        <v>50</v>
      </c>
      <c r="I6" t="s">
        <v>258</v>
      </c>
    </row>
    <row r="7" spans="1:11" ht="15" customHeight="1" x14ac:dyDescent="0.2">
      <c r="A7" t="s">
        <v>14</v>
      </c>
      <c r="B7" t="s">
        <v>264</v>
      </c>
      <c r="C7" t="s">
        <v>265</v>
      </c>
      <c r="D7" t="s">
        <v>15</v>
      </c>
      <c r="E7" t="s">
        <v>80</v>
      </c>
      <c r="F7" t="s">
        <v>16</v>
      </c>
      <c r="G7" t="s">
        <v>85</v>
      </c>
      <c r="H7" s="160">
        <v>262.82</v>
      </c>
      <c r="I7" t="s">
        <v>258</v>
      </c>
    </row>
    <row r="8" spans="1:11" ht="15" customHeight="1" x14ac:dyDescent="0.2">
      <c r="A8" t="s">
        <v>14</v>
      </c>
      <c r="B8" t="s">
        <v>264</v>
      </c>
      <c r="C8" t="s">
        <v>265</v>
      </c>
      <c r="D8" t="s">
        <v>15</v>
      </c>
      <c r="E8" t="s">
        <v>80</v>
      </c>
      <c r="F8" t="s">
        <v>27</v>
      </c>
      <c r="G8" t="s">
        <v>242</v>
      </c>
      <c r="H8" s="160">
        <v>236.01</v>
      </c>
      <c r="I8" t="s">
        <v>258</v>
      </c>
    </row>
    <row r="9" spans="1:11" ht="15" customHeight="1" x14ac:dyDescent="0.2">
      <c r="A9" t="s">
        <v>14</v>
      </c>
      <c r="B9" t="s">
        <v>264</v>
      </c>
      <c r="C9" t="s">
        <v>265</v>
      </c>
      <c r="D9" t="s">
        <v>15</v>
      </c>
      <c r="E9" t="s">
        <v>80</v>
      </c>
      <c r="F9" t="s">
        <v>28</v>
      </c>
      <c r="G9" t="s">
        <v>89</v>
      </c>
      <c r="H9" s="160">
        <v>241.37</v>
      </c>
      <c r="I9" t="s">
        <v>258</v>
      </c>
    </row>
    <row r="10" spans="1:11" ht="15" customHeight="1" x14ac:dyDescent="0.2">
      <c r="A10" t="s">
        <v>15</v>
      </c>
      <c r="B10" t="s">
        <v>266</v>
      </c>
      <c r="C10" t="s">
        <v>267</v>
      </c>
      <c r="D10" t="s">
        <v>25</v>
      </c>
      <c r="E10" t="s">
        <v>191</v>
      </c>
      <c r="F10" t="s">
        <v>9</v>
      </c>
      <c r="G10" t="s">
        <v>192</v>
      </c>
      <c r="H10" s="160">
        <v>50</v>
      </c>
      <c r="I10" t="s">
        <v>258</v>
      </c>
      <c r="K10" s="25"/>
    </row>
    <row r="11" spans="1:11" ht="15" customHeight="1" x14ac:dyDescent="0.2">
      <c r="A11" t="s">
        <v>16</v>
      </c>
      <c r="B11" t="s">
        <v>268</v>
      </c>
      <c r="C11" t="s">
        <v>269</v>
      </c>
      <c r="D11" t="s">
        <v>16</v>
      </c>
      <c r="E11" t="s">
        <v>100</v>
      </c>
      <c r="F11" t="s">
        <v>32</v>
      </c>
      <c r="G11" t="s">
        <v>112</v>
      </c>
      <c r="H11" s="160">
        <v>129.13999999999999</v>
      </c>
      <c r="I11" t="s">
        <v>258</v>
      </c>
    </row>
    <row r="12" spans="1:11" ht="15" customHeight="1" x14ac:dyDescent="0.2">
      <c r="A12" t="s">
        <v>18</v>
      </c>
      <c r="B12" t="s">
        <v>270</v>
      </c>
      <c r="C12" t="s">
        <v>271</v>
      </c>
      <c r="D12" t="s">
        <v>16</v>
      </c>
      <c r="E12" t="s">
        <v>100</v>
      </c>
      <c r="F12" t="s">
        <v>7</v>
      </c>
      <c r="G12" t="s">
        <v>100</v>
      </c>
      <c r="H12" s="160">
        <v>100</v>
      </c>
      <c r="I12" t="s">
        <v>261</v>
      </c>
    </row>
    <row r="13" spans="1:11" ht="15" customHeight="1" x14ac:dyDescent="0.2">
      <c r="A13" t="s">
        <v>18</v>
      </c>
      <c r="B13" t="s">
        <v>270</v>
      </c>
      <c r="C13" t="s">
        <v>271</v>
      </c>
      <c r="D13" t="s">
        <v>16</v>
      </c>
      <c r="E13" t="s">
        <v>100</v>
      </c>
      <c r="F13" t="s">
        <v>9</v>
      </c>
      <c r="G13" t="s">
        <v>101</v>
      </c>
      <c r="H13" s="160">
        <v>70</v>
      </c>
      <c r="I13" t="s">
        <v>258</v>
      </c>
    </row>
    <row r="14" spans="1:11" ht="15" customHeight="1" x14ac:dyDescent="0.2">
      <c r="A14" t="s">
        <v>18</v>
      </c>
      <c r="B14" t="s">
        <v>270</v>
      </c>
      <c r="C14" t="s">
        <v>271</v>
      </c>
      <c r="D14" t="s">
        <v>16</v>
      </c>
      <c r="E14" t="s">
        <v>100</v>
      </c>
      <c r="F14" t="s">
        <v>14</v>
      </c>
      <c r="G14" t="s">
        <v>102</v>
      </c>
      <c r="H14" s="160">
        <v>100</v>
      </c>
      <c r="I14" t="s">
        <v>258</v>
      </c>
    </row>
    <row r="15" spans="1:11" ht="15" customHeight="1" x14ac:dyDescent="0.2">
      <c r="A15" t="s">
        <v>18</v>
      </c>
      <c r="B15" t="s">
        <v>270</v>
      </c>
      <c r="C15" t="s">
        <v>271</v>
      </c>
      <c r="D15" t="s">
        <v>16</v>
      </c>
      <c r="E15" t="s">
        <v>100</v>
      </c>
      <c r="F15" t="s">
        <v>18</v>
      </c>
      <c r="G15" t="s">
        <v>104</v>
      </c>
      <c r="H15" s="160">
        <v>100</v>
      </c>
      <c r="I15" t="s">
        <v>258</v>
      </c>
    </row>
    <row r="16" spans="1:11" ht="15" customHeight="1" x14ac:dyDescent="0.2">
      <c r="A16" t="s">
        <v>18</v>
      </c>
      <c r="B16" t="s">
        <v>270</v>
      </c>
      <c r="C16" t="s">
        <v>271</v>
      </c>
      <c r="D16" t="s">
        <v>16</v>
      </c>
      <c r="E16" t="s">
        <v>100</v>
      </c>
      <c r="F16" t="s">
        <v>27</v>
      </c>
      <c r="G16" t="s">
        <v>109</v>
      </c>
      <c r="H16" s="160">
        <v>70</v>
      </c>
      <c r="I16" t="s">
        <v>258</v>
      </c>
    </row>
    <row r="17" spans="1:9" ht="15" customHeight="1" x14ac:dyDescent="0.2">
      <c r="A17" t="s">
        <v>18</v>
      </c>
      <c r="B17" t="s">
        <v>270</v>
      </c>
      <c r="C17" t="s">
        <v>271</v>
      </c>
      <c r="D17" t="s">
        <v>16</v>
      </c>
      <c r="E17" t="s">
        <v>100</v>
      </c>
      <c r="F17" t="s">
        <v>28</v>
      </c>
      <c r="G17" t="s">
        <v>110</v>
      </c>
      <c r="H17" s="160">
        <v>75</v>
      </c>
      <c r="I17" t="s">
        <v>258</v>
      </c>
    </row>
    <row r="18" spans="1:9" ht="15" customHeight="1" x14ac:dyDescent="0.2">
      <c r="A18" t="s">
        <v>18</v>
      </c>
      <c r="B18" t="s">
        <v>270</v>
      </c>
      <c r="C18" t="s">
        <v>271</v>
      </c>
      <c r="D18" t="s">
        <v>16</v>
      </c>
      <c r="E18" t="s">
        <v>100</v>
      </c>
      <c r="F18" t="s">
        <v>29</v>
      </c>
      <c r="G18" t="s">
        <v>111</v>
      </c>
      <c r="H18" s="160">
        <v>70</v>
      </c>
      <c r="I18" t="s">
        <v>261</v>
      </c>
    </row>
    <row r="19" spans="1:9" ht="15" customHeight="1" x14ac:dyDescent="0.2">
      <c r="A19" t="s">
        <v>18</v>
      </c>
      <c r="B19" t="s">
        <v>270</v>
      </c>
      <c r="C19" t="s">
        <v>271</v>
      </c>
      <c r="D19" t="s">
        <v>16</v>
      </c>
      <c r="E19" t="s">
        <v>100</v>
      </c>
      <c r="F19" t="s">
        <v>32</v>
      </c>
      <c r="G19" t="s">
        <v>112</v>
      </c>
      <c r="H19" s="160">
        <v>70</v>
      </c>
      <c r="I19" t="s">
        <v>258</v>
      </c>
    </row>
    <row r="20" spans="1:9" ht="15" customHeight="1" x14ac:dyDescent="0.2">
      <c r="A20" t="s">
        <v>20</v>
      </c>
      <c r="B20" t="s">
        <v>272</v>
      </c>
      <c r="C20" t="s">
        <v>273</v>
      </c>
      <c r="D20" t="s">
        <v>20</v>
      </c>
      <c r="E20" t="s">
        <v>125</v>
      </c>
      <c r="F20" t="s">
        <v>7</v>
      </c>
      <c r="G20" t="s">
        <v>126</v>
      </c>
      <c r="H20" s="160">
        <v>50</v>
      </c>
      <c r="I20" t="s">
        <v>258</v>
      </c>
    </row>
    <row r="21" spans="1:9" ht="15" customHeight="1" x14ac:dyDescent="0.2">
      <c r="A21" t="s">
        <v>22</v>
      </c>
      <c r="B21" t="s">
        <v>274</v>
      </c>
      <c r="C21" t="s">
        <v>275</v>
      </c>
      <c r="D21" t="s">
        <v>25</v>
      </c>
      <c r="E21" t="s">
        <v>191</v>
      </c>
      <c r="F21" t="s">
        <v>9</v>
      </c>
      <c r="G21" t="s">
        <v>192</v>
      </c>
      <c r="H21" s="160">
        <v>87.14</v>
      </c>
      <c r="I21" t="s">
        <v>261</v>
      </c>
    </row>
    <row r="22" spans="1:9" ht="15" customHeight="1" x14ac:dyDescent="0.2">
      <c r="A22" t="s">
        <v>22</v>
      </c>
      <c r="B22" t="s">
        <v>274</v>
      </c>
      <c r="C22" t="s">
        <v>275</v>
      </c>
      <c r="D22" t="s">
        <v>25</v>
      </c>
      <c r="E22" t="s">
        <v>191</v>
      </c>
      <c r="F22" t="s">
        <v>11</v>
      </c>
      <c r="G22" t="s">
        <v>193</v>
      </c>
      <c r="H22" s="160">
        <v>197.33</v>
      </c>
      <c r="I22" t="s">
        <v>261</v>
      </c>
    </row>
    <row r="23" spans="1:9" ht="15" customHeight="1" x14ac:dyDescent="0.2">
      <c r="A23" t="s">
        <v>22</v>
      </c>
      <c r="B23" t="s">
        <v>274</v>
      </c>
      <c r="C23" t="s">
        <v>275</v>
      </c>
      <c r="D23" t="s">
        <v>25</v>
      </c>
      <c r="E23" t="s">
        <v>191</v>
      </c>
      <c r="F23" t="s">
        <v>14</v>
      </c>
      <c r="G23" t="s">
        <v>194</v>
      </c>
      <c r="H23" s="160">
        <v>100</v>
      </c>
      <c r="I23" t="s">
        <v>258</v>
      </c>
    </row>
    <row r="24" spans="1:9" ht="15" customHeight="1" x14ac:dyDescent="0.2">
      <c r="A24" t="s">
        <v>22</v>
      </c>
      <c r="B24" t="s">
        <v>274</v>
      </c>
      <c r="C24" t="s">
        <v>275</v>
      </c>
      <c r="D24" t="s">
        <v>25</v>
      </c>
      <c r="E24" t="s">
        <v>191</v>
      </c>
      <c r="F24" t="s">
        <v>15</v>
      </c>
      <c r="G24" t="s">
        <v>195</v>
      </c>
      <c r="H24" s="160">
        <v>100</v>
      </c>
      <c r="I24" t="s">
        <v>261</v>
      </c>
    </row>
    <row r="25" spans="1:9" ht="15" customHeight="1" x14ac:dyDescent="0.2">
      <c r="A25" t="s">
        <v>22</v>
      </c>
      <c r="B25" t="s">
        <v>274</v>
      </c>
      <c r="C25" t="s">
        <v>275</v>
      </c>
      <c r="D25" t="s">
        <v>25</v>
      </c>
      <c r="E25" t="s">
        <v>191</v>
      </c>
      <c r="F25" t="s">
        <v>16</v>
      </c>
      <c r="G25" t="s">
        <v>196</v>
      </c>
      <c r="H25" s="160">
        <v>131.16999999999999</v>
      </c>
      <c r="I25" t="s">
        <v>261</v>
      </c>
    </row>
    <row r="26" spans="1:9" ht="15" customHeight="1" x14ac:dyDescent="0.2">
      <c r="A26" t="s">
        <v>22</v>
      </c>
      <c r="B26" t="s">
        <v>274</v>
      </c>
      <c r="C26" t="s">
        <v>275</v>
      </c>
      <c r="D26" t="s">
        <v>25</v>
      </c>
      <c r="E26" t="s">
        <v>191</v>
      </c>
      <c r="F26" t="s">
        <v>18</v>
      </c>
      <c r="G26" t="s">
        <v>276</v>
      </c>
      <c r="H26" s="160">
        <v>97</v>
      </c>
      <c r="I26" t="s">
        <v>258</v>
      </c>
    </row>
    <row r="27" spans="1:9" ht="15" customHeight="1" x14ac:dyDescent="0.2">
      <c r="A27" t="s">
        <v>22</v>
      </c>
      <c r="B27" t="s">
        <v>274</v>
      </c>
      <c r="C27" t="s">
        <v>275</v>
      </c>
      <c r="D27" t="s">
        <v>25</v>
      </c>
      <c r="E27" t="s">
        <v>191</v>
      </c>
      <c r="F27" t="s">
        <v>22</v>
      </c>
      <c r="G27" t="s">
        <v>277</v>
      </c>
      <c r="H27" s="160">
        <v>75</v>
      </c>
      <c r="I27" t="s">
        <v>258</v>
      </c>
    </row>
    <row r="28" spans="1:9" ht="15" customHeight="1" x14ac:dyDescent="0.2">
      <c r="A28" t="s">
        <v>22</v>
      </c>
      <c r="B28" t="s">
        <v>274</v>
      </c>
      <c r="C28" t="s">
        <v>275</v>
      </c>
      <c r="D28" t="s">
        <v>25</v>
      </c>
      <c r="E28" t="s">
        <v>191</v>
      </c>
      <c r="F28" t="s">
        <v>23</v>
      </c>
      <c r="G28" t="s">
        <v>197</v>
      </c>
      <c r="H28" s="160">
        <v>70</v>
      </c>
      <c r="I28" t="s">
        <v>261</v>
      </c>
    </row>
    <row r="29" spans="1:9" ht="15" customHeight="1" x14ac:dyDescent="0.2">
      <c r="A29" t="s">
        <v>22</v>
      </c>
      <c r="B29" t="s">
        <v>274</v>
      </c>
      <c r="C29" t="s">
        <v>275</v>
      </c>
      <c r="D29" t="s">
        <v>25</v>
      </c>
      <c r="E29" t="s">
        <v>191</v>
      </c>
      <c r="F29" t="s">
        <v>27</v>
      </c>
      <c r="G29" t="s">
        <v>278</v>
      </c>
      <c r="H29" s="160">
        <v>75</v>
      </c>
      <c r="I29" t="s">
        <v>258</v>
      </c>
    </row>
    <row r="30" spans="1:9" ht="15" customHeight="1" x14ac:dyDescent="0.2">
      <c r="A30" t="s">
        <v>23</v>
      </c>
      <c r="B30" t="s">
        <v>279</v>
      </c>
      <c r="C30" t="s">
        <v>280</v>
      </c>
      <c r="D30" t="s">
        <v>25</v>
      </c>
      <c r="E30" t="s">
        <v>191</v>
      </c>
      <c r="F30" t="s">
        <v>11</v>
      </c>
      <c r="G30" t="s">
        <v>193</v>
      </c>
      <c r="H30" s="160">
        <v>700</v>
      </c>
      <c r="I30" t="s">
        <v>258</v>
      </c>
    </row>
    <row r="31" spans="1:9" ht="15" customHeight="1" x14ac:dyDescent="0.2">
      <c r="A31" t="s">
        <v>23</v>
      </c>
      <c r="B31" t="s">
        <v>279</v>
      </c>
      <c r="C31" t="s">
        <v>280</v>
      </c>
      <c r="D31" t="s">
        <v>25</v>
      </c>
      <c r="E31" t="s">
        <v>191</v>
      </c>
      <c r="F31" t="s">
        <v>16</v>
      </c>
      <c r="G31" t="s">
        <v>196</v>
      </c>
      <c r="H31" s="160">
        <v>700</v>
      </c>
      <c r="I31" t="s">
        <v>261</v>
      </c>
    </row>
    <row r="32" spans="1:9" ht="15" customHeight="1" x14ac:dyDescent="0.2">
      <c r="A32" t="s">
        <v>23</v>
      </c>
      <c r="B32" t="s">
        <v>279</v>
      </c>
      <c r="C32" t="s">
        <v>280</v>
      </c>
      <c r="D32" t="s">
        <v>25</v>
      </c>
      <c r="E32" t="s">
        <v>191</v>
      </c>
      <c r="F32" t="s">
        <v>18</v>
      </c>
      <c r="G32" t="s">
        <v>276</v>
      </c>
      <c r="H32" s="160">
        <v>700</v>
      </c>
      <c r="I32" t="s">
        <v>261</v>
      </c>
    </row>
    <row r="33" spans="1:9" ht="15" customHeight="1" x14ac:dyDescent="0.2">
      <c r="A33" t="s">
        <v>23</v>
      </c>
      <c r="B33" t="s">
        <v>279</v>
      </c>
      <c r="C33" t="s">
        <v>280</v>
      </c>
      <c r="D33" t="s">
        <v>25</v>
      </c>
      <c r="E33" t="s">
        <v>191</v>
      </c>
      <c r="F33" t="s">
        <v>22</v>
      </c>
      <c r="G33" t="s">
        <v>277</v>
      </c>
      <c r="H33" s="160">
        <v>700</v>
      </c>
      <c r="I33" t="s">
        <v>261</v>
      </c>
    </row>
    <row r="34" spans="1:9" ht="15" customHeight="1" x14ac:dyDescent="0.2">
      <c r="A34" t="s">
        <v>25</v>
      </c>
      <c r="B34" s="25" t="s">
        <v>281</v>
      </c>
      <c r="C34" t="s">
        <v>282</v>
      </c>
      <c r="D34" t="s">
        <v>25</v>
      </c>
      <c r="E34" t="s">
        <v>191</v>
      </c>
      <c r="F34" t="s">
        <v>23</v>
      </c>
      <c r="G34" t="s">
        <v>197</v>
      </c>
      <c r="H34" s="160">
        <v>450</v>
      </c>
      <c r="I34" t="s">
        <v>261</v>
      </c>
    </row>
    <row r="35" spans="1:9" ht="15" customHeight="1" x14ac:dyDescent="0.2">
      <c r="A35" t="s">
        <v>25</v>
      </c>
      <c r="B35" s="25" t="s">
        <v>281</v>
      </c>
      <c r="C35" t="s">
        <v>282</v>
      </c>
      <c r="D35" t="s">
        <v>25</v>
      </c>
      <c r="E35" t="s">
        <v>191</v>
      </c>
      <c r="F35" t="s">
        <v>25</v>
      </c>
      <c r="G35" t="s">
        <v>198</v>
      </c>
      <c r="H35" s="160">
        <v>450</v>
      </c>
      <c r="I35" t="s">
        <v>261</v>
      </c>
    </row>
    <row r="36" spans="1:9" ht="15" customHeight="1" x14ac:dyDescent="0.2">
      <c r="A36" t="s">
        <v>25</v>
      </c>
      <c r="B36" s="25" t="s">
        <v>281</v>
      </c>
      <c r="C36" t="s">
        <v>282</v>
      </c>
      <c r="D36" t="s">
        <v>25</v>
      </c>
      <c r="E36" t="s">
        <v>191</v>
      </c>
      <c r="F36" t="s">
        <v>27</v>
      </c>
      <c r="G36" t="s">
        <v>278</v>
      </c>
      <c r="H36" s="160">
        <v>450</v>
      </c>
      <c r="I36" t="s">
        <v>261</v>
      </c>
    </row>
    <row r="37" spans="1:9" ht="15" customHeight="1" x14ac:dyDescent="0.2">
      <c r="A37" t="s">
        <v>27</v>
      </c>
      <c r="B37" t="s">
        <v>283</v>
      </c>
      <c r="C37" t="s">
        <v>284</v>
      </c>
      <c r="D37" t="s">
        <v>28</v>
      </c>
      <c r="E37" t="s">
        <v>217</v>
      </c>
      <c r="F37" t="s">
        <v>7</v>
      </c>
      <c r="G37" t="s">
        <v>217</v>
      </c>
      <c r="H37" s="160">
        <v>361.58</v>
      </c>
      <c r="I37" t="s">
        <v>258</v>
      </c>
    </row>
    <row r="38" spans="1:9" ht="15" customHeight="1" x14ac:dyDescent="0.2">
      <c r="A38" t="s">
        <v>27</v>
      </c>
      <c r="B38" t="s">
        <v>283</v>
      </c>
      <c r="C38" t="s">
        <v>284</v>
      </c>
      <c r="D38" t="s">
        <v>28</v>
      </c>
      <c r="E38" t="s">
        <v>217</v>
      </c>
      <c r="F38" t="s">
        <v>18</v>
      </c>
      <c r="G38" t="s">
        <v>221</v>
      </c>
      <c r="H38" s="160">
        <v>139.02000000000001</v>
      </c>
      <c r="I38" t="s">
        <v>258</v>
      </c>
    </row>
    <row r="39" spans="1:9" ht="15" customHeight="1" x14ac:dyDescent="0.2">
      <c r="A39" t="s">
        <v>27</v>
      </c>
      <c r="B39" t="s">
        <v>283</v>
      </c>
      <c r="C39" t="s">
        <v>284</v>
      </c>
      <c r="D39" t="s">
        <v>28</v>
      </c>
      <c r="E39" t="s">
        <v>217</v>
      </c>
      <c r="F39" t="s">
        <v>20</v>
      </c>
      <c r="G39" t="s">
        <v>197</v>
      </c>
      <c r="H39" s="160">
        <v>50</v>
      </c>
      <c r="I39" t="s">
        <v>258</v>
      </c>
    </row>
    <row r="40" spans="1:9" ht="15" customHeight="1" x14ac:dyDescent="0.2">
      <c r="A40" t="s">
        <v>28</v>
      </c>
      <c r="B40" t="s">
        <v>285</v>
      </c>
      <c r="C40" t="s">
        <v>286</v>
      </c>
      <c r="D40" t="s">
        <v>20</v>
      </c>
      <c r="E40" t="s">
        <v>125</v>
      </c>
      <c r="F40" t="s">
        <v>7</v>
      </c>
      <c r="G40" t="s">
        <v>126</v>
      </c>
      <c r="H40" s="160">
        <v>600</v>
      </c>
      <c r="I40" t="s">
        <v>258</v>
      </c>
    </row>
    <row r="41" spans="1:9" ht="15" customHeight="1" x14ac:dyDescent="0.2">
      <c r="A41" t="s">
        <v>28</v>
      </c>
      <c r="B41" t="s">
        <v>285</v>
      </c>
      <c r="C41" t="s">
        <v>286</v>
      </c>
      <c r="D41" t="s">
        <v>28</v>
      </c>
      <c r="E41" t="s">
        <v>217</v>
      </c>
      <c r="F41" t="s">
        <v>7</v>
      </c>
      <c r="G41" t="s">
        <v>217</v>
      </c>
      <c r="H41" s="160">
        <v>361.58</v>
      </c>
      <c r="I41" t="s">
        <v>258</v>
      </c>
    </row>
    <row r="42" spans="1:9" ht="15" customHeight="1" x14ac:dyDescent="0.2">
      <c r="A42" t="s">
        <v>28</v>
      </c>
      <c r="B42" t="s">
        <v>285</v>
      </c>
      <c r="C42" t="s">
        <v>286</v>
      </c>
      <c r="D42" t="s">
        <v>28</v>
      </c>
      <c r="E42" t="s">
        <v>217</v>
      </c>
      <c r="F42" t="s">
        <v>9</v>
      </c>
      <c r="G42" t="s">
        <v>287</v>
      </c>
      <c r="H42" s="160">
        <v>300</v>
      </c>
      <c r="I42" t="s">
        <v>258</v>
      </c>
    </row>
    <row r="43" spans="1:9" ht="15" customHeight="1" x14ac:dyDescent="0.2">
      <c r="A43" t="s">
        <v>28</v>
      </c>
      <c r="B43" t="s">
        <v>285</v>
      </c>
      <c r="C43" t="s">
        <v>286</v>
      </c>
      <c r="D43" t="s">
        <v>28</v>
      </c>
      <c r="E43" t="s">
        <v>217</v>
      </c>
      <c r="F43" t="s">
        <v>18</v>
      </c>
      <c r="G43" t="s">
        <v>221</v>
      </c>
      <c r="H43" s="160">
        <v>300</v>
      </c>
      <c r="I43" t="s">
        <v>258</v>
      </c>
    </row>
    <row r="44" spans="1:9" ht="15" customHeight="1" x14ac:dyDescent="0.2">
      <c r="A44" t="s">
        <v>31</v>
      </c>
      <c r="B44" t="s">
        <v>288</v>
      </c>
      <c r="C44" t="s">
        <v>289</v>
      </c>
      <c r="D44" t="s">
        <v>23</v>
      </c>
      <c r="E44" t="s">
        <v>179</v>
      </c>
      <c r="F44" t="s">
        <v>16</v>
      </c>
      <c r="G44" t="s">
        <v>184</v>
      </c>
      <c r="H44" s="160">
        <v>65</v>
      </c>
      <c r="I44" t="s">
        <v>258</v>
      </c>
    </row>
    <row r="45" spans="1:9" ht="15" customHeight="1" x14ac:dyDescent="0.2">
      <c r="A45" t="s">
        <v>31</v>
      </c>
      <c r="B45" t="s">
        <v>288</v>
      </c>
      <c r="C45" t="s">
        <v>289</v>
      </c>
      <c r="D45" t="s">
        <v>23</v>
      </c>
      <c r="E45" t="s">
        <v>179</v>
      </c>
      <c r="F45" t="s">
        <v>29</v>
      </c>
      <c r="G45" t="s">
        <v>133</v>
      </c>
      <c r="H45" s="160">
        <v>65</v>
      </c>
      <c r="I45" t="s">
        <v>258</v>
      </c>
    </row>
    <row r="46" spans="1:9" ht="15" customHeight="1" x14ac:dyDescent="0.2">
      <c r="A46" t="s">
        <v>32</v>
      </c>
      <c r="B46" s="25" t="s">
        <v>290</v>
      </c>
      <c r="C46" t="s">
        <v>291</v>
      </c>
      <c r="D46" t="s">
        <v>7</v>
      </c>
      <c r="E46" t="s">
        <v>8</v>
      </c>
      <c r="F46" t="s">
        <v>25</v>
      </c>
      <c r="G46" t="s">
        <v>26</v>
      </c>
      <c r="H46" s="160">
        <v>300</v>
      </c>
      <c r="I46" t="s">
        <v>258</v>
      </c>
    </row>
    <row r="47" spans="1:9" ht="15" customHeight="1" x14ac:dyDescent="0.2">
      <c r="A47" t="s">
        <v>34</v>
      </c>
      <c r="B47" t="s">
        <v>292</v>
      </c>
      <c r="C47" t="s">
        <v>293</v>
      </c>
      <c r="D47" t="s">
        <v>29</v>
      </c>
      <c r="E47" t="s">
        <v>226</v>
      </c>
      <c r="F47" t="s">
        <v>18</v>
      </c>
      <c r="G47" t="s">
        <v>231</v>
      </c>
      <c r="H47" s="160">
        <v>60</v>
      </c>
      <c r="I47" t="s">
        <v>258</v>
      </c>
    </row>
    <row r="48" spans="1:9" ht="15" customHeight="1" x14ac:dyDescent="0.2">
      <c r="A48" t="s">
        <v>36</v>
      </c>
      <c r="B48" t="s">
        <v>294</v>
      </c>
      <c r="C48" t="s">
        <v>295</v>
      </c>
      <c r="D48" t="s">
        <v>25</v>
      </c>
      <c r="E48" t="s">
        <v>191</v>
      </c>
      <c r="F48" t="s">
        <v>7</v>
      </c>
      <c r="G48" t="s">
        <v>191</v>
      </c>
      <c r="H48" s="160">
        <v>500</v>
      </c>
      <c r="I48" t="s">
        <v>258</v>
      </c>
    </row>
    <row r="49" spans="1:9" ht="15" customHeight="1" x14ac:dyDescent="0.2">
      <c r="A49" t="s">
        <v>36</v>
      </c>
      <c r="B49" t="s">
        <v>294</v>
      </c>
      <c r="C49" t="s">
        <v>295</v>
      </c>
      <c r="D49" t="s">
        <v>25</v>
      </c>
      <c r="E49" t="s">
        <v>191</v>
      </c>
      <c r="F49" t="s">
        <v>14</v>
      </c>
      <c r="G49" t="s">
        <v>194</v>
      </c>
      <c r="H49" s="160">
        <v>225</v>
      </c>
      <c r="I49" t="s">
        <v>258</v>
      </c>
    </row>
    <row r="50" spans="1:9" ht="15" customHeight="1" x14ac:dyDescent="0.2">
      <c r="A50" t="s">
        <v>36</v>
      </c>
      <c r="B50" t="s">
        <v>294</v>
      </c>
      <c r="C50" t="s">
        <v>295</v>
      </c>
      <c r="D50" t="s">
        <v>25</v>
      </c>
      <c r="E50" t="s">
        <v>191</v>
      </c>
      <c r="F50" t="s">
        <v>20</v>
      </c>
      <c r="G50" t="s">
        <v>296</v>
      </c>
      <c r="H50" s="160">
        <v>300</v>
      </c>
      <c r="I50" t="s">
        <v>261</v>
      </c>
    </row>
    <row r="51" spans="1:9" ht="15" customHeight="1" x14ac:dyDescent="0.2">
      <c r="A51" t="s">
        <v>59</v>
      </c>
      <c r="B51" s="25" t="s">
        <v>297</v>
      </c>
      <c r="C51" t="s">
        <v>298</v>
      </c>
      <c r="D51" t="s">
        <v>18</v>
      </c>
      <c r="E51" t="s">
        <v>113</v>
      </c>
      <c r="F51" t="s">
        <v>16</v>
      </c>
      <c r="G51" t="s">
        <v>117</v>
      </c>
      <c r="H51" s="160">
        <v>361.14</v>
      </c>
      <c r="I51" t="s">
        <v>258</v>
      </c>
    </row>
    <row r="52" spans="1:9" ht="15" customHeight="1" x14ac:dyDescent="0.2">
      <c r="A52" t="s">
        <v>59</v>
      </c>
      <c r="B52" s="25" t="s">
        <v>297</v>
      </c>
      <c r="C52" t="s">
        <v>298</v>
      </c>
      <c r="D52" t="s">
        <v>18</v>
      </c>
      <c r="E52" t="s">
        <v>113</v>
      </c>
      <c r="F52" t="s">
        <v>31</v>
      </c>
      <c r="G52" t="s">
        <v>122</v>
      </c>
      <c r="H52" s="160">
        <v>277.92</v>
      </c>
      <c r="I52" t="s">
        <v>258</v>
      </c>
    </row>
    <row r="53" spans="1:9" ht="15" customHeight="1" x14ac:dyDescent="0.2">
      <c r="A53" t="s">
        <v>78</v>
      </c>
      <c r="B53" t="s">
        <v>299</v>
      </c>
      <c r="C53" t="s">
        <v>300</v>
      </c>
      <c r="D53" t="s">
        <v>20</v>
      </c>
      <c r="E53" t="s">
        <v>125</v>
      </c>
      <c r="F53" t="s">
        <v>7</v>
      </c>
      <c r="G53" t="s">
        <v>126</v>
      </c>
      <c r="H53" s="160">
        <v>300</v>
      </c>
      <c r="I53" t="s">
        <v>258</v>
      </c>
    </row>
    <row r="54" spans="1:9" ht="15" customHeight="1" x14ac:dyDescent="0.2">
      <c r="A54" t="s">
        <v>78</v>
      </c>
      <c r="B54" t="s">
        <v>299</v>
      </c>
      <c r="C54" t="s">
        <v>300</v>
      </c>
      <c r="D54" t="s">
        <v>20</v>
      </c>
      <c r="E54" t="s">
        <v>125</v>
      </c>
      <c r="F54" t="s">
        <v>9</v>
      </c>
      <c r="G54" t="s">
        <v>127</v>
      </c>
      <c r="H54" s="160">
        <v>300</v>
      </c>
      <c r="I54" t="s">
        <v>261</v>
      </c>
    </row>
    <row r="55" spans="1:9" ht="15" customHeight="1" x14ac:dyDescent="0.2">
      <c r="A55" t="s">
        <v>78</v>
      </c>
      <c r="B55" t="s">
        <v>299</v>
      </c>
      <c r="C55" t="s">
        <v>300</v>
      </c>
      <c r="D55" t="s">
        <v>20</v>
      </c>
      <c r="E55" t="s">
        <v>125</v>
      </c>
      <c r="F55" t="s">
        <v>11</v>
      </c>
      <c r="G55" t="s">
        <v>128</v>
      </c>
      <c r="H55" s="160">
        <v>300</v>
      </c>
      <c r="I55" t="s">
        <v>261</v>
      </c>
    </row>
    <row r="56" spans="1:9" ht="15" customHeight="1" x14ac:dyDescent="0.2">
      <c r="A56" t="s">
        <v>78</v>
      </c>
      <c r="B56" t="s">
        <v>299</v>
      </c>
      <c r="C56" t="s">
        <v>300</v>
      </c>
      <c r="D56" t="s">
        <v>20</v>
      </c>
      <c r="E56" t="s">
        <v>125</v>
      </c>
      <c r="F56" t="s">
        <v>14</v>
      </c>
      <c r="G56" t="s">
        <v>129</v>
      </c>
      <c r="H56" s="160">
        <v>300</v>
      </c>
      <c r="I56" t="s">
        <v>261</v>
      </c>
    </row>
    <row r="57" spans="1:9" ht="15" customHeight="1" x14ac:dyDescent="0.2">
      <c r="A57" t="s">
        <v>78</v>
      </c>
      <c r="B57" t="s">
        <v>299</v>
      </c>
      <c r="C57" t="s">
        <v>300</v>
      </c>
      <c r="D57" t="s">
        <v>20</v>
      </c>
      <c r="E57" t="s">
        <v>125</v>
      </c>
      <c r="F57" t="s">
        <v>15</v>
      </c>
      <c r="G57" t="s">
        <v>130</v>
      </c>
      <c r="H57" s="160">
        <v>300</v>
      </c>
      <c r="I57" t="s">
        <v>258</v>
      </c>
    </row>
    <row r="58" spans="1:9" ht="15" customHeight="1" x14ac:dyDescent="0.2">
      <c r="A58" t="s">
        <v>78</v>
      </c>
      <c r="B58" t="s">
        <v>299</v>
      </c>
      <c r="C58" t="s">
        <v>300</v>
      </c>
      <c r="D58" t="s">
        <v>20</v>
      </c>
      <c r="E58" t="s">
        <v>125</v>
      </c>
      <c r="F58" t="s">
        <v>20</v>
      </c>
      <c r="G58" t="s">
        <v>132</v>
      </c>
      <c r="H58" s="160">
        <v>643.80999999999995</v>
      </c>
      <c r="I58" t="s">
        <v>261</v>
      </c>
    </row>
    <row r="59" spans="1:9" ht="15" customHeight="1" x14ac:dyDescent="0.2">
      <c r="A59" t="s">
        <v>78</v>
      </c>
      <c r="B59" t="s">
        <v>299</v>
      </c>
      <c r="C59" t="s">
        <v>300</v>
      </c>
      <c r="D59" t="s">
        <v>20</v>
      </c>
      <c r="E59" t="s">
        <v>125</v>
      </c>
      <c r="F59" t="s">
        <v>22</v>
      </c>
      <c r="G59" t="s">
        <v>133</v>
      </c>
      <c r="H59" s="160">
        <v>300</v>
      </c>
      <c r="I59" t="s">
        <v>261</v>
      </c>
    </row>
    <row r="60" spans="1:9" ht="15" customHeight="1" x14ac:dyDescent="0.2">
      <c r="A60" t="s">
        <v>78</v>
      </c>
      <c r="B60" t="s">
        <v>299</v>
      </c>
      <c r="C60" t="s">
        <v>300</v>
      </c>
      <c r="D60" t="s">
        <v>20</v>
      </c>
      <c r="E60" t="s">
        <v>125</v>
      </c>
      <c r="F60" t="s">
        <v>25</v>
      </c>
      <c r="G60" t="s">
        <v>134</v>
      </c>
      <c r="H60" s="160">
        <v>300</v>
      </c>
      <c r="I60" t="s">
        <v>261</v>
      </c>
    </row>
    <row r="61" spans="1:9" ht="15" customHeight="1" x14ac:dyDescent="0.2">
      <c r="A61" t="s">
        <v>167</v>
      </c>
      <c r="B61" s="25" t="s">
        <v>301</v>
      </c>
      <c r="C61" t="s">
        <v>302</v>
      </c>
      <c r="D61" t="s">
        <v>7</v>
      </c>
      <c r="E61" t="s">
        <v>8</v>
      </c>
      <c r="F61" t="s">
        <v>23</v>
      </c>
      <c r="G61" t="s">
        <v>24</v>
      </c>
      <c r="H61" s="160">
        <v>100</v>
      </c>
      <c r="I61" t="s">
        <v>258</v>
      </c>
    </row>
    <row r="62" spans="1:9" ht="15" customHeight="1" x14ac:dyDescent="0.2">
      <c r="A62" t="s">
        <v>169</v>
      </c>
      <c r="B62" t="s">
        <v>303</v>
      </c>
      <c r="C62" t="s">
        <v>304</v>
      </c>
      <c r="D62" t="s">
        <v>7</v>
      </c>
      <c r="E62" t="s">
        <v>8</v>
      </c>
      <c r="F62" t="s">
        <v>9</v>
      </c>
      <c r="G62" t="s">
        <v>10</v>
      </c>
      <c r="H62" s="160">
        <v>300</v>
      </c>
      <c r="I62" t="s">
        <v>258</v>
      </c>
    </row>
    <row r="63" spans="1:9" ht="15" customHeight="1" x14ac:dyDescent="0.2">
      <c r="A63" t="s">
        <v>169</v>
      </c>
      <c r="B63" t="s">
        <v>303</v>
      </c>
      <c r="C63" t="s">
        <v>304</v>
      </c>
      <c r="D63" t="s">
        <v>7</v>
      </c>
      <c r="E63" t="s">
        <v>8</v>
      </c>
      <c r="F63" t="s">
        <v>23</v>
      </c>
      <c r="G63" t="s">
        <v>24</v>
      </c>
      <c r="H63" s="160">
        <v>300</v>
      </c>
      <c r="I63" t="s">
        <v>258</v>
      </c>
    </row>
    <row r="64" spans="1:9" ht="15" customHeight="1" x14ac:dyDescent="0.2">
      <c r="A64" t="s">
        <v>169</v>
      </c>
      <c r="B64" t="s">
        <v>303</v>
      </c>
      <c r="C64" t="s">
        <v>304</v>
      </c>
      <c r="D64" t="s">
        <v>9</v>
      </c>
      <c r="E64" t="s">
        <v>39</v>
      </c>
      <c r="F64" t="s">
        <v>7</v>
      </c>
      <c r="G64" t="s">
        <v>39</v>
      </c>
      <c r="H64" s="160">
        <v>300</v>
      </c>
      <c r="I64" t="s">
        <v>258</v>
      </c>
    </row>
    <row r="65" spans="1:9" ht="15" customHeight="1" x14ac:dyDescent="0.2">
      <c r="A65" t="s">
        <v>169</v>
      </c>
      <c r="B65" t="s">
        <v>303</v>
      </c>
      <c r="C65" t="s">
        <v>304</v>
      </c>
      <c r="D65" t="s">
        <v>14</v>
      </c>
      <c r="E65" t="s">
        <v>60</v>
      </c>
      <c r="F65" t="s">
        <v>9</v>
      </c>
      <c r="G65" t="s">
        <v>61</v>
      </c>
      <c r="H65" s="160">
        <v>300</v>
      </c>
      <c r="I65" t="s">
        <v>258</v>
      </c>
    </row>
    <row r="66" spans="1:9" ht="15" customHeight="1" x14ac:dyDescent="0.2">
      <c r="A66" t="s">
        <v>169</v>
      </c>
      <c r="B66" t="s">
        <v>303</v>
      </c>
      <c r="C66" t="s">
        <v>304</v>
      </c>
      <c r="D66" t="s">
        <v>15</v>
      </c>
      <c r="E66" t="s">
        <v>80</v>
      </c>
      <c r="F66" t="s">
        <v>9</v>
      </c>
      <c r="G66" t="s">
        <v>81</v>
      </c>
      <c r="H66" s="160">
        <v>150</v>
      </c>
      <c r="I66" t="s">
        <v>258</v>
      </c>
    </row>
    <row r="67" spans="1:9" ht="15" customHeight="1" x14ac:dyDescent="0.2">
      <c r="A67" t="s">
        <v>169</v>
      </c>
      <c r="B67" t="s">
        <v>303</v>
      </c>
      <c r="C67" t="s">
        <v>304</v>
      </c>
      <c r="D67" t="s">
        <v>15</v>
      </c>
      <c r="E67" t="s">
        <v>80</v>
      </c>
      <c r="F67" t="s">
        <v>16</v>
      </c>
      <c r="G67" t="s">
        <v>85</v>
      </c>
      <c r="H67" s="160">
        <v>150</v>
      </c>
      <c r="I67" t="s">
        <v>258</v>
      </c>
    </row>
    <row r="68" spans="1:9" ht="15" customHeight="1" x14ac:dyDescent="0.2">
      <c r="A68" t="s">
        <v>169</v>
      </c>
      <c r="B68" t="s">
        <v>303</v>
      </c>
      <c r="C68" t="s">
        <v>304</v>
      </c>
      <c r="D68" t="s">
        <v>27</v>
      </c>
      <c r="E68" t="s">
        <v>199</v>
      </c>
      <c r="F68" t="s">
        <v>18</v>
      </c>
      <c r="G68" t="s">
        <v>305</v>
      </c>
      <c r="H68" s="160">
        <v>150</v>
      </c>
      <c r="I68" t="s">
        <v>258</v>
      </c>
    </row>
    <row r="69" spans="1:9" ht="15" customHeight="1" x14ac:dyDescent="0.2">
      <c r="A69" t="s">
        <v>169</v>
      </c>
      <c r="B69" t="s">
        <v>303</v>
      </c>
      <c r="C69" t="s">
        <v>304</v>
      </c>
      <c r="D69" t="s">
        <v>28</v>
      </c>
      <c r="E69" t="s">
        <v>217</v>
      </c>
      <c r="F69" t="s">
        <v>15</v>
      </c>
      <c r="G69" t="s">
        <v>219</v>
      </c>
      <c r="H69" s="160">
        <v>150</v>
      </c>
      <c r="I69" t="s">
        <v>258</v>
      </c>
    </row>
  </sheetData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196"/>
  <sheetViews>
    <sheetView topLeftCell="A190" workbookViewId="0">
      <selection activeCell="D211" sqref="D211"/>
    </sheetView>
  </sheetViews>
  <sheetFormatPr baseColWidth="10" defaultRowHeight="15" x14ac:dyDescent="0.25"/>
  <cols>
    <col min="1" max="1" width="5.28515625" style="11" customWidth="1"/>
    <col min="2" max="2" width="4.140625" style="11" customWidth="1"/>
    <col min="3" max="3" width="16.42578125" style="7" customWidth="1"/>
    <col min="4" max="4" width="30.7109375" style="1" customWidth="1"/>
    <col min="5" max="5" width="25.7109375" style="7" customWidth="1"/>
    <col min="6" max="6" width="16.7109375" style="19" customWidth="1"/>
    <col min="7" max="7" width="14.7109375" style="19" customWidth="1"/>
    <col min="8" max="8" width="14.7109375" style="23" customWidth="1"/>
    <col min="9" max="16384" width="11.42578125" style="7"/>
  </cols>
  <sheetData>
    <row r="1" spans="1:8" s="5" customFormat="1" x14ac:dyDescent="0.25">
      <c r="A1" s="2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4" t="s">
        <v>246</v>
      </c>
      <c r="G1" s="4" t="s">
        <v>5</v>
      </c>
      <c r="H1" s="21" t="s">
        <v>6</v>
      </c>
    </row>
    <row r="2" spans="1:8" x14ac:dyDescent="0.25">
      <c r="A2" s="6" t="s">
        <v>7</v>
      </c>
      <c r="B2" s="6" t="s">
        <v>9</v>
      </c>
      <c r="C2" s="7" t="s">
        <v>8</v>
      </c>
      <c r="D2" s="1" t="s">
        <v>10</v>
      </c>
      <c r="E2" s="1" t="s">
        <v>245</v>
      </c>
      <c r="F2" s="8">
        <v>0</v>
      </c>
      <c r="G2" s="9">
        <v>684</v>
      </c>
      <c r="H2" s="10">
        <v>684</v>
      </c>
    </row>
    <row r="3" spans="1:8" x14ac:dyDescent="0.25">
      <c r="A3" s="6" t="s">
        <v>7</v>
      </c>
      <c r="B3" s="6" t="s">
        <v>11</v>
      </c>
      <c r="C3" s="7" t="s">
        <v>8</v>
      </c>
      <c r="D3" s="1" t="s">
        <v>12</v>
      </c>
      <c r="E3" s="1" t="s">
        <v>245</v>
      </c>
      <c r="F3" s="8">
        <v>0</v>
      </c>
      <c r="G3" s="9">
        <v>300</v>
      </c>
      <c r="H3" s="10">
        <v>300</v>
      </c>
    </row>
    <row r="4" spans="1:8" x14ac:dyDescent="0.25">
      <c r="A4" s="6" t="s">
        <v>7</v>
      </c>
      <c r="B4" s="6" t="s">
        <v>16</v>
      </c>
      <c r="C4" s="7" t="s">
        <v>8</v>
      </c>
      <c r="D4" s="1" t="s">
        <v>17</v>
      </c>
      <c r="E4" s="1" t="s">
        <v>245</v>
      </c>
      <c r="F4" s="8">
        <v>0</v>
      </c>
      <c r="G4" s="9">
        <v>300</v>
      </c>
      <c r="H4" s="10">
        <v>300</v>
      </c>
    </row>
    <row r="5" spans="1:8" x14ac:dyDescent="0.25">
      <c r="A5" s="6" t="s">
        <v>7</v>
      </c>
      <c r="B5" s="6" t="s">
        <v>18</v>
      </c>
      <c r="C5" s="7" t="s">
        <v>8</v>
      </c>
      <c r="D5" s="1" t="s">
        <v>19</v>
      </c>
      <c r="E5" s="1" t="s">
        <v>245</v>
      </c>
      <c r="F5" s="8">
        <v>0</v>
      </c>
      <c r="G5" s="9">
        <v>200</v>
      </c>
      <c r="H5" s="10">
        <v>200</v>
      </c>
    </row>
    <row r="6" spans="1:8" x14ac:dyDescent="0.25">
      <c r="A6" s="6" t="s">
        <v>7</v>
      </c>
      <c r="B6" s="6" t="s">
        <v>20</v>
      </c>
      <c r="C6" s="7" t="s">
        <v>8</v>
      </c>
      <c r="D6" s="1" t="s">
        <v>21</v>
      </c>
      <c r="E6" s="1" t="s">
        <v>245</v>
      </c>
      <c r="F6" s="8">
        <v>0</v>
      </c>
      <c r="G6" s="9">
        <v>1150.9485889179991</v>
      </c>
      <c r="H6" s="10">
        <v>1150.95</v>
      </c>
    </row>
    <row r="7" spans="1:8" x14ac:dyDescent="0.25">
      <c r="A7" s="6" t="s">
        <v>7</v>
      </c>
      <c r="B7" s="6" t="s">
        <v>23</v>
      </c>
      <c r="C7" s="7" t="s">
        <v>8</v>
      </c>
      <c r="D7" s="1" t="s">
        <v>24</v>
      </c>
      <c r="E7" s="1" t="s">
        <v>245</v>
      </c>
      <c r="F7" s="8">
        <v>0</v>
      </c>
      <c r="G7" s="9">
        <v>400</v>
      </c>
      <c r="H7" s="10">
        <v>400</v>
      </c>
    </row>
    <row r="8" spans="1:8" x14ac:dyDescent="0.25">
      <c r="A8" s="6" t="s">
        <v>7</v>
      </c>
      <c r="B8" s="6" t="s">
        <v>25</v>
      </c>
      <c r="C8" s="7" t="s">
        <v>8</v>
      </c>
      <c r="D8" s="1" t="s">
        <v>26</v>
      </c>
      <c r="E8" s="1" t="s">
        <v>245</v>
      </c>
      <c r="F8" s="8">
        <v>0</v>
      </c>
      <c r="G8" s="9">
        <v>15</v>
      </c>
      <c r="H8" s="10">
        <v>15</v>
      </c>
    </row>
    <row r="9" spans="1:8" x14ac:dyDescent="0.25">
      <c r="A9" s="6" t="s">
        <v>7</v>
      </c>
      <c r="B9" s="6" t="s">
        <v>29</v>
      </c>
      <c r="C9" s="7" t="s">
        <v>8</v>
      </c>
      <c r="D9" s="1" t="s">
        <v>30</v>
      </c>
      <c r="E9" s="1" t="s">
        <v>245</v>
      </c>
      <c r="F9" s="8">
        <v>0</v>
      </c>
      <c r="G9" s="9">
        <v>964.78291214638625</v>
      </c>
      <c r="H9" s="10">
        <v>964.78</v>
      </c>
    </row>
    <row r="10" spans="1:8" x14ac:dyDescent="0.25">
      <c r="A10" s="6" t="s">
        <v>7</v>
      </c>
      <c r="B10" s="6" t="s">
        <v>32</v>
      </c>
      <c r="C10" s="7" t="s">
        <v>8</v>
      </c>
      <c r="D10" s="1" t="s">
        <v>33</v>
      </c>
      <c r="E10" s="1" t="s">
        <v>245</v>
      </c>
      <c r="F10" s="8">
        <v>0</v>
      </c>
      <c r="G10" s="9">
        <v>816.64262754406968</v>
      </c>
      <c r="H10" s="10">
        <v>816.64</v>
      </c>
    </row>
    <row r="11" spans="1:8" x14ac:dyDescent="0.25">
      <c r="A11" s="6" t="s">
        <v>7</v>
      </c>
      <c r="B11" s="6" t="s">
        <v>34</v>
      </c>
      <c r="C11" s="7" t="s">
        <v>8</v>
      </c>
      <c r="D11" s="1" t="s">
        <v>35</v>
      </c>
      <c r="E11" s="1" t="s">
        <v>245</v>
      </c>
      <c r="F11" s="8">
        <v>0</v>
      </c>
      <c r="G11" s="9">
        <v>491.21900215217443</v>
      </c>
      <c r="H11" s="10">
        <v>491.22</v>
      </c>
    </row>
    <row r="12" spans="1:8" x14ac:dyDescent="0.25">
      <c r="A12" s="6" t="s">
        <v>7</v>
      </c>
      <c r="B12" s="6" t="s">
        <v>36</v>
      </c>
      <c r="C12" s="7" t="s">
        <v>8</v>
      </c>
      <c r="D12" s="1" t="s">
        <v>37</v>
      </c>
      <c r="E12" s="1" t="s">
        <v>245</v>
      </c>
      <c r="F12" s="8">
        <v>0</v>
      </c>
      <c r="G12" s="9">
        <v>595</v>
      </c>
      <c r="H12" s="10">
        <v>595</v>
      </c>
    </row>
    <row r="13" spans="1:8" x14ac:dyDescent="0.25">
      <c r="A13" s="6" t="s">
        <v>7</v>
      </c>
      <c r="B13" s="6">
        <v>19</v>
      </c>
      <c r="C13" s="7" t="s">
        <v>8</v>
      </c>
      <c r="D13" s="1" t="s">
        <v>38</v>
      </c>
      <c r="E13" s="1" t="s">
        <v>245</v>
      </c>
      <c r="F13" s="8">
        <v>0</v>
      </c>
      <c r="G13" s="9">
        <v>643.97819554865919</v>
      </c>
      <c r="H13" s="10">
        <v>643.98</v>
      </c>
    </row>
    <row r="14" spans="1:8" x14ac:dyDescent="0.25">
      <c r="A14" s="6" t="s">
        <v>9</v>
      </c>
      <c r="B14" s="6" t="s">
        <v>14</v>
      </c>
      <c r="C14" s="7" t="s">
        <v>39</v>
      </c>
      <c r="D14" s="1" t="s">
        <v>40</v>
      </c>
      <c r="E14" s="1" t="s">
        <v>245</v>
      </c>
      <c r="F14" s="8">
        <v>0</v>
      </c>
      <c r="G14" s="9">
        <v>500</v>
      </c>
      <c r="H14" s="10">
        <v>500</v>
      </c>
    </row>
    <row r="15" spans="1:8" x14ac:dyDescent="0.25">
      <c r="A15" s="6" t="s">
        <v>9</v>
      </c>
      <c r="B15" s="6" t="s">
        <v>15</v>
      </c>
      <c r="C15" s="7" t="s">
        <v>39</v>
      </c>
      <c r="D15" s="1" t="s">
        <v>41</v>
      </c>
      <c r="E15" s="1" t="s">
        <v>245</v>
      </c>
      <c r="F15" s="8">
        <v>0</v>
      </c>
      <c r="G15" s="9">
        <v>964.83578284110774</v>
      </c>
      <c r="H15" s="10">
        <v>964.84</v>
      </c>
    </row>
    <row r="16" spans="1:8" x14ac:dyDescent="0.25">
      <c r="A16" s="6" t="s">
        <v>9</v>
      </c>
      <c r="B16" s="6" t="s">
        <v>16</v>
      </c>
      <c r="C16" s="7" t="s">
        <v>39</v>
      </c>
      <c r="D16" s="1" t="s">
        <v>42</v>
      </c>
      <c r="E16" s="1" t="s">
        <v>245</v>
      </c>
      <c r="F16" s="8">
        <v>0</v>
      </c>
      <c r="G16" s="9">
        <v>589.60289351892209</v>
      </c>
      <c r="H16" s="10">
        <v>589.6</v>
      </c>
    </row>
    <row r="17" spans="1:8" x14ac:dyDescent="0.25">
      <c r="A17" s="6" t="s">
        <v>9</v>
      </c>
      <c r="B17" s="6">
        <v>10</v>
      </c>
      <c r="C17" s="7" t="s">
        <v>39</v>
      </c>
      <c r="D17" s="1" t="s">
        <v>43</v>
      </c>
      <c r="E17" s="1" t="s">
        <v>245</v>
      </c>
      <c r="F17" s="8">
        <v>0</v>
      </c>
      <c r="G17" s="9">
        <v>511.05</v>
      </c>
      <c r="H17" s="10">
        <v>511.05</v>
      </c>
    </row>
    <row r="18" spans="1:8" x14ac:dyDescent="0.25">
      <c r="A18" s="6" t="s">
        <v>9</v>
      </c>
      <c r="B18" s="6" t="s">
        <v>25</v>
      </c>
      <c r="C18" s="7" t="s">
        <v>39</v>
      </c>
      <c r="D18" s="1" t="s">
        <v>44</v>
      </c>
      <c r="E18" s="1" t="s">
        <v>245</v>
      </c>
      <c r="F18" s="8">
        <v>0</v>
      </c>
      <c r="G18" s="9">
        <v>200</v>
      </c>
      <c r="H18" s="10">
        <v>200</v>
      </c>
    </row>
    <row r="19" spans="1:8" x14ac:dyDescent="0.25">
      <c r="A19" s="6" t="s">
        <v>9</v>
      </c>
      <c r="B19" s="6" t="s">
        <v>28</v>
      </c>
      <c r="C19" s="7" t="s">
        <v>39</v>
      </c>
      <c r="D19" s="1" t="s">
        <v>45</v>
      </c>
      <c r="E19" s="1" t="s">
        <v>245</v>
      </c>
      <c r="F19" s="8">
        <v>0</v>
      </c>
      <c r="G19" s="9">
        <v>383.59104477277674</v>
      </c>
      <c r="H19" s="10">
        <v>383.59</v>
      </c>
    </row>
    <row r="20" spans="1:8" x14ac:dyDescent="0.25">
      <c r="A20" s="6" t="s">
        <v>11</v>
      </c>
      <c r="B20" s="6" t="s">
        <v>9</v>
      </c>
      <c r="C20" s="7" t="s">
        <v>46</v>
      </c>
      <c r="D20" s="1" t="s">
        <v>47</v>
      </c>
      <c r="E20" s="1" t="s">
        <v>245</v>
      </c>
      <c r="F20" s="8">
        <v>0</v>
      </c>
      <c r="G20" s="9">
        <v>996.84</v>
      </c>
      <c r="H20" s="10">
        <v>996.84</v>
      </c>
    </row>
    <row r="21" spans="1:8" x14ac:dyDescent="0.25">
      <c r="A21" s="6" t="s">
        <v>11</v>
      </c>
      <c r="B21" s="6" t="s">
        <v>14</v>
      </c>
      <c r="C21" s="7" t="s">
        <v>46</v>
      </c>
      <c r="D21" s="1" t="s">
        <v>48</v>
      </c>
      <c r="E21" s="1" t="s">
        <v>245</v>
      </c>
      <c r="F21" s="8">
        <v>0</v>
      </c>
      <c r="G21" s="9">
        <v>700</v>
      </c>
      <c r="H21" s="10">
        <v>700</v>
      </c>
    </row>
    <row r="22" spans="1:8" x14ac:dyDescent="0.25">
      <c r="A22" s="6" t="s">
        <v>11</v>
      </c>
      <c r="B22" s="6" t="s">
        <v>15</v>
      </c>
      <c r="C22" s="7" t="s">
        <v>46</v>
      </c>
      <c r="D22" s="1" t="s">
        <v>49</v>
      </c>
      <c r="E22" s="1" t="s">
        <v>245</v>
      </c>
      <c r="F22" s="8">
        <v>0</v>
      </c>
      <c r="G22" s="9">
        <v>550</v>
      </c>
      <c r="H22" s="10">
        <v>550</v>
      </c>
    </row>
    <row r="23" spans="1:8" x14ac:dyDescent="0.25">
      <c r="A23" s="6" t="s">
        <v>11</v>
      </c>
      <c r="B23" s="6" t="s">
        <v>16</v>
      </c>
      <c r="C23" s="7" t="s">
        <v>46</v>
      </c>
      <c r="D23" s="1" t="s">
        <v>50</v>
      </c>
      <c r="E23" s="1" t="s">
        <v>245</v>
      </c>
      <c r="F23" s="8">
        <v>0</v>
      </c>
      <c r="G23" s="9">
        <v>241.34</v>
      </c>
      <c r="H23" s="10">
        <v>241.34</v>
      </c>
    </row>
    <row r="24" spans="1:8" x14ac:dyDescent="0.25">
      <c r="A24" s="6" t="s">
        <v>11</v>
      </c>
      <c r="B24" s="6" t="s">
        <v>18</v>
      </c>
      <c r="C24" s="7" t="s">
        <v>46</v>
      </c>
      <c r="D24" s="1" t="s">
        <v>51</v>
      </c>
      <c r="E24" s="1" t="s">
        <v>245</v>
      </c>
      <c r="F24" s="8">
        <v>0</v>
      </c>
      <c r="G24" s="9">
        <v>423.55389811382651</v>
      </c>
      <c r="H24" s="10">
        <v>423.55</v>
      </c>
    </row>
    <row r="25" spans="1:8" x14ac:dyDescent="0.25">
      <c r="A25" s="6" t="s">
        <v>11</v>
      </c>
      <c r="B25" s="6" t="s">
        <v>22</v>
      </c>
      <c r="C25" s="7" t="s">
        <v>46</v>
      </c>
      <c r="D25" s="1" t="s">
        <v>52</v>
      </c>
      <c r="E25" s="1" t="s">
        <v>245</v>
      </c>
      <c r="F25" s="8">
        <v>0</v>
      </c>
      <c r="G25" s="9">
        <v>200</v>
      </c>
      <c r="H25" s="10">
        <v>200</v>
      </c>
    </row>
    <row r="26" spans="1:8" x14ac:dyDescent="0.25">
      <c r="A26" s="6" t="s">
        <v>11</v>
      </c>
      <c r="B26" s="6" t="s">
        <v>23</v>
      </c>
      <c r="C26" s="7" t="s">
        <v>46</v>
      </c>
      <c r="D26" s="1" t="s">
        <v>53</v>
      </c>
      <c r="E26" s="1" t="s">
        <v>245</v>
      </c>
      <c r="F26" s="8">
        <v>0</v>
      </c>
      <c r="G26" s="9">
        <v>80</v>
      </c>
      <c r="H26" s="10">
        <v>80</v>
      </c>
    </row>
    <row r="27" spans="1:8" x14ac:dyDescent="0.25">
      <c r="A27" s="6" t="s">
        <v>11</v>
      </c>
      <c r="B27" s="6" t="s">
        <v>27</v>
      </c>
      <c r="C27" s="7" t="s">
        <v>46</v>
      </c>
      <c r="D27" s="1" t="s">
        <v>54</v>
      </c>
      <c r="E27" s="1" t="s">
        <v>245</v>
      </c>
      <c r="F27" s="8">
        <v>0</v>
      </c>
      <c r="G27" s="9">
        <v>214.49</v>
      </c>
      <c r="H27" s="10">
        <v>214.49</v>
      </c>
    </row>
    <row r="28" spans="1:8" x14ac:dyDescent="0.25">
      <c r="A28" s="6" t="s">
        <v>11</v>
      </c>
      <c r="B28" s="6" t="s">
        <v>31</v>
      </c>
      <c r="C28" s="7" t="s">
        <v>46</v>
      </c>
      <c r="D28" s="1" t="s">
        <v>55</v>
      </c>
      <c r="E28" s="1" t="s">
        <v>245</v>
      </c>
      <c r="F28" s="8">
        <v>0</v>
      </c>
      <c r="G28" s="9">
        <v>100</v>
      </c>
      <c r="H28" s="10">
        <v>100</v>
      </c>
    </row>
    <row r="29" spans="1:8" x14ac:dyDescent="0.25">
      <c r="A29" s="6" t="s">
        <v>11</v>
      </c>
      <c r="B29" s="6" t="s">
        <v>34</v>
      </c>
      <c r="C29" s="7" t="s">
        <v>46</v>
      </c>
      <c r="D29" s="1" t="s">
        <v>56</v>
      </c>
      <c r="E29" s="1" t="s">
        <v>245</v>
      </c>
      <c r="F29" s="8">
        <v>0</v>
      </c>
      <c r="G29" s="9">
        <v>470.54</v>
      </c>
      <c r="H29" s="10">
        <v>470.54</v>
      </c>
    </row>
    <row r="30" spans="1:8" x14ac:dyDescent="0.25">
      <c r="A30" s="6" t="s">
        <v>11</v>
      </c>
      <c r="B30" s="6" t="s">
        <v>36</v>
      </c>
      <c r="C30" s="7" t="s">
        <v>46</v>
      </c>
      <c r="D30" s="1" t="s">
        <v>57</v>
      </c>
      <c r="E30" s="1" t="s">
        <v>245</v>
      </c>
      <c r="F30" s="8">
        <v>0</v>
      </c>
      <c r="G30" s="9">
        <v>175</v>
      </c>
      <c r="H30" s="10">
        <v>175</v>
      </c>
    </row>
    <row r="31" spans="1:8" x14ac:dyDescent="0.25">
      <c r="A31" s="6" t="s">
        <v>14</v>
      </c>
      <c r="B31" s="6" t="s">
        <v>7</v>
      </c>
      <c r="C31" s="7" t="s">
        <v>60</v>
      </c>
      <c r="D31" s="1" t="s">
        <v>244</v>
      </c>
      <c r="E31" s="1" t="s">
        <v>245</v>
      </c>
      <c r="F31" s="8">
        <v>0</v>
      </c>
      <c r="G31" s="9">
        <v>981.87</v>
      </c>
      <c r="H31" s="10">
        <v>981.87</v>
      </c>
    </row>
    <row r="32" spans="1:8" x14ac:dyDescent="0.25">
      <c r="A32" s="6" t="s">
        <v>14</v>
      </c>
      <c r="B32" s="6" t="s">
        <v>9</v>
      </c>
      <c r="C32" s="7" t="s">
        <v>60</v>
      </c>
      <c r="D32" s="1" t="s">
        <v>61</v>
      </c>
      <c r="E32" s="1" t="s">
        <v>245</v>
      </c>
      <c r="F32" s="8">
        <v>0</v>
      </c>
      <c r="G32" s="9">
        <v>1282.8900000000001</v>
      </c>
      <c r="H32" s="10">
        <v>1282.8900000000001</v>
      </c>
    </row>
    <row r="33" spans="1:8" x14ac:dyDescent="0.25">
      <c r="A33" s="6" t="s">
        <v>14</v>
      </c>
      <c r="B33" s="6" t="s">
        <v>14</v>
      </c>
      <c r="C33" s="7" t="s">
        <v>60</v>
      </c>
      <c r="D33" s="1" t="s">
        <v>62</v>
      </c>
      <c r="E33" s="1" t="s">
        <v>245</v>
      </c>
      <c r="F33" s="8">
        <v>0</v>
      </c>
      <c r="G33" s="9">
        <v>1665.3678643594196</v>
      </c>
      <c r="H33" s="10">
        <v>1665.37</v>
      </c>
    </row>
    <row r="34" spans="1:8" x14ac:dyDescent="0.25">
      <c r="A34" s="6" t="s">
        <v>14</v>
      </c>
      <c r="B34" s="6" t="s">
        <v>15</v>
      </c>
      <c r="C34" s="7" t="s">
        <v>60</v>
      </c>
      <c r="D34" s="1" t="s">
        <v>240</v>
      </c>
      <c r="E34" s="1" t="s">
        <v>245</v>
      </c>
      <c r="F34" s="8">
        <v>0</v>
      </c>
      <c r="G34" s="9">
        <v>1000</v>
      </c>
      <c r="H34" s="10">
        <v>1000</v>
      </c>
    </row>
    <row r="35" spans="1:8" x14ac:dyDescent="0.25">
      <c r="A35" s="6" t="s">
        <v>14</v>
      </c>
      <c r="B35" s="6" t="s">
        <v>16</v>
      </c>
      <c r="C35" s="7" t="s">
        <v>60</v>
      </c>
      <c r="D35" s="1" t="s">
        <v>63</v>
      </c>
      <c r="E35" s="1" t="s">
        <v>245</v>
      </c>
      <c r="F35" s="8">
        <v>0</v>
      </c>
      <c r="G35" s="9">
        <v>600</v>
      </c>
      <c r="H35" s="10">
        <v>600</v>
      </c>
    </row>
    <row r="36" spans="1:8" x14ac:dyDescent="0.25">
      <c r="A36" s="6" t="s">
        <v>14</v>
      </c>
      <c r="B36" s="6" t="s">
        <v>18</v>
      </c>
      <c r="C36" s="7" t="s">
        <v>60</v>
      </c>
      <c r="D36" s="1" t="s">
        <v>64</v>
      </c>
      <c r="E36" s="1" t="s">
        <v>245</v>
      </c>
      <c r="F36" s="8">
        <v>0</v>
      </c>
      <c r="G36" s="9">
        <v>1034.2</v>
      </c>
      <c r="H36" s="10">
        <v>1034.2</v>
      </c>
    </row>
    <row r="37" spans="1:8" x14ac:dyDescent="0.25">
      <c r="A37" s="6" t="s">
        <v>14</v>
      </c>
      <c r="B37" s="6" t="s">
        <v>22</v>
      </c>
      <c r="C37" s="7" t="s">
        <v>60</v>
      </c>
      <c r="D37" s="1" t="s">
        <v>65</v>
      </c>
      <c r="E37" s="1" t="s">
        <v>245</v>
      </c>
      <c r="F37" s="8">
        <v>0</v>
      </c>
      <c r="G37" s="9">
        <v>533.17999999999995</v>
      </c>
      <c r="H37" s="10">
        <v>533.17999999999995</v>
      </c>
    </row>
    <row r="38" spans="1:8" x14ac:dyDescent="0.25">
      <c r="A38" s="6" t="s">
        <v>14</v>
      </c>
      <c r="B38" s="6">
        <v>10</v>
      </c>
      <c r="C38" s="7" t="s">
        <v>60</v>
      </c>
      <c r="D38" s="1" t="s">
        <v>66</v>
      </c>
      <c r="E38" s="1" t="s">
        <v>245</v>
      </c>
      <c r="F38" s="8">
        <v>0</v>
      </c>
      <c r="G38" s="9">
        <v>675.07174123577147</v>
      </c>
      <c r="H38" s="10">
        <v>675.07</v>
      </c>
    </row>
    <row r="39" spans="1:8" x14ac:dyDescent="0.25">
      <c r="A39" s="6" t="s">
        <v>14</v>
      </c>
      <c r="B39" s="6">
        <v>11</v>
      </c>
      <c r="C39" s="7" t="s">
        <v>60</v>
      </c>
      <c r="D39" s="1" t="s">
        <v>67</v>
      </c>
      <c r="E39" s="1" t="s">
        <v>245</v>
      </c>
      <c r="F39" s="8">
        <v>0</v>
      </c>
      <c r="G39" s="9">
        <v>630.48039159841073</v>
      </c>
      <c r="H39" s="10">
        <v>630.48</v>
      </c>
    </row>
    <row r="40" spans="1:8" x14ac:dyDescent="0.25">
      <c r="A40" s="6" t="s">
        <v>14</v>
      </c>
      <c r="B40" s="6">
        <v>12</v>
      </c>
      <c r="C40" s="7" t="s">
        <v>60</v>
      </c>
      <c r="D40" s="1" t="s">
        <v>68</v>
      </c>
      <c r="E40" s="1" t="s">
        <v>245</v>
      </c>
      <c r="F40" s="8">
        <v>0</v>
      </c>
      <c r="G40" s="9">
        <v>674.79670433206081</v>
      </c>
      <c r="H40" s="10">
        <v>674.8</v>
      </c>
    </row>
    <row r="41" spans="1:8" x14ac:dyDescent="0.25">
      <c r="A41" s="6" t="s">
        <v>14</v>
      </c>
      <c r="B41" s="6" t="s">
        <v>28</v>
      </c>
      <c r="C41" s="7" t="s">
        <v>60</v>
      </c>
      <c r="D41" s="1" t="s">
        <v>69</v>
      </c>
      <c r="E41" s="1" t="s">
        <v>245</v>
      </c>
      <c r="F41" s="8">
        <v>0</v>
      </c>
      <c r="G41" s="9">
        <v>790.43356379419868</v>
      </c>
      <c r="H41" s="10">
        <v>790.43</v>
      </c>
    </row>
    <row r="42" spans="1:8" x14ac:dyDescent="0.25">
      <c r="A42" s="6" t="s">
        <v>14</v>
      </c>
      <c r="B42" s="6" t="s">
        <v>29</v>
      </c>
      <c r="C42" s="7" t="s">
        <v>60</v>
      </c>
      <c r="D42" s="1" t="s">
        <v>70</v>
      </c>
      <c r="E42" s="1" t="s">
        <v>245</v>
      </c>
      <c r="F42" s="8">
        <v>0</v>
      </c>
      <c r="G42" s="9">
        <v>730.67017383678308</v>
      </c>
      <c r="H42" s="10">
        <v>730.67</v>
      </c>
    </row>
    <row r="43" spans="1:8" x14ac:dyDescent="0.25">
      <c r="A43" s="6" t="s">
        <v>14</v>
      </c>
      <c r="B43" s="6" t="s">
        <v>31</v>
      </c>
      <c r="C43" s="7" t="s">
        <v>60</v>
      </c>
      <c r="D43" s="1" t="s">
        <v>71</v>
      </c>
      <c r="E43" s="1" t="s">
        <v>245</v>
      </c>
      <c r="F43" s="8">
        <v>0</v>
      </c>
      <c r="G43" s="9">
        <v>415.18730901288791</v>
      </c>
      <c r="H43" s="10">
        <v>415.19</v>
      </c>
    </row>
    <row r="44" spans="1:8" x14ac:dyDescent="0.25">
      <c r="A44" s="6" t="s">
        <v>14</v>
      </c>
      <c r="B44" s="6" t="s">
        <v>32</v>
      </c>
      <c r="C44" s="7" t="s">
        <v>60</v>
      </c>
      <c r="D44" s="1" t="s">
        <v>72</v>
      </c>
      <c r="E44" s="1" t="s">
        <v>245</v>
      </c>
      <c r="F44" s="8">
        <v>0</v>
      </c>
      <c r="G44" s="9">
        <v>713.92000137585489</v>
      </c>
      <c r="H44" s="10">
        <v>713.92</v>
      </c>
    </row>
    <row r="45" spans="1:8" x14ac:dyDescent="0.25">
      <c r="A45" s="6" t="s">
        <v>14</v>
      </c>
      <c r="B45" s="6" t="s">
        <v>34</v>
      </c>
      <c r="C45" s="7" t="s">
        <v>60</v>
      </c>
      <c r="D45" s="1" t="s">
        <v>73</v>
      </c>
      <c r="E45" s="1" t="s">
        <v>245</v>
      </c>
      <c r="F45" s="8">
        <v>0</v>
      </c>
      <c r="G45" s="9">
        <v>620.46</v>
      </c>
      <c r="H45" s="10">
        <v>620.46</v>
      </c>
    </row>
    <row r="46" spans="1:8" x14ac:dyDescent="0.25">
      <c r="A46" s="6" t="s">
        <v>14</v>
      </c>
      <c r="B46" s="6" t="s">
        <v>36</v>
      </c>
      <c r="C46" s="7" t="s">
        <v>60</v>
      </c>
      <c r="D46" s="1" t="s">
        <v>74</v>
      </c>
      <c r="E46" s="1" t="s">
        <v>245</v>
      </c>
      <c r="F46" s="8">
        <v>0</v>
      </c>
      <c r="G46" s="9">
        <v>546.36983463114518</v>
      </c>
      <c r="H46" s="10">
        <v>546.37</v>
      </c>
    </row>
    <row r="47" spans="1:8" x14ac:dyDescent="0.25">
      <c r="A47" s="6" t="s">
        <v>14</v>
      </c>
      <c r="B47" s="6">
        <v>19</v>
      </c>
      <c r="C47" s="7" t="s">
        <v>60</v>
      </c>
      <c r="D47" s="1" t="s">
        <v>75</v>
      </c>
      <c r="E47" s="1" t="s">
        <v>245</v>
      </c>
      <c r="F47" s="8">
        <v>0</v>
      </c>
      <c r="G47" s="9">
        <v>786.57003855974199</v>
      </c>
      <c r="H47" s="10">
        <v>786.57</v>
      </c>
    </row>
    <row r="48" spans="1:8" x14ac:dyDescent="0.25">
      <c r="A48" s="6" t="s">
        <v>14</v>
      </c>
      <c r="B48" s="6" t="s">
        <v>59</v>
      </c>
      <c r="C48" s="7" t="s">
        <v>60</v>
      </c>
      <c r="D48" s="1" t="s">
        <v>76</v>
      </c>
      <c r="E48" s="1" t="s">
        <v>245</v>
      </c>
      <c r="F48" s="8">
        <v>0</v>
      </c>
      <c r="G48" s="9">
        <v>486.13516453313952</v>
      </c>
      <c r="H48" s="10">
        <v>486.14</v>
      </c>
    </row>
    <row r="49" spans="1:8" x14ac:dyDescent="0.25">
      <c r="A49" s="6" t="s">
        <v>14</v>
      </c>
      <c r="B49" s="6">
        <v>21</v>
      </c>
      <c r="C49" s="7" t="s">
        <v>60</v>
      </c>
      <c r="D49" s="1" t="s">
        <v>234</v>
      </c>
      <c r="E49" s="1" t="s">
        <v>245</v>
      </c>
      <c r="F49" s="8">
        <v>0</v>
      </c>
      <c r="G49" s="9">
        <v>550.06302992132396</v>
      </c>
      <c r="H49" s="10">
        <v>550.05999999999995</v>
      </c>
    </row>
    <row r="50" spans="1:8" x14ac:dyDescent="0.25">
      <c r="A50" s="6" t="s">
        <v>14</v>
      </c>
      <c r="B50" s="6">
        <v>22</v>
      </c>
      <c r="C50" s="7" t="s">
        <v>60</v>
      </c>
      <c r="D50" s="1" t="s">
        <v>79</v>
      </c>
      <c r="E50" s="1" t="s">
        <v>245</v>
      </c>
      <c r="F50" s="8">
        <v>0</v>
      </c>
      <c r="G50" s="9">
        <v>478.27761604159576</v>
      </c>
      <c r="H50" s="10">
        <v>478.28</v>
      </c>
    </row>
    <row r="51" spans="1:8" x14ac:dyDescent="0.25">
      <c r="A51" s="6" t="s">
        <v>15</v>
      </c>
      <c r="B51" s="6" t="s">
        <v>7</v>
      </c>
      <c r="C51" s="7" t="s">
        <v>80</v>
      </c>
      <c r="D51" s="1" t="s">
        <v>80</v>
      </c>
      <c r="E51" s="1" t="s">
        <v>245</v>
      </c>
      <c r="F51" s="8">
        <v>0</v>
      </c>
      <c r="G51" s="9">
        <v>500</v>
      </c>
      <c r="H51" s="10">
        <v>500</v>
      </c>
    </row>
    <row r="52" spans="1:8" x14ac:dyDescent="0.25">
      <c r="A52" s="6" t="s">
        <v>15</v>
      </c>
      <c r="B52" s="6" t="s">
        <v>9</v>
      </c>
      <c r="C52" s="7" t="s">
        <v>80</v>
      </c>
      <c r="D52" s="1" t="s">
        <v>81</v>
      </c>
      <c r="E52" s="1" t="s">
        <v>245</v>
      </c>
      <c r="F52" s="8">
        <v>0</v>
      </c>
      <c r="G52" s="9">
        <v>1619.13</v>
      </c>
      <c r="H52" s="10">
        <v>1619.13</v>
      </c>
    </row>
    <row r="53" spans="1:8" x14ac:dyDescent="0.25">
      <c r="A53" s="6" t="s">
        <v>15</v>
      </c>
      <c r="B53" s="6" t="s">
        <v>11</v>
      </c>
      <c r="C53" s="7" t="s">
        <v>80</v>
      </c>
      <c r="D53" s="1" t="s">
        <v>82</v>
      </c>
      <c r="E53" s="1" t="s">
        <v>245</v>
      </c>
      <c r="F53" s="8">
        <v>0</v>
      </c>
      <c r="G53" s="9">
        <v>1014.9</v>
      </c>
      <c r="H53" s="10">
        <v>1014.9</v>
      </c>
    </row>
    <row r="54" spans="1:8" x14ac:dyDescent="0.25">
      <c r="A54" s="6" t="s">
        <v>15</v>
      </c>
      <c r="B54" s="6" t="s">
        <v>14</v>
      </c>
      <c r="C54" s="7" t="s">
        <v>80</v>
      </c>
      <c r="D54" s="1" t="s">
        <v>83</v>
      </c>
      <c r="E54" s="1" t="s">
        <v>245</v>
      </c>
      <c r="F54" s="8">
        <v>0</v>
      </c>
      <c r="G54" s="9">
        <v>858.1</v>
      </c>
      <c r="H54" s="10">
        <v>858.1</v>
      </c>
    </row>
    <row r="55" spans="1:8" x14ac:dyDescent="0.25">
      <c r="A55" s="6" t="s">
        <v>15</v>
      </c>
      <c r="B55" s="6" t="s">
        <v>15</v>
      </c>
      <c r="C55" s="7" t="s">
        <v>80</v>
      </c>
      <c r="D55" s="1" t="s">
        <v>84</v>
      </c>
      <c r="E55" s="1" t="s">
        <v>245</v>
      </c>
      <c r="F55" s="8">
        <v>0</v>
      </c>
      <c r="G55" s="9">
        <v>200</v>
      </c>
      <c r="H55" s="10">
        <v>200</v>
      </c>
    </row>
    <row r="56" spans="1:8" x14ac:dyDescent="0.25">
      <c r="A56" s="6" t="s">
        <v>15</v>
      </c>
      <c r="B56" s="6" t="s">
        <v>16</v>
      </c>
      <c r="C56" s="7" t="s">
        <v>80</v>
      </c>
      <c r="D56" s="1" t="s">
        <v>85</v>
      </c>
      <c r="E56" s="1" t="s">
        <v>245</v>
      </c>
      <c r="F56" s="8">
        <v>0</v>
      </c>
      <c r="G56" s="9">
        <v>189.68</v>
      </c>
      <c r="H56" s="10">
        <v>189.68</v>
      </c>
    </row>
    <row r="57" spans="1:8" x14ac:dyDescent="0.25">
      <c r="A57" s="6" t="s">
        <v>15</v>
      </c>
      <c r="B57" s="6" t="s">
        <v>18</v>
      </c>
      <c r="C57" s="7" t="s">
        <v>80</v>
      </c>
      <c r="D57" s="1" t="s">
        <v>86</v>
      </c>
      <c r="E57" s="1" t="s">
        <v>245</v>
      </c>
      <c r="F57" s="8">
        <v>0</v>
      </c>
      <c r="G57" s="9">
        <v>403.77246882055135</v>
      </c>
      <c r="H57" s="10">
        <v>403.77</v>
      </c>
    </row>
    <row r="58" spans="1:8" x14ac:dyDescent="0.25">
      <c r="A58" s="6" t="s">
        <v>15</v>
      </c>
      <c r="B58" s="6" t="s">
        <v>20</v>
      </c>
      <c r="C58" s="7" t="s">
        <v>80</v>
      </c>
      <c r="D58" s="1" t="s">
        <v>241</v>
      </c>
      <c r="E58" s="1" t="s">
        <v>245</v>
      </c>
      <c r="F58" s="8">
        <v>0</v>
      </c>
      <c r="G58" s="9">
        <v>191</v>
      </c>
      <c r="H58" s="10">
        <v>191</v>
      </c>
    </row>
    <row r="59" spans="1:8" x14ac:dyDescent="0.25">
      <c r="A59" s="6" t="s">
        <v>15</v>
      </c>
      <c r="B59" s="6" t="s">
        <v>23</v>
      </c>
      <c r="C59" s="7" t="s">
        <v>80</v>
      </c>
      <c r="D59" s="1" t="s">
        <v>87</v>
      </c>
      <c r="E59" s="1" t="s">
        <v>245</v>
      </c>
      <c r="F59" s="8">
        <v>0</v>
      </c>
      <c r="G59" s="9">
        <v>642.90810168261169</v>
      </c>
      <c r="H59" s="10">
        <v>642.91</v>
      </c>
    </row>
    <row r="60" spans="1:8" x14ac:dyDescent="0.25">
      <c r="A60" s="6" t="s">
        <v>15</v>
      </c>
      <c r="B60" s="6" t="s">
        <v>25</v>
      </c>
      <c r="C60" s="7" t="s">
        <v>80</v>
      </c>
      <c r="D60" s="1" t="s">
        <v>88</v>
      </c>
      <c r="E60" s="1" t="s">
        <v>245</v>
      </c>
      <c r="F60" s="8">
        <v>0</v>
      </c>
      <c r="G60" s="9">
        <v>599.76</v>
      </c>
      <c r="H60" s="10">
        <v>599.76</v>
      </c>
    </row>
    <row r="61" spans="1:8" x14ac:dyDescent="0.25">
      <c r="A61" s="6" t="s">
        <v>15</v>
      </c>
      <c r="B61" s="6">
        <v>12</v>
      </c>
      <c r="C61" s="7" t="s">
        <v>80</v>
      </c>
      <c r="D61" s="1" t="s">
        <v>242</v>
      </c>
      <c r="E61" s="1" t="s">
        <v>245</v>
      </c>
      <c r="F61" s="8">
        <v>0</v>
      </c>
      <c r="G61" s="9">
        <v>300</v>
      </c>
      <c r="H61" s="10">
        <v>300</v>
      </c>
    </row>
    <row r="62" spans="1:8" x14ac:dyDescent="0.25">
      <c r="A62" s="6" t="s">
        <v>15</v>
      </c>
      <c r="B62" s="6" t="s">
        <v>28</v>
      </c>
      <c r="C62" s="7" t="s">
        <v>80</v>
      </c>
      <c r="D62" s="1" t="s">
        <v>89</v>
      </c>
      <c r="E62" s="1" t="s">
        <v>245</v>
      </c>
      <c r="F62" s="8">
        <v>0</v>
      </c>
      <c r="G62" s="9">
        <v>295.77999999999997</v>
      </c>
      <c r="H62" s="10">
        <v>295.77999999999997</v>
      </c>
    </row>
    <row r="63" spans="1:8" x14ac:dyDescent="0.25">
      <c r="A63" s="6" t="s">
        <v>15</v>
      </c>
      <c r="B63" s="6" t="s">
        <v>29</v>
      </c>
      <c r="C63" s="7" t="s">
        <v>80</v>
      </c>
      <c r="D63" s="1" t="s">
        <v>90</v>
      </c>
      <c r="E63" s="1" t="s">
        <v>245</v>
      </c>
      <c r="F63" s="8">
        <v>0</v>
      </c>
      <c r="G63" s="9">
        <v>468.61862359812716</v>
      </c>
      <c r="H63" s="10">
        <v>468.62</v>
      </c>
    </row>
    <row r="64" spans="1:8" x14ac:dyDescent="0.25">
      <c r="A64" s="6" t="s">
        <v>15</v>
      </c>
      <c r="B64" s="6" t="s">
        <v>31</v>
      </c>
      <c r="C64" s="7" t="s">
        <v>80</v>
      </c>
      <c r="D64" s="1" t="s">
        <v>91</v>
      </c>
      <c r="E64" s="1" t="s">
        <v>245</v>
      </c>
      <c r="F64" s="8">
        <v>0</v>
      </c>
      <c r="G64" s="9">
        <v>500</v>
      </c>
      <c r="H64" s="10">
        <v>500</v>
      </c>
    </row>
    <row r="65" spans="1:8" x14ac:dyDescent="0.25">
      <c r="A65" s="6" t="s">
        <v>15</v>
      </c>
      <c r="B65" s="6" t="s">
        <v>32</v>
      </c>
      <c r="C65" s="7" t="s">
        <v>80</v>
      </c>
      <c r="D65" s="1" t="s">
        <v>92</v>
      </c>
      <c r="E65" s="1" t="s">
        <v>245</v>
      </c>
      <c r="F65" s="8">
        <v>0</v>
      </c>
      <c r="G65" s="9">
        <v>172.52</v>
      </c>
      <c r="H65" s="10">
        <v>172.52</v>
      </c>
    </row>
    <row r="66" spans="1:8" x14ac:dyDescent="0.25">
      <c r="A66" s="6" t="s">
        <v>15</v>
      </c>
      <c r="B66" s="6" t="s">
        <v>34</v>
      </c>
      <c r="C66" s="7" t="s">
        <v>80</v>
      </c>
      <c r="D66" s="1" t="s">
        <v>93</v>
      </c>
      <c r="E66" s="1" t="s">
        <v>245</v>
      </c>
      <c r="F66" s="8">
        <v>0</v>
      </c>
      <c r="G66" s="9">
        <v>589.41</v>
      </c>
      <c r="H66" s="10">
        <v>589.41</v>
      </c>
    </row>
    <row r="67" spans="1:8" x14ac:dyDescent="0.25">
      <c r="A67" s="6" t="s">
        <v>15</v>
      </c>
      <c r="B67" s="6" t="s">
        <v>36</v>
      </c>
      <c r="C67" s="7" t="s">
        <v>80</v>
      </c>
      <c r="D67" s="1" t="s">
        <v>94</v>
      </c>
      <c r="E67" s="1" t="s">
        <v>245</v>
      </c>
      <c r="F67" s="8">
        <v>0</v>
      </c>
      <c r="G67" s="9">
        <v>525.30401760064797</v>
      </c>
      <c r="H67" s="10">
        <v>525.29999999999995</v>
      </c>
    </row>
    <row r="68" spans="1:8" x14ac:dyDescent="0.25">
      <c r="A68" s="6" t="s">
        <v>15</v>
      </c>
      <c r="B68" s="6" t="s">
        <v>58</v>
      </c>
      <c r="C68" s="7" t="s">
        <v>80</v>
      </c>
      <c r="D68" s="1" t="s">
        <v>95</v>
      </c>
      <c r="E68" s="1" t="s">
        <v>245</v>
      </c>
      <c r="F68" s="8">
        <v>0</v>
      </c>
      <c r="G68" s="9">
        <v>330.09</v>
      </c>
      <c r="H68" s="10">
        <v>330.09</v>
      </c>
    </row>
    <row r="69" spans="1:8" x14ac:dyDescent="0.25">
      <c r="A69" s="6" t="s">
        <v>15</v>
      </c>
      <c r="B69" s="6">
        <v>20</v>
      </c>
      <c r="C69" s="7" t="s">
        <v>80</v>
      </c>
      <c r="D69" s="1" t="s">
        <v>96</v>
      </c>
      <c r="E69" s="1" t="s">
        <v>245</v>
      </c>
      <c r="F69" s="8">
        <v>0</v>
      </c>
      <c r="G69" s="9">
        <v>590.74470700192626</v>
      </c>
      <c r="H69" s="10">
        <v>590.74</v>
      </c>
    </row>
    <row r="70" spans="1:8" x14ac:dyDescent="0.25">
      <c r="A70" s="6" t="s">
        <v>15</v>
      </c>
      <c r="B70" s="6">
        <v>21</v>
      </c>
      <c r="C70" s="7" t="s">
        <v>80</v>
      </c>
      <c r="D70" s="1" t="s">
        <v>97</v>
      </c>
      <c r="E70" s="1" t="s">
        <v>245</v>
      </c>
      <c r="F70" s="8">
        <v>0</v>
      </c>
      <c r="G70" s="9">
        <v>264</v>
      </c>
      <c r="H70" s="10">
        <v>264</v>
      </c>
    </row>
    <row r="71" spans="1:8" x14ac:dyDescent="0.25">
      <c r="A71" s="6" t="s">
        <v>15</v>
      </c>
      <c r="B71" s="6" t="s">
        <v>98</v>
      </c>
      <c r="C71" s="7" t="s">
        <v>80</v>
      </c>
      <c r="D71" s="1" t="s">
        <v>99</v>
      </c>
      <c r="E71" s="1" t="s">
        <v>245</v>
      </c>
      <c r="F71" s="8">
        <v>0</v>
      </c>
      <c r="G71" s="9">
        <v>198.88</v>
      </c>
      <c r="H71" s="10">
        <v>198.88</v>
      </c>
    </row>
    <row r="72" spans="1:8" x14ac:dyDescent="0.25">
      <c r="A72" s="6" t="s">
        <v>16</v>
      </c>
      <c r="B72" s="6" t="s">
        <v>7</v>
      </c>
      <c r="C72" s="7" t="s">
        <v>100</v>
      </c>
      <c r="D72" s="1" t="s">
        <v>100</v>
      </c>
      <c r="E72" s="1" t="s">
        <v>245</v>
      </c>
      <c r="F72" s="8">
        <v>0</v>
      </c>
      <c r="G72" s="9">
        <v>1584.48</v>
      </c>
      <c r="H72" s="10">
        <v>1584.48</v>
      </c>
    </row>
    <row r="73" spans="1:8" x14ac:dyDescent="0.25">
      <c r="A73" s="6" t="s">
        <v>16</v>
      </c>
      <c r="B73" s="6" t="s">
        <v>9</v>
      </c>
      <c r="C73" s="7" t="s">
        <v>100</v>
      </c>
      <c r="D73" s="1" t="s">
        <v>101</v>
      </c>
      <c r="E73" s="1" t="s">
        <v>245</v>
      </c>
      <c r="F73" s="8">
        <v>0</v>
      </c>
      <c r="G73" s="9">
        <v>1803.3596490396656</v>
      </c>
      <c r="H73" s="10">
        <v>1803.36</v>
      </c>
    </row>
    <row r="74" spans="1:8" x14ac:dyDescent="0.25">
      <c r="A74" s="6" t="s">
        <v>16</v>
      </c>
      <c r="B74" s="6" t="s">
        <v>14</v>
      </c>
      <c r="C74" s="7" t="s">
        <v>100</v>
      </c>
      <c r="D74" s="1" t="s">
        <v>102</v>
      </c>
      <c r="E74" s="1" t="s">
        <v>245</v>
      </c>
      <c r="F74" s="8">
        <v>0</v>
      </c>
      <c r="G74" s="9">
        <v>1104.04</v>
      </c>
      <c r="H74" s="10">
        <v>1104.04</v>
      </c>
    </row>
    <row r="75" spans="1:8" x14ac:dyDescent="0.25">
      <c r="A75" s="6" t="s">
        <v>16</v>
      </c>
      <c r="B75" s="6" t="s">
        <v>15</v>
      </c>
      <c r="C75" s="7" t="s">
        <v>100</v>
      </c>
      <c r="D75" s="1" t="s">
        <v>103</v>
      </c>
      <c r="E75" s="1" t="s">
        <v>245</v>
      </c>
      <c r="F75" s="8">
        <v>0</v>
      </c>
      <c r="G75" s="9">
        <v>862.22</v>
      </c>
      <c r="H75" s="10">
        <v>862.22</v>
      </c>
    </row>
    <row r="76" spans="1:8" x14ac:dyDescent="0.25">
      <c r="A76" s="6" t="s">
        <v>16</v>
      </c>
      <c r="B76" s="6" t="s">
        <v>18</v>
      </c>
      <c r="C76" s="7" t="s">
        <v>100</v>
      </c>
      <c r="D76" s="1" t="s">
        <v>104</v>
      </c>
      <c r="E76" s="1" t="s">
        <v>245</v>
      </c>
      <c r="F76" s="8">
        <v>0</v>
      </c>
      <c r="G76" s="9">
        <v>826.36549909450196</v>
      </c>
      <c r="H76" s="10">
        <v>826.37</v>
      </c>
    </row>
    <row r="77" spans="1:8" x14ac:dyDescent="0.25">
      <c r="A77" s="6" t="s">
        <v>16</v>
      </c>
      <c r="B77" s="6" t="s">
        <v>20</v>
      </c>
      <c r="C77" s="7" t="s">
        <v>100</v>
      </c>
      <c r="D77" s="1" t="s">
        <v>105</v>
      </c>
      <c r="E77" s="1" t="s">
        <v>245</v>
      </c>
      <c r="F77" s="8">
        <v>0</v>
      </c>
      <c r="G77" s="9">
        <v>702.90050005772514</v>
      </c>
      <c r="H77" s="10">
        <v>702.9</v>
      </c>
    </row>
    <row r="78" spans="1:8" x14ac:dyDescent="0.25">
      <c r="A78" s="6" t="s">
        <v>16</v>
      </c>
      <c r="B78" s="6" t="s">
        <v>22</v>
      </c>
      <c r="C78" s="7" t="s">
        <v>100</v>
      </c>
      <c r="D78" s="1" t="s">
        <v>106</v>
      </c>
      <c r="E78" s="1" t="s">
        <v>245</v>
      </c>
      <c r="F78" s="8">
        <v>0</v>
      </c>
      <c r="G78" s="9">
        <v>922.41</v>
      </c>
      <c r="H78" s="10">
        <v>922.41</v>
      </c>
    </row>
    <row r="79" spans="1:8" x14ac:dyDescent="0.25">
      <c r="A79" s="6" t="s">
        <v>16</v>
      </c>
      <c r="B79" s="6" t="s">
        <v>23</v>
      </c>
      <c r="C79" s="7" t="s">
        <v>100</v>
      </c>
      <c r="D79" s="1" t="s">
        <v>107</v>
      </c>
      <c r="E79" s="1" t="s">
        <v>245</v>
      </c>
      <c r="F79" s="8">
        <v>0</v>
      </c>
      <c r="G79" s="9">
        <v>638.12</v>
      </c>
      <c r="H79" s="10">
        <v>638.12</v>
      </c>
    </row>
    <row r="80" spans="1:8" x14ac:dyDescent="0.25">
      <c r="A80" s="6" t="s">
        <v>16</v>
      </c>
      <c r="B80" s="6" t="s">
        <v>25</v>
      </c>
      <c r="C80" s="7" t="s">
        <v>100</v>
      </c>
      <c r="D80" s="1" t="s">
        <v>108</v>
      </c>
      <c r="E80" s="1" t="s">
        <v>245</v>
      </c>
      <c r="F80" s="8">
        <v>0</v>
      </c>
      <c r="G80" s="9">
        <v>688.4</v>
      </c>
      <c r="H80" s="10">
        <v>688.4</v>
      </c>
    </row>
    <row r="81" spans="1:8" x14ac:dyDescent="0.25">
      <c r="A81" s="6" t="s">
        <v>16</v>
      </c>
      <c r="B81" s="6" t="s">
        <v>27</v>
      </c>
      <c r="C81" s="7" t="s">
        <v>100</v>
      </c>
      <c r="D81" s="1" t="s">
        <v>109</v>
      </c>
      <c r="E81" s="1" t="s">
        <v>245</v>
      </c>
      <c r="F81" s="8">
        <v>0</v>
      </c>
      <c r="G81" s="9">
        <v>300</v>
      </c>
      <c r="H81" s="10">
        <v>300</v>
      </c>
    </row>
    <row r="82" spans="1:8" x14ac:dyDescent="0.25">
      <c r="A82" s="6" t="s">
        <v>16</v>
      </c>
      <c r="B82" s="6" t="s">
        <v>28</v>
      </c>
      <c r="C82" s="7" t="s">
        <v>100</v>
      </c>
      <c r="D82" s="1" t="s">
        <v>110</v>
      </c>
      <c r="E82" s="1" t="s">
        <v>245</v>
      </c>
      <c r="F82" s="8">
        <v>0</v>
      </c>
      <c r="G82" s="9">
        <v>463.98</v>
      </c>
      <c r="H82" s="10">
        <v>463.98</v>
      </c>
    </row>
    <row r="83" spans="1:8" x14ac:dyDescent="0.25">
      <c r="A83" s="6" t="s">
        <v>16</v>
      </c>
      <c r="B83" s="6" t="s">
        <v>29</v>
      </c>
      <c r="C83" s="7" t="s">
        <v>100</v>
      </c>
      <c r="D83" s="1" t="s">
        <v>111</v>
      </c>
      <c r="E83" s="1" t="s">
        <v>245</v>
      </c>
      <c r="F83" s="8">
        <v>0</v>
      </c>
      <c r="G83" s="9">
        <v>658.53733465101016</v>
      </c>
      <c r="H83" s="10">
        <v>658.54</v>
      </c>
    </row>
    <row r="84" spans="1:8" x14ac:dyDescent="0.25">
      <c r="A84" s="6" t="s">
        <v>16</v>
      </c>
      <c r="B84" s="6" t="s">
        <v>32</v>
      </c>
      <c r="C84" s="7" t="s">
        <v>100</v>
      </c>
      <c r="D84" s="1" t="s">
        <v>112</v>
      </c>
      <c r="E84" s="1" t="s">
        <v>245</v>
      </c>
      <c r="F84" s="8">
        <v>0</v>
      </c>
      <c r="G84" s="9">
        <v>273.8</v>
      </c>
      <c r="H84" s="10">
        <v>273.8</v>
      </c>
    </row>
    <row r="85" spans="1:8" x14ac:dyDescent="0.25">
      <c r="A85" s="6" t="s">
        <v>18</v>
      </c>
      <c r="B85" s="6" t="s">
        <v>7</v>
      </c>
      <c r="C85" s="7" t="s">
        <v>113</v>
      </c>
      <c r="D85" s="1" t="s">
        <v>113</v>
      </c>
      <c r="E85" s="1" t="s">
        <v>245</v>
      </c>
      <c r="F85" s="8">
        <v>0</v>
      </c>
      <c r="G85" s="9">
        <v>1441.9682331262486</v>
      </c>
      <c r="H85" s="10">
        <v>1441.97</v>
      </c>
    </row>
    <row r="86" spans="1:8" x14ac:dyDescent="0.25">
      <c r="A86" s="6" t="s">
        <v>18</v>
      </c>
      <c r="B86" s="6" t="s">
        <v>9</v>
      </c>
      <c r="C86" s="7" t="s">
        <v>113</v>
      </c>
      <c r="D86" s="1" t="s">
        <v>114</v>
      </c>
      <c r="E86" s="1" t="s">
        <v>245</v>
      </c>
      <c r="F86" s="8">
        <v>0</v>
      </c>
      <c r="G86" s="9">
        <v>1167.3478967596807</v>
      </c>
      <c r="H86" s="10">
        <v>1167.3499999999999</v>
      </c>
    </row>
    <row r="87" spans="1:8" x14ac:dyDescent="0.25">
      <c r="A87" s="6" t="s">
        <v>18</v>
      </c>
      <c r="B87" s="6" t="s">
        <v>11</v>
      </c>
      <c r="C87" s="7" t="s">
        <v>113</v>
      </c>
      <c r="D87" s="1" t="s">
        <v>115</v>
      </c>
      <c r="E87" s="1" t="s">
        <v>245</v>
      </c>
      <c r="F87" s="8">
        <v>0</v>
      </c>
      <c r="G87" s="9">
        <v>1159.0132460869152</v>
      </c>
      <c r="H87" s="10">
        <v>1159.01</v>
      </c>
    </row>
    <row r="88" spans="1:8" x14ac:dyDescent="0.25">
      <c r="A88" s="6" t="s">
        <v>18</v>
      </c>
      <c r="B88" s="6" t="s">
        <v>14</v>
      </c>
      <c r="C88" s="7" t="s">
        <v>113</v>
      </c>
      <c r="D88" s="1" t="s">
        <v>116</v>
      </c>
      <c r="E88" s="1" t="s">
        <v>245</v>
      </c>
      <c r="F88" s="8">
        <v>0</v>
      </c>
      <c r="G88" s="9">
        <v>487</v>
      </c>
      <c r="H88" s="10">
        <v>487</v>
      </c>
    </row>
    <row r="89" spans="1:8" x14ac:dyDescent="0.25">
      <c r="A89" s="6" t="s">
        <v>18</v>
      </c>
      <c r="B89" s="6" t="s">
        <v>18</v>
      </c>
      <c r="C89" s="7" t="s">
        <v>113</v>
      </c>
      <c r="D89" s="1" t="s">
        <v>118</v>
      </c>
      <c r="E89" s="1" t="s">
        <v>245</v>
      </c>
      <c r="F89" s="8">
        <v>0</v>
      </c>
      <c r="G89" s="9">
        <v>1556.8636533891229</v>
      </c>
      <c r="H89" s="10">
        <v>1556.86</v>
      </c>
    </row>
    <row r="90" spans="1:8" x14ac:dyDescent="0.25">
      <c r="A90" s="6" t="s">
        <v>18</v>
      </c>
      <c r="B90" s="6" t="s">
        <v>20</v>
      </c>
      <c r="C90" s="7" t="s">
        <v>113</v>
      </c>
      <c r="D90" s="1" t="s">
        <v>119</v>
      </c>
      <c r="E90" s="1" t="s">
        <v>245</v>
      </c>
      <c r="F90" s="8">
        <v>0</v>
      </c>
      <c r="G90" s="9">
        <v>625.97</v>
      </c>
      <c r="H90" s="10">
        <v>625.97</v>
      </c>
    </row>
    <row r="91" spans="1:8" x14ac:dyDescent="0.25">
      <c r="A91" s="6" t="s">
        <v>18</v>
      </c>
      <c r="B91" s="6">
        <v>10</v>
      </c>
      <c r="C91" s="7" t="s">
        <v>113</v>
      </c>
      <c r="D91" s="1" t="s">
        <v>235</v>
      </c>
      <c r="E91" s="1" t="s">
        <v>245</v>
      </c>
      <c r="F91" s="8">
        <v>0</v>
      </c>
      <c r="G91" s="9">
        <v>300</v>
      </c>
      <c r="H91" s="10">
        <v>300</v>
      </c>
    </row>
    <row r="92" spans="1:8" x14ac:dyDescent="0.25">
      <c r="A92" s="6" t="s">
        <v>18</v>
      </c>
      <c r="B92" s="6" t="s">
        <v>25</v>
      </c>
      <c r="C92" s="7" t="s">
        <v>113</v>
      </c>
      <c r="D92" s="1" t="s">
        <v>120</v>
      </c>
      <c r="E92" s="1" t="s">
        <v>245</v>
      </c>
      <c r="F92" s="8">
        <v>0</v>
      </c>
      <c r="G92" s="9">
        <v>412</v>
      </c>
      <c r="H92" s="10">
        <v>412</v>
      </c>
    </row>
    <row r="93" spans="1:8" x14ac:dyDescent="0.25">
      <c r="A93" s="6" t="s">
        <v>18</v>
      </c>
      <c r="B93" s="6">
        <v>12</v>
      </c>
      <c r="C93" s="7" t="s">
        <v>113</v>
      </c>
      <c r="D93" s="1" t="s">
        <v>236</v>
      </c>
      <c r="E93" s="1" t="s">
        <v>245</v>
      </c>
      <c r="F93" s="8">
        <v>0</v>
      </c>
      <c r="G93" s="9">
        <v>709.12491719974105</v>
      </c>
      <c r="H93" s="10">
        <v>709.12</v>
      </c>
    </row>
    <row r="94" spans="1:8" x14ac:dyDescent="0.25">
      <c r="A94" s="6" t="s">
        <v>18</v>
      </c>
      <c r="B94" s="6" t="s">
        <v>28</v>
      </c>
      <c r="C94" s="7" t="s">
        <v>113</v>
      </c>
      <c r="D94" s="1" t="s">
        <v>121</v>
      </c>
      <c r="E94" s="1" t="s">
        <v>245</v>
      </c>
      <c r="F94" s="8">
        <v>0</v>
      </c>
      <c r="G94" s="9">
        <v>435.832058743039</v>
      </c>
      <c r="H94" s="10">
        <v>435.83</v>
      </c>
    </row>
    <row r="95" spans="1:8" x14ac:dyDescent="0.25">
      <c r="A95" s="6" t="s">
        <v>18</v>
      </c>
      <c r="B95" s="6" t="s">
        <v>31</v>
      </c>
      <c r="C95" s="7" t="s">
        <v>113</v>
      </c>
      <c r="D95" s="1" t="s">
        <v>122</v>
      </c>
      <c r="E95" s="1" t="s">
        <v>245</v>
      </c>
      <c r="F95" s="8">
        <v>0</v>
      </c>
      <c r="G95" s="9">
        <v>200</v>
      </c>
      <c r="H95" s="10">
        <v>200</v>
      </c>
    </row>
    <row r="96" spans="1:8" x14ac:dyDescent="0.25">
      <c r="A96" s="6" t="s">
        <v>18</v>
      </c>
      <c r="B96" s="6" t="s">
        <v>32</v>
      </c>
      <c r="C96" s="7" t="s">
        <v>113</v>
      </c>
      <c r="D96" s="1" t="s">
        <v>233</v>
      </c>
      <c r="E96" s="1" t="s">
        <v>245</v>
      </c>
      <c r="F96" s="8">
        <v>0</v>
      </c>
      <c r="G96" s="9">
        <v>392.20387958333805</v>
      </c>
      <c r="H96" s="10">
        <v>392.2</v>
      </c>
    </row>
    <row r="97" spans="1:8" x14ac:dyDescent="0.25">
      <c r="A97" s="6" t="s">
        <v>18</v>
      </c>
      <c r="B97" s="6" t="s">
        <v>34</v>
      </c>
      <c r="C97" s="7" t="s">
        <v>113</v>
      </c>
      <c r="D97" s="1" t="s">
        <v>123</v>
      </c>
      <c r="E97" s="1" t="s">
        <v>245</v>
      </c>
      <c r="F97" s="8">
        <v>0</v>
      </c>
      <c r="G97" s="9">
        <v>348.22121471064327</v>
      </c>
      <c r="H97" s="10">
        <v>348.22</v>
      </c>
    </row>
    <row r="98" spans="1:8" x14ac:dyDescent="0.25">
      <c r="A98" s="6" t="s">
        <v>18</v>
      </c>
      <c r="B98" s="6">
        <v>18</v>
      </c>
      <c r="C98" s="7" t="s">
        <v>113</v>
      </c>
      <c r="D98" s="1" t="s">
        <v>124</v>
      </c>
      <c r="E98" s="1" t="s">
        <v>245</v>
      </c>
      <c r="F98" s="8">
        <v>0</v>
      </c>
      <c r="G98" s="9">
        <v>356.09049803660588</v>
      </c>
      <c r="H98" s="10">
        <v>356.09</v>
      </c>
    </row>
    <row r="99" spans="1:8" x14ac:dyDescent="0.25">
      <c r="A99" s="6" t="s">
        <v>20</v>
      </c>
      <c r="B99" s="6" t="s">
        <v>7</v>
      </c>
      <c r="C99" s="7" t="s">
        <v>125</v>
      </c>
      <c r="D99" s="1" t="s">
        <v>126</v>
      </c>
      <c r="E99" s="1" t="s">
        <v>245</v>
      </c>
      <c r="F99" s="8">
        <v>0</v>
      </c>
      <c r="G99" s="9">
        <v>1000</v>
      </c>
      <c r="H99" s="10">
        <v>1000</v>
      </c>
    </row>
    <row r="100" spans="1:8" x14ac:dyDescent="0.25">
      <c r="A100" s="6" t="s">
        <v>20</v>
      </c>
      <c r="B100" s="6" t="s">
        <v>9</v>
      </c>
      <c r="C100" s="7" t="s">
        <v>125</v>
      </c>
      <c r="D100" s="1" t="s">
        <v>127</v>
      </c>
      <c r="E100" s="1" t="s">
        <v>245</v>
      </c>
      <c r="F100" s="8">
        <v>0</v>
      </c>
      <c r="G100" s="9">
        <v>1341.8013305566481</v>
      </c>
      <c r="H100" s="10">
        <v>1341.8</v>
      </c>
    </row>
    <row r="101" spans="1:8" x14ac:dyDescent="0.25">
      <c r="A101" s="6" t="s">
        <v>20</v>
      </c>
      <c r="B101" s="6" t="s">
        <v>11</v>
      </c>
      <c r="C101" s="7" t="s">
        <v>125</v>
      </c>
      <c r="D101" s="1" t="s">
        <v>128</v>
      </c>
      <c r="E101" s="1" t="s">
        <v>245</v>
      </c>
      <c r="F101" s="8">
        <v>0</v>
      </c>
      <c r="G101" s="9">
        <v>661.53555307227168</v>
      </c>
      <c r="H101" s="10">
        <v>661.54</v>
      </c>
    </row>
    <row r="102" spans="1:8" x14ac:dyDescent="0.25">
      <c r="A102" s="6" t="s">
        <v>20</v>
      </c>
      <c r="B102" s="6" t="s">
        <v>14</v>
      </c>
      <c r="C102" s="7" t="s">
        <v>125</v>
      </c>
      <c r="D102" s="1" t="s">
        <v>129</v>
      </c>
      <c r="E102" s="1" t="s">
        <v>245</v>
      </c>
      <c r="F102" s="8">
        <v>0</v>
      </c>
      <c r="G102" s="9">
        <v>0</v>
      </c>
      <c r="H102" s="10">
        <v>0</v>
      </c>
    </row>
    <row r="103" spans="1:8" x14ac:dyDescent="0.25">
      <c r="A103" s="6" t="s">
        <v>20</v>
      </c>
      <c r="B103" s="6" t="s">
        <v>15</v>
      </c>
      <c r="C103" s="7" t="s">
        <v>125</v>
      </c>
      <c r="D103" s="1" t="s">
        <v>130</v>
      </c>
      <c r="E103" s="1" t="s">
        <v>245</v>
      </c>
      <c r="F103" s="8">
        <v>0</v>
      </c>
      <c r="G103" s="9">
        <v>881.46</v>
      </c>
      <c r="H103" s="10">
        <v>881.46</v>
      </c>
    </row>
    <row r="104" spans="1:8" x14ac:dyDescent="0.25">
      <c r="A104" s="6" t="s">
        <v>20</v>
      </c>
      <c r="B104" s="6" t="s">
        <v>16</v>
      </c>
      <c r="C104" s="7" t="s">
        <v>125</v>
      </c>
      <c r="D104" s="1" t="s">
        <v>131</v>
      </c>
      <c r="E104" s="1" t="s">
        <v>245</v>
      </c>
      <c r="F104" s="8">
        <v>0</v>
      </c>
      <c r="G104" s="9">
        <v>373.4</v>
      </c>
      <c r="H104" s="10">
        <v>373.4</v>
      </c>
    </row>
    <row r="105" spans="1:8" x14ac:dyDescent="0.25">
      <c r="A105" s="6" t="s">
        <v>20</v>
      </c>
      <c r="B105" s="6" t="s">
        <v>20</v>
      </c>
      <c r="C105" s="7" t="s">
        <v>125</v>
      </c>
      <c r="D105" s="1" t="s">
        <v>132</v>
      </c>
      <c r="E105" s="1" t="s">
        <v>245</v>
      </c>
      <c r="F105" s="8">
        <v>0</v>
      </c>
      <c r="G105" s="9">
        <v>499.80647129184894</v>
      </c>
      <c r="H105" s="10">
        <v>499.81</v>
      </c>
    </row>
    <row r="106" spans="1:8" x14ac:dyDescent="0.25">
      <c r="A106" s="6" t="s">
        <v>20</v>
      </c>
      <c r="B106" s="6" t="s">
        <v>25</v>
      </c>
      <c r="C106" s="7" t="s">
        <v>125</v>
      </c>
      <c r="D106" s="1" t="s">
        <v>134</v>
      </c>
      <c r="E106" s="1" t="s">
        <v>245</v>
      </c>
      <c r="F106" s="8">
        <v>0</v>
      </c>
      <c r="G106" s="9">
        <v>459.16943806314225</v>
      </c>
      <c r="H106" s="10">
        <v>459.17</v>
      </c>
    </row>
    <row r="107" spans="1:8" x14ac:dyDescent="0.25">
      <c r="A107" s="6" t="s">
        <v>20</v>
      </c>
      <c r="B107" s="6" t="s">
        <v>27</v>
      </c>
      <c r="C107" s="7" t="s">
        <v>125</v>
      </c>
      <c r="D107" s="1" t="s">
        <v>135</v>
      </c>
      <c r="E107" s="1" t="s">
        <v>245</v>
      </c>
      <c r="F107" s="8">
        <v>0</v>
      </c>
      <c r="G107" s="9">
        <v>869.62378283491546</v>
      </c>
      <c r="H107" s="10">
        <v>869.62</v>
      </c>
    </row>
    <row r="108" spans="1:8" x14ac:dyDescent="0.25">
      <c r="A108" s="6" t="s">
        <v>20</v>
      </c>
      <c r="B108" s="6" t="s">
        <v>29</v>
      </c>
      <c r="C108" s="7" t="s">
        <v>125</v>
      </c>
      <c r="D108" s="1" t="s">
        <v>136</v>
      </c>
      <c r="E108" s="1" t="s">
        <v>245</v>
      </c>
      <c r="F108" s="8">
        <v>0</v>
      </c>
      <c r="G108" s="9">
        <v>226.17</v>
      </c>
      <c r="H108" s="10">
        <v>226.17</v>
      </c>
    </row>
    <row r="109" spans="1:8" x14ac:dyDescent="0.25">
      <c r="A109" s="6" t="s">
        <v>20</v>
      </c>
      <c r="B109" s="6" t="s">
        <v>32</v>
      </c>
      <c r="C109" s="7" t="s">
        <v>125</v>
      </c>
      <c r="D109" s="1" t="s">
        <v>137</v>
      </c>
      <c r="E109" s="1" t="s">
        <v>245</v>
      </c>
      <c r="F109" s="8">
        <v>0</v>
      </c>
      <c r="G109" s="9">
        <v>100</v>
      </c>
      <c r="H109" s="10">
        <v>100</v>
      </c>
    </row>
    <row r="110" spans="1:8" x14ac:dyDescent="0.25">
      <c r="A110" s="6" t="str">
        <f>+A109</f>
        <v>08</v>
      </c>
      <c r="B110" s="6">
        <v>17</v>
      </c>
      <c r="C110" s="7" t="s">
        <v>125</v>
      </c>
      <c r="D110" s="1" t="s">
        <v>237</v>
      </c>
      <c r="E110" s="1" t="s">
        <v>245</v>
      </c>
      <c r="F110" s="8">
        <v>0</v>
      </c>
      <c r="G110" s="9">
        <v>370.81229179600899</v>
      </c>
      <c r="H110" s="10">
        <v>370.81</v>
      </c>
    </row>
    <row r="111" spans="1:8" x14ac:dyDescent="0.25">
      <c r="A111" s="6" t="s">
        <v>20</v>
      </c>
      <c r="B111" s="6" t="s">
        <v>58</v>
      </c>
      <c r="C111" s="7" t="s">
        <v>125</v>
      </c>
      <c r="D111" s="1" t="s">
        <v>138</v>
      </c>
      <c r="E111" s="1" t="s">
        <v>245</v>
      </c>
      <c r="F111" s="8">
        <v>0</v>
      </c>
      <c r="G111" s="9">
        <v>250.84</v>
      </c>
      <c r="H111" s="10">
        <v>250.84</v>
      </c>
    </row>
    <row r="112" spans="1:8" x14ac:dyDescent="0.25">
      <c r="A112" s="6" t="s">
        <v>20</v>
      </c>
      <c r="B112" s="6" t="s">
        <v>59</v>
      </c>
      <c r="C112" s="7" t="s">
        <v>125</v>
      </c>
      <c r="D112" s="1" t="s">
        <v>139</v>
      </c>
      <c r="E112" s="1" t="s">
        <v>245</v>
      </c>
      <c r="F112" s="8">
        <v>0</v>
      </c>
      <c r="G112" s="9">
        <v>288.84375291176633</v>
      </c>
      <c r="H112" s="10">
        <v>288.83999999999997</v>
      </c>
    </row>
    <row r="113" spans="1:8" x14ac:dyDescent="0.25">
      <c r="A113" s="6" t="s">
        <v>20</v>
      </c>
      <c r="B113" s="6" t="s">
        <v>77</v>
      </c>
      <c r="C113" s="7" t="s">
        <v>125</v>
      </c>
      <c r="D113" s="1" t="s">
        <v>140</v>
      </c>
      <c r="E113" s="1" t="s">
        <v>245</v>
      </c>
      <c r="F113" s="8">
        <v>0</v>
      </c>
      <c r="G113" s="9">
        <v>221.87139566509194</v>
      </c>
      <c r="H113" s="10">
        <v>221.87</v>
      </c>
    </row>
    <row r="114" spans="1:8" x14ac:dyDescent="0.25">
      <c r="A114" s="6" t="str">
        <f>+A113</f>
        <v>08</v>
      </c>
      <c r="B114" s="6">
        <v>22</v>
      </c>
      <c r="C114" s="7" t="s">
        <v>125</v>
      </c>
      <c r="D114" s="1" t="s">
        <v>141</v>
      </c>
      <c r="E114" s="1" t="s">
        <v>245</v>
      </c>
      <c r="F114" s="8">
        <v>0</v>
      </c>
      <c r="G114" s="9">
        <v>974.37861913279937</v>
      </c>
      <c r="H114" s="10">
        <v>974.38</v>
      </c>
    </row>
    <row r="115" spans="1:8" x14ac:dyDescent="0.25">
      <c r="A115" s="6" t="s">
        <v>22</v>
      </c>
      <c r="B115" s="6" t="s">
        <v>7</v>
      </c>
      <c r="C115" s="7" t="s">
        <v>142</v>
      </c>
      <c r="D115" s="1" t="s">
        <v>142</v>
      </c>
      <c r="E115" s="1" t="s">
        <v>245</v>
      </c>
      <c r="F115" s="8">
        <v>0</v>
      </c>
      <c r="G115" s="9">
        <v>1286.1538553692189</v>
      </c>
      <c r="H115" s="10">
        <v>1286.1500000000001</v>
      </c>
    </row>
    <row r="116" spans="1:8" x14ac:dyDescent="0.25">
      <c r="A116" s="6" t="s">
        <v>22</v>
      </c>
      <c r="B116" s="6" t="s">
        <v>9</v>
      </c>
      <c r="C116" s="7" t="s">
        <v>142</v>
      </c>
      <c r="D116" s="1" t="s">
        <v>143</v>
      </c>
      <c r="E116" s="1" t="s">
        <v>245</v>
      </c>
      <c r="F116" s="8">
        <v>0</v>
      </c>
      <c r="G116" s="9">
        <v>1054.7071276286833</v>
      </c>
      <c r="H116" s="10">
        <v>1054.71</v>
      </c>
    </row>
    <row r="117" spans="1:8" x14ac:dyDescent="0.25">
      <c r="A117" s="6" t="s">
        <v>22</v>
      </c>
      <c r="B117" s="6" t="s">
        <v>11</v>
      </c>
      <c r="C117" s="7" t="s">
        <v>142</v>
      </c>
      <c r="D117" s="1" t="s">
        <v>144</v>
      </c>
      <c r="E117" s="1" t="s">
        <v>245</v>
      </c>
      <c r="F117" s="8">
        <v>0</v>
      </c>
      <c r="G117" s="9">
        <v>350.63</v>
      </c>
      <c r="H117" s="10">
        <v>350.63</v>
      </c>
    </row>
    <row r="118" spans="1:8" x14ac:dyDescent="0.25">
      <c r="A118" s="6" t="s">
        <v>22</v>
      </c>
      <c r="B118" s="6" t="s">
        <v>14</v>
      </c>
      <c r="C118" s="7" t="s">
        <v>142</v>
      </c>
      <c r="D118" s="1" t="s">
        <v>145</v>
      </c>
      <c r="E118" s="1" t="s">
        <v>245</v>
      </c>
      <c r="F118" s="8">
        <v>0</v>
      </c>
      <c r="G118" s="9">
        <v>372.18</v>
      </c>
      <c r="H118" s="10">
        <v>372.18</v>
      </c>
    </row>
    <row r="119" spans="1:8" x14ac:dyDescent="0.25">
      <c r="A119" s="6" t="s">
        <v>22</v>
      </c>
      <c r="B119" s="6" t="s">
        <v>15</v>
      </c>
      <c r="C119" s="7" t="s">
        <v>142</v>
      </c>
      <c r="D119" s="1" t="s">
        <v>146</v>
      </c>
      <c r="E119" s="1" t="s">
        <v>245</v>
      </c>
      <c r="F119" s="8">
        <v>0</v>
      </c>
      <c r="G119" s="9">
        <v>408.51</v>
      </c>
      <c r="H119" s="10">
        <v>408.51</v>
      </c>
    </row>
    <row r="120" spans="1:8" x14ac:dyDescent="0.25">
      <c r="A120" s="6" t="s">
        <v>22</v>
      </c>
      <c r="B120" s="6" t="s">
        <v>18</v>
      </c>
      <c r="C120" s="7" t="s">
        <v>142</v>
      </c>
      <c r="D120" s="1" t="s">
        <v>147</v>
      </c>
      <c r="E120" s="1" t="s">
        <v>245</v>
      </c>
      <c r="F120" s="8">
        <v>0</v>
      </c>
      <c r="G120" s="9">
        <v>265.63947995821542</v>
      </c>
      <c r="H120" s="10">
        <v>265.64</v>
      </c>
    </row>
    <row r="121" spans="1:8" x14ac:dyDescent="0.25">
      <c r="A121" s="6" t="s">
        <v>22</v>
      </c>
      <c r="B121" s="6" t="s">
        <v>20</v>
      </c>
      <c r="C121" s="7" t="s">
        <v>142</v>
      </c>
      <c r="D121" s="1" t="s">
        <v>148</v>
      </c>
      <c r="E121" s="1" t="s">
        <v>245</v>
      </c>
      <c r="F121" s="8">
        <v>0</v>
      </c>
      <c r="G121" s="9">
        <v>233.06183610536127</v>
      </c>
      <c r="H121" s="10">
        <v>233.06</v>
      </c>
    </row>
    <row r="122" spans="1:8" x14ac:dyDescent="0.25">
      <c r="A122" s="6" t="s">
        <v>22</v>
      </c>
      <c r="B122" s="6" t="s">
        <v>22</v>
      </c>
      <c r="C122" s="7" t="s">
        <v>142</v>
      </c>
      <c r="D122" s="1" t="s">
        <v>149</v>
      </c>
      <c r="E122" s="1" t="s">
        <v>245</v>
      </c>
      <c r="F122" s="8">
        <v>0</v>
      </c>
      <c r="G122" s="9">
        <v>223.49738820354895</v>
      </c>
      <c r="H122" s="10">
        <v>223.5</v>
      </c>
    </row>
    <row r="123" spans="1:8" x14ac:dyDescent="0.25">
      <c r="A123" s="6" t="s">
        <v>22</v>
      </c>
      <c r="B123" s="6" t="s">
        <v>23</v>
      </c>
      <c r="C123" s="7" t="s">
        <v>142</v>
      </c>
      <c r="D123" s="1" t="s">
        <v>150</v>
      </c>
      <c r="E123" s="1" t="s">
        <v>245</v>
      </c>
      <c r="F123" s="8">
        <v>0</v>
      </c>
      <c r="G123" s="9">
        <v>456.43</v>
      </c>
      <c r="H123" s="10">
        <v>456.43</v>
      </c>
    </row>
    <row r="124" spans="1:8" x14ac:dyDescent="0.25">
      <c r="A124" s="6" t="s">
        <v>22</v>
      </c>
      <c r="B124" s="6" t="s">
        <v>25</v>
      </c>
      <c r="C124" s="7" t="s">
        <v>142</v>
      </c>
      <c r="D124" s="1" t="s">
        <v>151</v>
      </c>
      <c r="E124" s="1" t="s">
        <v>245</v>
      </c>
      <c r="F124" s="8">
        <v>0</v>
      </c>
      <c r="G124" s="9">
        <v>200</v>
      </c>
      <c r="H124" s="10">
        <v>200</v>
      </c>
    </row>
    <row r="125" spans="1:8" x14ac:dyDescent="0.25">
      <c r="A125" s="6" t="s">
        <v>22</v>
      </c>
      <c r="B125" s="6" t="s">
        <v>28</v>
      </c>
      <c r="C125" s="7" t="s">
        <v>142</v>
      </c>
      <c r="D125" s="1" t="s">
        <v>152</v>
      </c>
      <c r="E125" s="1" t="s">
        <v>245</v>
      </c>
      <c r="F125" s="8">
        <v>0</v>
      </c>
      <c r="G125" s="9">
        <v>257.44</v>
      </c>
      <c r="H125" s="10">
        <v>257.44</v>
      </c>
    </row>
    <row r="126" spans="1:8" x14ac:dyDescent="0.25">
      <c r="A126" s="6" t="s">
        <v>22</v>
      </c>
      <c r="B126" s="6" t="s">
        <v>29</v>
      </c>
      <c r="C126" s="7" t="s">
        <v>142</v>
      </c>
      <c r="D126" s="1" t="s">
        <v>153</v>
      </c>
      <c r="E126" s="1" t="s">
        <v>245</v>
      </c>
      <c r="F126" s="8">
        <v>0</v>
      </c>
      <c r="G126" s="9">
        <v>396.16634904101551</v>
      </c>
      <c r="H126" s="10">
        <v>396.17</v>
      </c>
    </row>
    <row r="127" spans="1:8" x14ac:dyDescent="0.25">
      <c r="A127" s="6" t="s">
        <v>22</v>
      </c>
      <c r="B127" s="6" t="s">
        <v>31</v>
      </c>
      <c r="C127" s="7" t="s">
        <v>142</v>
      </c>
      <c r="D127" s="1" t="s">
        <v>154</v>
      </c>
      <c r="E127" s="1" t="s">
        <v>245</v>
      </c>
      <c r="F127" s="8">
        <v>0</v>
      </c>
      <c r="G127" s="9">
        <v>391.29551174594855</v>
      </c>
      <c r="H127" s="10">
        <v>391.3</v>
      </c>
    </row>
    <row r="128" spans="1:8" x14ac:dyDescent="0.25">
      <c r="A128" s="6" t="s">
        <v>22</v>
      </c>
      <c r="B128" s="6" t="s">
        <v>34</v>
      </c>
      <c r="C128" s="7" t="s">
        <v>142</v>
      </c>
      <c r="D128" s="1" t="s">
        <v>155</v>
      </c>
      <c r="E128" s="1" t="s">
        <v>245</v>
      </c>
      <c r="F128" s="8">
        <v>0</v>
      </c>
      <c r="G128" s="9">
        <v>359.96277876958862</v>
      </c>
      <c r="H128" s="10">
        <v>359.96</v>
      </c>
    </row>
    <row r="129" spans="1:8" x14ac:dyDescent="0.25">
      <c r="A129" s="6" t="s">
        <v>22</v>
      </c>
      <c r="B129" s="6" t="s">
        <v>58</v>
      </c>
      <c r="C129" s="7" t="s">
        <v>142</v>
      </c>
      <c r="D129" s="1" t="s">
        <v>156</v>
      </c>
      <c r="E129" s="1" t="s">
        <v>245</v>
      </c>
      <c r="F129" s="8">
        <v>0</v>
      </c>
      <c r="G129" s="9">
        <v>279.49452236747112</v>
      </c>
      <c r="H129" s="10">
        <v>279.49</v>
      </c>
    </row>
    <row r="130" spans="1:8" x14ac:dyDescent="0.25">
      <c r="A130" s="6" t="s">
        <v>22</v>
      </c>
      <c r="B130" s="6" t="s">
        <v>59</v>
      </c>
      <c r="C130" s="7" t="s">
        <v>142</v>
      </c>
      <c r="D130" s="1" t="s">
        <v>157</v>
      </c>
      <c r="E130" s="1" t="s">
        <v>245</v>
      </c>
      <c r="F130" s="8">
        <v>0</v>
      </c>
      <c r="G130" s="9">
        <v>342.75161087051328</v>
      </c>
      <c r="H130" s="10">
        <v>342.75</v>
      </c>
    </row>
    <row r="131" spans="1:8" x14ac:dyDescent="0.25">
      <c r="A131" s="6" t="s">
        <v>22</v>
      </c>
      <c r="B131" s="6" t="s">
        <v>77</v>
      </c>
      <c r="C131" s="7" t="s">
        <v>142</v>
      </c>
      <c r="D131" s="1" t="s">
        <v>158</v>
      </c>
      <c r="E131" s="1" t="s">
        <v>245</v>
      </c>
      <c r="F131" s="8">
        <v>0</v>
      </c>
      <c r="G131" s="9">
        <v>420.29269583154013</v>
      </c>
      <c r="H131" s="10">
        <v>420.29</v>
      </c>
    </row>
    <row r="132" spans="1:8" x14ac:dyDescent="0.25">
      <c r="A132" s="6" t="s">
        <v>22</v>
      </c>
      <c r="B132" s="6" t="s">
        <v>78</v>
      </c>
      <c r="C132" s="7" t="s">
        <v>142</v>
      </c>
      <c r="D132" s="1" t="s">
        <v>159</v>
      </c>
      <c r="E132" s="1" t="s">
        <v>245</v>
      </c>
      <c r="F132" s="8">
        <v>0</v>
      </c>
      <c r="G132" s="9">
        <v>307.74</v>
      </c>
      <c r="H132" s="10">
        <v>307.74</v>
      </c>
    </row>
    <row r="133" spans="1:8" x14ac:dyDescent="0.25">
      <c r="A133" s="6" t="s">
        <v>22</v>
      </c>
      <c r="B133" s="6" t="s">
        <v>98</v>
      </c>
      <c r="C133" s="7" t="s">
        <v>142</v>
      </c>
      <c r="D133" s="1" t="s">
        <v>160</v>
      </c>
      <c r="E133" s="1" t="s">
        <v>245</v>
      </c>
      <c r="F133" s="8">
        <v>0</v>
      </c>
      <c r="G133" s="9">
        <v>83.478434145752303</v>
      </c>
      <c r="H133" s="10">
        <v>83.48</v>
      </c>
    </row>
    <row r="134" spans="1:8" x14ac:dyDescent="0.25">
      <c r="A134" s="6" t="s">
        <v>22</v>
      </c>
      <c r="B134" s="6" t="s">
        <v>161</v>
      </c>
      <c r="C134" s="7" t="s">
        <v>142</v>
      </c>
      <c r="D134" s="1" t="s">
        <v>162</v>
      </c>
      <c r="E134" s="1" t="s">
        <v>245</v>
      </c>
      <c r="F134" s="8">
        <v>0</v>
      </c>
      <c r="G134" s="9">
        <v>143.89821260893549</v>
      </c>
      <c r="H134" s="10">
        <v>143.9</v>
      </c>
    </row>
    <row r="135" spans="1:8" x14ac:dyDescent="0.25">
      <c r="A135" s="6" t="s">
        <v>22</v>
      </c>
      <c r="B135" s="6" t="s">
        <v>163</v>
      </c>
      <c r="C135" s="7" t="s">
        <v>142</v>
      </c>
      <c r="D135" s="1" t="s">
        <v>164</v>
      </c>
      <c r="E135" s="1" t="s">
        <v>245</v>
      </c>
      <c r="F135" s="8">
        <v>0</v>
      </c>
      <c r="G135" s="9">
        <v>327.29762868234087</v>
      </c>
      <c r="H135" s="10">
        <v>327.3</v>
      </c>
    </row>
    <row r="136" spans="1:8" x14ac:dyDescent="0.25">
      <c r="A136" s="6" t="s">
        <v>22</v>
      </c>
      <c r="B136" s="6" t="s">
        <v>165</v>
      </c>
      <c r="C136" s="7" t="s">
        <v>142</v>
      </c>
      <c r="D136" s="1" t="s">
        <v>166</v>
      </c>
      <c r="E136" s="1" t="s">
        <v>245</v>
      </c>
      <c r="F136" s="8">
        <v>0</v>
      </c>
      <c r="G136" s="9">
        <v>296.04000000000002</v>
      </c>
      <c r="H136" s="10">
        <v>296.04000000000002</v>
      </c>
    </row>
    <row r="137" spans="1:8" x14ac:dyDescent="0.25">
      <c r="A137" s="6" t="s">
        <v>22</v>
      </c>
      <c r="B137" s="6" t="s">
        <v>167</v>
      </c>
      <c r="C137" s="7" t="s">
        <v>142</v>
      </c>
      <c r="D137" s="1" t="s">
        <v>168</v>
      </c>
      <c r="E137" s="1" t="s">
        <v>245</v>
      </c>
      <c r="F137" s="8">
        <v>0</v>
      </c>
      <c r="G137" s="9">
        <v>150</v>
      </c>
      <c r="H137" s="10">
        <v>150</v>
      </c>
    </row>
    <row r="138" spans="1:8" x14ac:dyDescent="0.25">
      <c r="A138" s="6" t="s">
        <v>22</v>
      </c>
      <c r="B138" s="6" t="s">
        <v>169</v>
      </c>
      <c r="C138" s="7" t="s">
        <v>142</v>
      </c>
      <c r="D138" s="1" t="s">
        <v>170</v>
      </c>
      <c r="E138" s="1" t="s">
        <v>245</v>
      </c>
      <c r="F138" s="8">
        <v>0</v>
      </c>
      <c r="G138" s="9">
        <v>278.45866424587479</v>
      </c>
      <c r="H138" s="10">
        <v>278.45999999999998</v>
      </c>
    </row>
    <row r="139" spans="1:8" x14ac:dyDescent="0.25">
      <c r="A139" s="6" t="s">
        <v>22</v>
      </c>
      <c r="B139" s="6" t="s">
        <v>171</v>
      </c>
      <c r="C139" s="7" t="s">
        <v>142</v>
      </c>
      <c r="D139" s="1" t="s">
        <v>172</v>
      </c>
      <c r="E139" s="1" t="s">
        <v>245</v>
      </c>
      <c r="F139" s="8">
        <v>0</v>
      </c>
      <c r="G139" s="9">
        <v>123.22559291877593</v>
      </c>
      <c r="H139" s="10">
        <v>123.23</v>
      </c>
    </row>
    <row r="140" spans="1:8" x14ac:dyDescent="0.25">
      <c r="A140" s="6" t="s">
        <v>22</v>
      </c>
      <c r="B140" s="6" t="s">
        <v>173</v>
      </c>
      <c r="C140" s="7" t="s">
        <v>142</v>
      </c>
      <c r="D140" s="1" t="s">
        <v>174</v>
      </c>
      <c r="E140" s="1" t="s">
        <v>245</v>
      </c>
      <c r="F140" s="8">
        <v>0</v>
      </c>
      <c r="G140" s="9">
        <v>295.66737304784817</v>
      </c>
      <c r="H140" s="10">
        <v>295.67</v>
      </c>
    </row>
    <row r="141" spans="1:8" x14ac:dyDescent="0.25">
      <c r="A141" s="6" t="s">
        <v>22</v>
      </c>
      <c r="B141" s="6" t="s">
        <v>175</v>
      </c>
      <c r="C141" s="7" t="s">
        <v>142</v>
      </c>
      <c r="D141" s="1" t="s">
        <v>176</v>
      </c>
      <c r="E141" s="1" t="s">
        <v>245</v>
      </c>
      <c r="F141" s="8">
        <v>0</v>
      </c>
      <c r="G141" s="9">
        <v>129.95045387809941</v>
      </c>
      <c r="H141" s="10">
        <v>129.94999999999999</v>
      </c>
    </row>
    <row r="142" spans="1:8" x14ac:dyDescent="0.25">
      <c r="A142" s="6" t="s">
        <v>22</v>
      </c>
      <c r="B142" s="6" t="s">
        <v>177</v>
      </c>
      <c r="C142" s="7" t="s">
        <v>142</v>
      </c>
      <c r="D142" s="1" t="s">
        <v>178</v>
      </c>
      <c r="E142" s="1" t="s">
        <v>245</v>
      </c>
      <c r="F142" s="8">
        <v>0</v>
      </c>
      <c r="G142" s="9">
        <v>235.25865422123766</v>
      </c>
      <c r="H142" s="10">
        <v>235.26</v>
      </c>
    </row>
    <row r="143" spans="1:8" x14ac:dyDescent="0.25">
      <c r="A143" s="6" t="s">
        <v>23</v>
      </c>
      <c r="B143" s="6" t="s">
        <v>7</v>
      </c>
      <c r="C143" s="7" t="s">
        <v>179</v>
      </c>
      <c r="D143" s="1" t="s">
        <v>180</v>
      </c>
      <c r="E143" s="1" t="s">
        <v>245</v>
      </c>
      <c r="F143" s="8">
        <v>0</v>
      </c>
      <c r="G143" s="9">
        <v>1439.3038438073934</v>
      </c>
      <c r="H143" s="10">
        <v>1439.3</v>
      </c>
    </row>
    <row r="144" spans="1:8" x14ac:dyDescent="0.25">
      <c r="A144" s="6" t="s">
        <v>23</v>
      </c>
      <c r="B144" s="6" t="s">
        <v>9</v>
      </c>
      <c r="C144" s="7" t="s">
        <v>179</v>
      </c>
      <c r="D144" s="1" t="s">
        <v>181</v>
      </c>
      <c r="E144" s="1" t="s">
        <v>245</v>
      </c>
      <c r="F144" s="8">
        <v>0</v>
      </c>
      <c r="G144" s="9">
        <v>440</v>
      </c>
      <c r="H144" s="10">
        <v>440</v>
      </c>
    </row>
    <row r="145" spans="1:8" x14ac:dyDescent="0.25">
      <c r="A145" s="6" t="s">
        <v>23</v>
      </c>
      <c r="B145" s="6" t="s">
        <v>11</v>
      </c>
      <c r="C145" s="7" t="s">
        <v>179</v>
      </c>
      <c r="D145" s="1" t="s">
        <v>238</v>
      </c>
      <c r="E145" s="1" t="s">
        <v>245</v>
      </c>
      <c r="F145" s="8">
        <v>0</v>
      </c>
      <c r="G145" s="9">
        <v>500</v>
      </c>
      <c r="H145" s="10">
        <v>500</v>
      </c>
    </row>
    <row r="146" spans="1:8" x14ac:dyDescent="0.25">
      <c r="A146" s="6" t="s">
        <v>23</v>
      </c>
      <c r="B146" s="6" t="s">
        <v>14</v>
      </c>
      <c r="C146" s="7" t="s">
        <v>179</v>
      </c>
      <c r="D146" s="1" t="s">
        <v>182</v>
      </c>
      <c r="E146" s="1" t="s">
        <v>245</v>
      </c>
      <c r="F146" s="8">
        <v>0</v>
      </c>
      <c r="G146" s="9">
        <v>676.92667762384588</v>
      </c>
      <c r="H146" s="10">
        <v>676.93</v>
      </c>
    </row>
    <row r="147" spans="1:8" x14ac:dyDescent="0.25">
      <c r="A147" s="6" t="s">
        <v>23</v>
      </c>
      <c r="B147" s="6" t="s">
        <v>15</v>
      </c>
      <c r="C147" s="7" t="s">
        <v>179</v>
      </c>
      <c r="D147" s="1" t="s">
        <v>183</v>
      </c>
      <c r="E147" s="1" t="s">
        <v>245</v>
      </c>
      <c r="F147" s="8">
        <v>0</v>
      </c>
      <c r="G147" s="9">
        <v>466.87</v>
      </c>
      <c r="H147" s="10">
        <v>466.87</v>
      </c>
    </row>
    <row r="148" spans="1:8" x14ac:dyDescent="0.25">
      <c r="A148" s="6" t="s">
        <v>23</v>
      </c>
      <c r="B148" s="6" t="s">
        <v>16</v>
      </c>
      <c r="C148" s="7" t="s">
        <v>179</v>
      </c>
      <c r="D148" s="1" t="s">
        <v>184</v>
      </c>
      <c r="E148" s="1" t="s">
        <v>245</v>
      </c>
      <c r="F148" s="8">
        <v>0</v>
      </c>
      <c r="G148" s="9">
        <v>331.25</v>
      </c>
      <c r="H148" s="10">
        <v>331.25</v>
      </c>
    </row>
    <row r="149" spans="1:8" x14ac:dyDescent="0.25">
      <c r="A149" s="6" t="s">
        <v>23</v>
      </c>
      <c r="B149" s="6" t="s">
        <v>20</v>
      </c>
      <c r="C149" s="7" t="s">
        <v>179</v>
      </c>
      <c r="D149" s="1" t="s">
        <v>117</v>
      </c>
      <c r="E149" s="1" t="s">
        <v>245</v>
      </c>
      <c r="F149" s="8">
        <v>0</v>
      </c>
      <c r="G149" s="9">
        <v>754.14324096472421</v>
      </c>
      <c r="H149" s="10">
        <v>754.14</v>
      </c>
    </row>
    <row r="150" spans="1:8" x14ac:dyDescent="0.25">
      <c r="A150" s="6" t="s">
        <v>23</v>
      </c>
      <c r="B150" s="6" t="s">
        <v>22</v>
      </c>
      <c r="C150" s="7" t="s">
        <v>179</v>
      </c>
      <c r="D150" s="1" t="s">
        <v>185</v>
      </c>
      <c r="E150" s="1" t="s">
        <v>245</v>
      </c>
      <c r="F150" s="8">
        <v>0</v>
      </c>
      <c r="G150" s="9">
        <v>603.21390248414605</v>
      </c>
      <c r="H150" s="10">
        <v>603.21</v>
      </c>
    </row>
    <row r="151" spans="1:8" x14ac:dyDescent="0.25">
      <c r="A151" s="6" t="s">
        <v>23</v>
      </c>
      <c r="B151" s="6" t="s">
        <v>23</v>
      </c>
      <c r="C151" s="7" t="s">
        <v>179</v>
      </c>
      <c r="D151" s="1" t="s">
        <v>186</v>
      </c>
      <c r="E151" s="1" t="s">
        <v>245</v>
      </c>
      <c r="F151" s="8">
        <v>0</v>
      </c>
      <c r="G151" s="9">
        <v>200</v>
      </c>
      <c r="H151" s="10">
        <v>200</v>
      </c>
    </row>
    <row r="152" spans="1:8" x14ac:dyDescent="0.25">
      <c r="A152" s="6" t="s">
        <v>23</v>
      </c>
      <c r="B152" s="6" t="s">
        <v>25</v>
      </c>
      <c r="C152" s="7" t="s">
        <v>179</v>
      </c>
      <c r="D152" s="1" t="s">
        <v>187</v>
      </c>
      <c r="E152" s="1" t="s">
        <v>245</v>
      </c>
      <c r="F152" s="8">
        <v>0</v>
      </c>
      <c r="G152" s="9">
        <v>656.70436440680498</v>
      </c>
      <c r="H152" s="10">
        <v>656.7</v>
      </c>
    </row>
    <row r="153" spans="1:8" x14ac:dyDescent="0.25">
      <c r="A153" s="6" t="s">
        <v>23</v>
      </c>
      <c r="B153" s="6" t="s">
        <v>27</v>
      </c>
      <c r="C153" s="7" t="s">
        <v>179</v>
      </c>
      <c r="D153" s="1" t="s">
        <v>188</v>
      </c>
      <c r="E153" s="1" t="s">
        <v>245</v>
      </c>
      <c r="F153" s="8">
        <v>0</v>
      </c>
      <c r="G153" s="9">
        <v>436.62</v>
      </c>
      <c r="H153" s="10">
        <v>436.62</v>
      </c>
    </row>
    <row r="154" spans="1:8" x14ac:dyDescent="0.25">
      <c r="A154" s="6" t="s">
        <v>23</v>
      </c>
      <c r="B154" s="6" t="s">
        <v>28</v>
      </c>
      <c r="C154" s="7" t="s">
        <v>179</v>
      </c>
      <c r="D154" s="1" t="s">
        <v>239</v>
      </c>
      <c r="E154" s="1" t="s">
        <v>245</v>
      </c>
      <c r="F154" s="8">
        <v>0</v>
      </c>
      <c r="G154" s="9">
        <v>408.29</v>
      </c>
      <c r="H154" s="10">
        <v>408.29</v>
      </c>
    </row>
    <row r="155" spans="1:8" x14ac:dyDescent="0.25">
      <c r="A155" s="6" t="s">
        <v>23</v>
      </c>
      <c r="B155" s="6">
        <v>14</v>
      </c>
      <c r="C155" s="7" t="s">
        <v>179</v>
      </c>
      <c r="D155" s="1" t="s">
        <v>133</v>
      </c>
      <c r="E155" s="1" t="s">
        <v>245</v>
      </c>
      <c r="F155" s="8">
        <v>0</v>
      </c>
      <c r="G155" s="9">
        <v>304.58</v>
      </c>
      <c r="H155" s="10">
        <v>304.58</v>
      </c>
    </row>
    <row r="156" spans="1:8" x14ac:dyDescent="0.25">
      <c r="A156" s="6" t="s">
        <v>23</v>
      </c>
      <c r="B156" s="6" t="s">
        <v>31</v>
      </c>
      <c r="C156" s="7" t="s">
        <v>179</v>
      </c>
      <c r="D156" s="1" t="s">
        <v>189</v>
      </c>
      <c r="E156" s="1" t="s">
        <v>245</v>
      </c>
      <c r="F156" s="8">
        <v>0</v>
      </c>
      <c r="G156" s="9">
        <v>78.14</v>
      </c>
      <c r="H156" s="10">
        <v>78.14</v>
      </c>
    </row>
    <row r="157" spans="1:8" x14ac:dyDescent="0.25">
      <c r="A157" s="6" t="s">
        <v>23</v>
      </c>
      <c r="B157" s="6" t="s">
        <v>32</v>
      </c>
      <c r="C157" s="7" t="s">
        <v>179</v>
      </c>
      <c r="D157" s="1" t="s">
        <v>190</v>
      </c>
      <c r="E157" s="1" t="s">
        <v>245</v>
      </c>
      <c r="F157" s="8">
        <v>0</v>
      </c>
      <c r="G157" s="9">
        <v>189.72</v>
      </c>
      <c r="H157" s="10">
        <v>189.72</v>
      </c>
    </row>
    <row r="158" spans="1:8" x14ac:dyDescent="0.25">
      <c r="A158" s="6" t="s">
        <v>25</v>
      </c>
      <c r="B158" s="6" t="s">
        <v>9</v>
      </c>
      <c r="C158" s="7" t="s">
        <v>191</v>
      </c>
      <c r="D158" s="1" t="s">
        <v>192</v>
      </c>
      <c r="E158" s="1" t="s">
        <v>245</v>
      </c>
      <c r="F158" s="8">
        <v>0</v>
      </c>
      <c r="G158" s="9">
        <v>1163.6199999999999</v>
      </c>
      <c r="H158" s="10">
        <v>1163.6199999999999</v>
      </c>
    </row>
    <row r="159" spans="1:8" x14ac:dyDescent="0.25">
      <c r="A159" s="6" t="s">
        <v>25</v>
      </c>
      <c r="B159" s="6" t="s">
        <v>11</v>
      </c>
      <c r="C159" s="7" t="s">
        <v>191</v>
      </c>
      <c r="D159" s="1" t="s">
        <v>193</v>
      </c>
      <c r="E159" s="1" t="s">
        <v>245</v>
      </c>
      <c r="F159" s="8">
        <v>0</v>
      </c>
      <c r="G159" s="9">
        <v>947.38</v>
      </c>
      <c r="H159" s="10">
        <v>947.38</v>
      </c>
    </row>
    <row r="160" spans="1:8" x14ac:dyDescent="0.25">
      <c r="A160" s="6" t="s">
        <v>25</v>
      </c>
      <c r="B160" s="6" t="s">
        <v>14</v>
      </c>
      <c r="C160" s="7" t="s">
        <v>191</v>
      </c>
      <c r="D160" s="1" t="s">
        <v>194</v>
      </c>
      <c r="E160" s="1" t="s">
        <v>245</v>
      </c>
      <c r="F160" s="8">
        <v>0</v>
      </c>
      <c r="G160" s="9">
        <v>250</v>
      </c>
      <c r="H160" s="10">
        <v>250</v>
      </c>
    </row>
    <row r="161" spans="1:8" x14ac:dyDescent="0.25">
      <c r="A161" s="6" t="s">
        <v>25</v>
      </c>
      <c r="B161" s="6" t="s">
        <v>15</v>
      </c>
      <c r="C161" s="7" t="s">
        <v>191</v>
      </c>
      <c r="D161" s="1" t="s">
        <v>195</v>
      </c>
      <c r="E161" s="1" t="s">
        <v>245</v>
      </c>
      <c r="F161" s="8">
        <v>0</v>
      </c>
      <c r="G161" s="9">
        <v>783.08174663860564</v>
      </c>
      <c r="H161" s="10">
        <v>783.08</v>
      </c>
    </row>
    <row r="162" spans="1:8" x14ac:dyDescent="0.25">
      <c r="A162" s="6" t="s">
        <v>25</v>
      </c>
      <c r="B162" s="6" t="s">
        <v>16</v>
      </c>
      <c r="C162" s="7" t="s">
        <v>191</v>
      </c>
      <c r="D162" s="1" t="s">
        <v>196</v>
      </c>
      <c r="E162" s="1" t="s">
        <v>245</v>
      </c>
      <c r="F162" s="8">
        <v>0</v>
      </c>
      <c r="G162" s="9">
        <v>1435.71</v>
      </c>
      <c r="H162" s="10">
        <v>1435.71</v>
      </c>
    </row>
    <row r="163" spans="1:8" x14ac:dyDescent="0.25">
      <c r="A163" s="6" t="s">
        <v>25</v>
      </c>
      <c r="B163" s="6" t="s">
        <v>25</v>
      </c>
      <c r="C163" s="7" t="s">
        <v>191</v>
      </c>
      <c r="D163" s="1" t="s">
        <v>198</v>
      </c>
      <c r="E163" s="1" t="s">
        <v>245</v>
      </c>
      <c r="F163" s="8">
        <v>0</v>
      </c>
      <c r="G163" s="9">
        <v>432.78635652466966</v>
      </c>
      <c r="H163" s="10">
        <v>432.79</v>
      </c>
    </row>
    <row r="164" spans="1:8" x14ac:dyDescent="0.25">
      <c r="A164" s="6" t="s">
        <v>27</v>
      </c>
      <c r="B164" s="6" t="s">
        <v>9</v>
      </c>
      <c r="C164" s="7" t="s">
        <v>199</v>
      </c>
      <c r="D164" s="1" t="s">
        <v>200</v>
      </c>
      <c r="E164" s="1" t="s">
        <v>245</v>
      </c>
      <c r="F164" s="8">
        <v>0</v>
      </c>
      <c r="G164" s="9">
        <v>323.96669639008701</v>
      </c>
      <c r="H164" s="10">
        <v>323.97000000000003</v>
      </c>
    </row>
    <row r="165" spans="1:8" x14ac:dyDescent="0.25">
      <c r="A165" s="6" t="s">
        <v>27</v>
      </c>
      <c r="B165" s="6" t="s">
        <v>11</v>
      </c>
      <c r="C165" s="7" t="s">
        <v>199</v>
      </c>
      <c r="D165" s="1" t="s">
        <v>201</v>
      </c>
      <c r="E165" s="1" t="s">
        <v>245</v>
      </c>
      <c r="F165" s="8">
        <v>0</v>
      </c>
      <c r="G165" s="9">
        <v>150</v>
      </c>
      <c r="H165" s="10">
        <v>150</v>
      </c>
    </row>
    <row r="166" spans="1:8" x14ac:dyDescent="0.25">
      <c r="A166" s="6" t="s">
        <v>27</v>
      </c>
      <c r="B166" s="6" t="s">
        <v>14</v>
      </c>
      <c r="C166" s="7" t="s">
        <v>199</v>
      </c>
      <c r="D166" s="1" t="s">
        <v>202</v>
      </c>
      <c r="E166" s="1" t="s">
        <v>245</v>
      </c>
      <c r="F166" s="8">
        <v>0</v>
      </c>
      <c r="G166" s="9">
        <v>275</v>
      </c>
      <c r="H166" s="10">
        <v>275</v>
      </c>
    </row>
    <row r="167" spans="1:8" x14ac:dyDescent="0.25">
      <c r="A167" s="6" t="s">
        <v>27</v>
      </c>
      <c r="B167" s="6" t="s">
        <v>16</v>
      </c>
      <c r="C167" s="7" t="s">
        <v>199</v>
      </c>
      <c r="D167" s="1" t="s">
        <v>203</v>
      </c>
      <c r="E167" s="1" t="s">
        <v>245</v>
      </c>
      <c r="F167" s="8">
        <v>0</v>
      </c>
      <c r="G167" s="9">
        <v>701.76971505402616</v>
      </c>
      <c r="H167" s="10">
        <v>701.77</v>
      </c>
    </row>
    <row r="168" spans="1:8" x14ac:dyDescent="0.25">
      <c r="A168" s="6" t="s">
        <v>27</v>
      </c>
      <c r="B168" s="6" t="s">
        <v>22</v>
      </c>
      <c r="C168" s="7" t="s">
        <v>199</v>
      </c>
      <c r="D168" s="1" t="s">
        <v>204</v>
      </c>
      <c r="E168" s="1" t="s">
        <v>245</v>
      </c>
      <c r="F168" s="8">
        <v>0</v>
      </c>
      <c r="G168" s="9">
        <v>333.18883329367338</v>
      </c>
      <c r="H168" s="10">
        <v>333.19</v>
      </c>
    </row>
    <row r="169" spans="1:8" x14ac:dyDescent="0.25">
      <c r="A169" s="6">
        <v>12</v>
      </c>
      <c r="B169" s="6">
        <v>10</v>
      </c>
      <c r="C169" s="7" t="s">
        <v>199</v>
      </c>
      <c r="D169" s="1" t="s">
        <v>205</v>
      </c>
      <c r="E169" s="1" t="s">
        <v>245</v>
      </c>
      <c r="F169" s="8">
        <v>0</v>
      </c>
      <c r="G169" s="9">
        <v>612.0543849116176</v>
      </c>
      <c r="H169" s="10">
        <v>612.04999999999995</v>
      </c>
    </row>
    <row r="170" spans="1:8" x14ac:dyDescent="0.25">
      <c r="A170" s="6" t="s">
        <v>27</v>
      </c>
      <c r="B170" s="6" t="s">
        <v>25</v>
      </c>
      <c r="C170" s="7" t="s">
        <v>199</v>
      </c>
      <c r="D170" s="1" t="s">
        <v>206</v>
      </c>
      <c r="E170" s="1" t="s">
        <v>245</v>
      </c>
      <c r="F170" s="8">
        <v>0</v>
      </c>
      <c r="G170" s="9">
        <v>10</v>
      </c>
      <c r="H170" s="10">
        <v>10</v>
      </c>
    </row>
    <row r="171" spans="1:8" x14ac:dyDescent="0.25">
      <c r="A171" s="6" t="s">
        <v>27</v>
      </c>
      <c r="B171" s="6" t="s">
        <v>27</v>
      </c>
      <c r="C171" s="7" t="s">
        <v>199</v>
      </c>
      <c r="D171" s="1" t="s">
        <v>207</v>
      </c>
      <c r="E171" s="1" t="s">
        <v>245</v>
      </c>
      <c r="F171" s="8">
        <v>0</v>
      </c>
      <c r="G171" s="9">
        <v>10</v>
      </c>
      <c r="H171" s="10">
        <v>10</v>
      </c>
    </row>
    <row r="172" spans="1:8" x14ac:dyDescent="0.25">
      <c r="A172" s="6" t="s">
        <v>27</v>
      </c>
      <c r="B172" s="6" t="s">
        <v>28</v>
      </c>
      <c r="C172" s="7" t="s">
        <v>199</v>
      </c>
      <c r="D172" s="1" t="s">
        <v>208</v>
      </c>
      <c r="E172" s="1" t="s">
        <v>245</v>
      </c>
      <c r="F172" s="8">
        <v>0</v>
      </c>
      <c r="G172" s="9">
        <v>60</v>
      </c>
      <c r="H172" s="10">
        <v>60</v>
      </c>
    </row>
    <row r="173" spans="1:8" x14ac:dyDescent="0.25">
      <c r="A173" s="6" t="s">
        <v>27</v>
      </c>
      <c r="B173" s="6" t="s">
        <v>31</v>
      </c>
      <c r="C173" s="7" t="s">
        <v>199</v>
      </c>
      <c r="D173" s="1" t="s">
        <v>209</v>
      </c>
      <c r="E173" s="1" t="s">
        <v>245</v>
      </c>
      <c r="F173" s="8">
        <v>0</v>
      </c>
      <c r="G173" s="9">
        <v>391.69824840841045</v>
      </c>
      <c r="H173" s="10">
        <v>391.7</v>
      </c>
    </row>
    <row r="174" spans="1:8" x14ac:dyDescent="0.25">
      <c r="A174" s="6" t="s">
        <v>27</v>
      </c>
      <c r="B174" s="6" t="s">
        <v>32</v>
      </c>
      <c r="C174" s="7" t="s">
        <v>199</v>
      </c>
      <c r="D174" s="1" t="s">
        <v>210</v>
      </c>
      <c r="E174" s="1" t="s">
        <v>245</v>
      </c>
      <c r="F174" s="8">
        <v>0</v>
      </c>
      <c r="G174" s="9">
        <v>166.42</v>
      </c>
      <c r="H174" s="10">
        <v>166.42</v>
      </c>
    </row>
    <row r="175" spans="1:8" x14ac:dyDescent="0.25">
      <c r="A175" s="6" t="s">
        <v>27</v>
      </c>
      <c r="B175" s="6" t="s">
        <v>34</v>
      </c>
      <c r="C175" s="7" t="s">
        <v>199</v>
      </c>
      <c r="D175" s="1" t="s">
        <v>211</v>
      </c>
      <c r="E175" s="1" t="s">
        <v>245</v>
      </c>
      <c r="F175" s="8">
        <v>0</v>
      </c>
      <c r="G175" s="9">
        <v>241.82580310668214</v>
      </c>
      <c r="H175" s="10">
        <v>241.83</v>
      </c>
    </row>
    <row r="176" spans="1:8" x14ac:dyDescent="0.25">
      <c r="A176" s="6" t="s">
        <v>27</v>
      </c>
      <c r="B176" s="6" t="s">
        <v>58</v>
      </c>
      <c r="C176" s="7" t="s">
        <v>199</v>
      </c>
      <c r="D176" s="1" t="s">
        <v>212</v>
      </c>
      <c r="E176" s="1" t="s">
        <v>245</v>
      </c>
      <c r="F176" s="8">
        <v>0</v>
      </c>
      <c r="G176" s="9">
        <v>379.21</v>
      </c>
      <c r="H176" s="10">
        <v>379.21</v>
      </c>
    </row>
    <row r="177" spans="1:8" x14ac:dyDescent="0.25">
      <c r="A177" s="6" t="s">
        <v>27</v>
      </c>
      <c r="B177" s="6" t="s">
        <v>78</v>
      </c>
      <c r="C177" s="7" t="s">
        <v>199</v>
      </c>
      <c r="D177" s="1" t="s">
        <v>213</v>
      </c>
      <c r="E177" s="1" t="s">
        <v>245</v>
      </c>
      <c r="F177" s="8">
        <v>0</v>
      </c>
      <c r="G177" s="9">
        <v>155</v>
      </c>
      <c r="H177" s="10">
        <v>155</v>
      </c>
    </row>
    <row r="178" spans="1:8" x14ac:dyDescent="0.25">
      <c r="A178" s="6" t="s">
        <v>27</v>
      </c>
      <c r="B178" s="6" t="s">
        <v>98</v>
      </c>
      <c r="C178" s="7" t="s">
        <v>199</v>
      </c>
      <c r="D178" s="1" t="s">
        <v>214</v>
      </c>
      <c r="E178" s="1" t="s">
        <v>245</v>
      </c>
      <c r="F178" s="8">
        <v>0</v>
      </c>
      <c r="G178" s="9">
        <v>130</v>
      </c>
      <c r="H178" s="10">
        <v>130</v>
      </c>
    </row>
    <row r="179" spans="1:8" x14ac:dyDescent="0.25">
      <c r="A179" s="6" t="s">
        <v>27</v>
      </c>
      <c r="B179" s="6">
        <v>24</v>
      </c>
      <c r="C179" s="7" t="s">
        <v>199</v>
      </c>
      <c r="D179" s="1" t="s">
        <v>215</v>
      </c>
      <c r="E179" s="1" t="s">
        <v>245</v>
      </c>
      <c r="F179" s="8">
        <v>0</v>
      </c>
      <c r="G179" s="9">
        <v>170.3</v>
      </c>
      <c r="H179" s="10">
        <v>170.3</v>
      </c>
    </row>
    <row r="180" spans="1:8" x14ac:dyDescent="0.25">
      <c r="A180" s="6" t="s">
        <v>27</v>
      </c>
      <c r="B180" s="6" t="s">
        <v>163</v>
      </c>
      <c r="C180" s="7" t="s">
        <v>199</v>
      </c>
      <c r="D180" s="1" t="s">
        <v>174</v>
      </c>
      <c r="E180" s="1" t="s">
        <v>245</v>
      </c>
      <c r="F180" s="8">
        <v>0</v>
      </c>
      <c r="G180" s="9">
        <v>244.38288674694294</v>
      </c>
      <c r="H180" s="10">
        <v>244.38</v>
      </c>
    </row>
    <row r="181" spans="1:8" x14ac:dyDescent="0.25">
      <c r="A181" s="6" t="s">
        <v>28</v>
      </c>
      <c r="B181" s="6" t="s">
        <v>7</v>
      </c>
      <c r="C181" s="7" t="s">
        <v>217</v>
      </c>
      <c r="D181" s="1" t="s">
        <v>217</v>
      </c>
      <c r="E181" s="1" t="s">
        <v>245</v>
      </c>
      <c r="F181" s="8">
        <v>0</v>
      </c>
      <c r="G181" s="9">
        <v>970.45</v>
      </c>
      <c r="H181" s="10">
        <v>970.45</v>
      </c>
    </row>
    <row r="182" spans="1:8" x14ac:dyDescent="0.25">
      <c r="A182" s="6" t="s">
        <v>28</v>
      </c>
      <c r="B182" s="6" t="s">
        <v>14</v>
      </c>
      <c r="C182" s="7" t="s">
        <v>217</v>
      </c>
      <c r="D182" s="1" t="s">
        <v>218</v>
      </c>
      <c r="E182" s="1" t="s">
        <v>245</v>
      </c>
      <c r="F182" s="8">
        <v>0</v>
      </c>
      <c r="G182" s="9">
        <v>465.92</v>
      </c>
      <c r="H182" s="10">
        <v>465.92</v>
      </c>
    </row>
    <row r="183" spans="1:8" x14ac:dyDescent="0.25">
      <c r="A183" s="6" t="s">
        <v>28</v>
      </c>
      <c r="B183" s="6" t="s">
        <v>15</v>
      </c>
      <c r="C183" s="7" t="s">
        <v>217</v>
      </c>
      <c r="D183" s="1" t="s">
        <v>219</v>
      </c>
      <c r="E183" s="1" t="s">
        <v>245</v>
      </c>
      <c r="F183" s="8">
        <v>0</v>
      </c>
      <c r="G183" s="9">
        <v>100</v>
      </c>
      <c r="H183" s="10">
        <v>100</v>
      </c>
    </row>
    <row r="184" spans="1:8" x14ac:dyDescent="0.25">
      <c r="A184" s="6" t="s">
        <v>28</v>
      </c>
      <c r="B184" s="6" t="s">
        <v>16</v>
      </c>
      <c r="C184" s="7" t="s">
        <v>217</v>
      </c>
      <c r="D184" s="1" t="s">
        <v>220</v>
      </c>
      <c r="E184" s="1" t="s">
        <v>245</v>
      </c>
      <c r="F184" s="8">
        <v>0</v>
      </c>
      <c r="G184" s="9">
        <v>677.02786898931652</v>
      </c>
      <c r="H184" s="10">
        <v>677.03</v>
      </c>
    </row>
    <row r="185" spans="1:8" x14ac:dyDescent="0.25">
      <c r="A185" s="6">
        <v>13</v>
      </c>
      <c r="B185" s="6" t="s">
        <v>18</v>
      </c>
      <c r="C185" s="7" t="s">
        <v>217</v>
      </c>
      <c r="D185" s="1" t="s">
        <v>221</v>
      </c>
      <c r="E185" s="1" t="s">
        <v>245</v>
      </c>
      <c r="F185" s="8">
        <v>0</v>
      </c>
      <c r="G185" s="9">
        <v>150</v>
      </c>
      <c r="H185" s="10">
        <v>150</v>
      </c>
    </row>
    <row r="186" spans="1:8" x14ac:dyDescent="0.25">
      <c r="A186" s="6" t="s">
        <v>28</v>
      </c>
      <c r="B186" s="6" t="s">
        <v>20</v>
      </c>
      <c r="C186" s="7" t="s">
        <v>217</v>
      </c>
      <c r="D186" s="1" t="s">
        <v>197</v>
      </c>
      <c r="E186" s="1" t="s">
        <v>245</v>
      </c>
      <c r="F186" s="8">
        <v>0</v>
      </c>
      <c r="G186" s="9">
        <v>100</v>
      </c>
      <c r="H186" s="10">
        <v>100</v>
      </c>
    </row>
    <row r="187" spans="1:8" x14ac:dyDescent="0.25">
      <c r="A187" s="6" t="s">
        <v>28</v>
      </c>
      <c r="B187" s="6" t="s">
        <v>22</v>
      </c>
      <c r="C187" s="7" t="s">
        <v>217</v>
      </c>
      <c r="D187" s="1" t="s">
        <v>222</v>
      </c>
      <c r="E187" s="1" t="s">
        <v>245</v>
      </c>
      <c r="F187" s="8">
        <v>0</v>
      </c>
      <c r="G187" s="9">
        <v>167</v>
      </c>
      <c r="H187" s="10">
        <v>167</v>
      </c>
    </row>
    <row r="188" spans="1:8" x14ac:dyDescent="0.25">
      <c r="A188" s="6" t="s">
        <v>28</v>
      </c>
      <c r="B188" s="6" t="s">
        <v>25</v>
      </c>
      <c r="C188" s="7" t="s">
        <v>217</v>
      </c>
      <c r="D188" s="1" t="s">
        <v>223</v>
      </c>
      <c r="E188" s="1" t="s">
        <v>245</v>
      </c>
      <c r="F188" s="8">
        <v>0</v>
      </c>
      <c r="G188" s="9">
        <v>465.16660150573296</v>
      </c>
      <c r="H188" s="10">
        <v>465.17</v>
      </c>
    </row>
    <row r="189" spans="1:8" x14ac:dyDescent="0.25">
      <c r="A189" s="6" t="s">
        <v>28</v>
      </c>
      <c r="B189" s="6" t="s">
        <v>27</v>
      </c>
      <c r="C189" s="7" t="s">
        <v>217</v>
      </c>
      <c r="D189" s="1" t="s">
        <v>224</v>
      </c>
      <c r="E189" s="1" t="s">
        <v>245</v>
      </c>
      <c r="F189" s="8">
        <v>0</v>
      </c>
      <c r="G189" s="9">
        <v>76.55</v>
      </c>
      <c r="H189" s="10">
        <v>76.55</v>
      </c>
    </row>
    <row r="190" spans="1:8" x14ac:dyDescent="0.25">
      <c r="A190" s="6" t="s">
        <v>28</v>
      </c>
      <c r="B190" s="6" t="s">
        <v>28</v>
      </c>
      <c r="C190" s="7" t="s">
        <v>217</v>
      </c>
      <c r="D190" s="1" t="s">
        <v>225</v>
      </c>
      <c r="E190" s="1" t="s">
        <v>245</v>
      </c>
      <c r="F190" s="8">
        <v>0</v>
      </c>
      <c r="G190" s="9">
        <v>363.85544280744415</v>
      </c>
      <c r="H190" s="10">
        <v>363.86</v>
      </c>
    </row>
    <row r="191" spans="1:8" x14ac:dyDescent="0.25">
      <c r="A191" s="6">
        <v>14</v>
      </c>
      <c r="B191" s="6" t="s">
        <v>7</v>
      </c>
      <c r="C191" s="7" t="s">
        <v>226</v>
      </c>
      <c r="D191" s="1" t="s">
        <v>227</v>
      </c>
      <c r="E191" s="1" t="s">
        <v>245</v>
      </c>
      <c r="F191" s="8">
        <v>0</v>
      </c>
      <c r="G191" s="9">
        <v>1706.4</v>
      </c>
      <c r="H191" s="10">
        <v>1706.4</v>
      </c>
    </row>
    <row r="192" spans="1:8" x14ac:dyDescent="0.25">
      <c r="A192" s="6" t="s">
        <v>29</v>
      </c>
      <c r="B192" s="6" t="s">
        <v>11</v>
      </c>
      <c r="C192" s="7" t="s">
        <v>226</v>
      </c>
      <c r="D192" s="1" t="s">
        <v>228</v>
      </c>
      <c r="E192" s="1" t="s">
        <v>245</v>
      </c>
      <c r="F192" s="8">
        <v>0</v>
      </c>
      <c r="G192" s="9">
        <v>885.82334956035265</v>
      </c>
      <c r="H192" s="10">
        <v>885.82</v>
      </c>
    </row>
    <row r="193" spans="1:9" x14ac:dyDescent="0.25">
      <c r="A193" s="6" t="s">
        <v>29</v>
      </c>
      <c r="B193" s="6" t="s">
        <v>14</v>
      </c>
      <c r="C193" s="7" t="s">
        <v>226</v>
      </c>
      <c r="D193" s="1" t="s">
        <v>216</v>
      </c>
      <c r="E193" s="1" t="s">
        <v>245</v>
      </c>
      <c r="F193" s="8">
        <v>0</v>
      </c>
      <c r="G193" s="9">
        <v>672.6554604816165</v>
      </c>
      <c r="H193" s="10">
        <v>672.66</v>
      </c>
    </row>
    <row r="194" spans="1:9" x14ac:dyDescent="0.25">
      <c r="A194" s="6" t="s">
        <v>29</v>
      </c>
      <c r="B194" s="6" t="s">
        <v>15</v>
      </c>
      <c r="C194" s="7" t="s">
        <v>226</v>
      </c>
      <c r="D194" s="1" t="s">
        <v>229</v>
      </c>
      <c r="E194" s="1" t="s">
        <v>245</v>
      </c>
      <c r="F194" s="8">
        <v>0</v>
      </c>
      <c r="G194" s="9">
        <v>559.44536059258712</v>
      </c>
      <c r="H194" s="10">
        <v>559.45000000000005</v>
      </c>
    </row>
    <row r="195" spans="1:9" x14ac:dyDescent="0.25">
      <c r="A195" s="6" t="s">
        <v>29</v>
      </c>
      <c r="B195" s="6" t="s">
        <v>16</v>
      </c>
      <c r="C195" s="7" t="s">
        <v>226</v>
      </c>
      <c r="D195" s="1" t="s">
        <v>230</v>
      </c>
      <c r="E195" s="1" t="s">
        <v>245</v>
      </c>
      <c r="F195" s="8">
        <v>0</v>
      </c>
      <c r="G195" s="9">
        <v>453.07</v>
      </c>
      <c r="H195" s="10">
        <v>453.07</v>
      </c>
    </row>
    <row r="196" spans="1:9" x14ac:dyDescent="0.25">
      <c r="A196" s="6" t="s">
        <v>29</v>
      </c>
      <c r="B196" s="6" t="s">
        <v>18</v>
      </c>
      <c r="C196" s="7" t="s">
        <v>226</v>
      </c>
      <c r="D196" s="1" t="s">
        <v>231</v>
      </c>
      <c r="E196" s="1" t="s">
        <v>245</v>
      </c>
      <c r="F196" s="8">
        <v>0</v>
      </c>
      <c r="G196" s="9">
        <v>256.27999999999997</v>
      </c>
      <c r="H196" s="10">
        <v>256.27999999999997</v>
      </c>
    </row>
    <row r="197" spans="1:9" x14ac:dyDescent="0.25">
      <c r="A197" s="6" t="s">
        <v>29</v>
      </c>
      <c r="B197" s="6" t="s">
        <v>20</v>
      </c>
      <c r="C197" s="7" t="s">
        <v>226</v>
      </c>
      <c r="D197" s="1" t="s">
        <v>232</v>
      </c>
      <c r="E197" s="1" t="s">
        <v>245</v>
      </c>
      <c r="F197" s="8">
        <v>0</v>
      </c>
      <c r="G197" s="9">
        <v>233.68867856994024</v>
      </c>
      <c r="H197" s="10">
        <v>233.69</v>
      </c>
    </row>
    <row r="198" spans="1:9" x14ac:dyDescent="0.25">
      <c r="E198" s="1"/>
      <c r="F198" s="7"/>
      <c r="H198" s="22">
        <f>SUM(H2:H197)</f>
        <v>103278.64</v>
      </c>
    </row>
    <row r="199" spans="1:9" x14ac:dyDescent="0.25">
      <c r="E199" s="1"/>
      <c r="F199" s="7"/>
      <c r="G199" s="7"/>
    </row>
    <row r="200" spans="1:9" x14ac:dyDescent="0.25">
      <c r="E200" s="1"/>
      <c r="F200" s="12"/>
    </row>
    <row r="201" spans="1:9" x14ac:dyDescent="0.25">
      <c r="E201" s="1"/>
      <c r="F201" s="14"/>
    </row>
    <row r="202" spans="1:9" x14ac:dyDescent="0.25">
      <c r="E202" s="1"/>
      <c r="F202" s="7"/>
    </row>
    <row r="203" spans="1:9" x14ac:dyDescent="0.25">
      <c r="E203" s="1"/>
      <c r="F203" s="17"/>
      <c r="G203" s="10">
        <v>104055.78099531132</v>
      </c>
      <c r="H203" s="23">
        <v>104055.78099531132</v>
      </c>
    </row>
    <row r="204" spans="1:9" x14ac:dyDescent="0.25">
      <c r="E204" s="1"/>
      <c r="F204" s="17"/>
      <c r="G204" s="16"/>
      <c r="H204" s="24"/>
    </row>
    <row r="205" spans="1:9" x14ac:dyDescent="0.25">
      <c r="E205" s="1"/>
      <c r="F205" s="17"/>
      <c r="G205" s="16"/>
      <c r="H205" s="24"/>
    </row>
    <row r="206" spans="1:9" x14ac:dyDescent="0.25">
      <c r="E206" s="1"/>
      <c r="F206" s="7"/>
      <c r="G206" s="7"/>
      <c r="H206" s="8">
        <v>104055.78099531132</v>
      </c>
      <c r="I206" s="20">
        <f>H198-103278.64</f>
        <v>0</v>
      </c>
    </row>
    <row r="207" spans="1:9" x14ac:dyDescent="0.25">
      <c r="E207" s="1"/>
      <c r="F207" s="7"/>
      <c r="G207" s="7" t="s">
        <v>13</v>
      </c>
    </row>
    <row r="208" spans="1:9" x14ac:dyDescent="0.25">
      <c r="E208" s="1"/>
      <c r="F208" s="7"/>
      <c r="G208" s="13" t="s">
        <v>13</v>
      </c>
      <c r="H208" s="8">
        <v>0</v>
      </c>
    </row>
    <row r="209" spans="5:8" x14ac:dyDescent="0.25">
      <c r="E209" s="1"/>
      <c r="F209" s="7"/>
      <c r="G209" s="15" t="s">
        <v>13</v>
      </c>
      <c r="H209" s="8">
        <v>0</v>
      </c>
    </row>
    <row r="210" spans="5:8" x14ac:dyDescent="0.25">
      <c r="E210" s="1"/>
      <c r="F210" s="7"/>
      <c r="G210" s="16" t="s">
        <v>13</v>
      </c>
      <c r="H210" s="8">
        <v>0</v>
      </c>
    </row>
    <row r="211" spans="5:8" x14ac:dyDescent="0.25">
      <c r="E211" s="1"/>
      <c r="G211" s="18" t="s">
        <v>243</v>
      </c>
      <c r="H211" s="8">
        <v>104055.78099531132</v>
      </c>
    </row>
    <row r="212" spans="5:8" x14ac:dyDescent="0.25">
      <c r="E212" s="1"/>
    </row>
    <row r="213" spans="5:8" x14ac:dyDescent="0.25">
      <c r="E213" s="1"/>
    </row>
    <row r="214" spans="5:8" x14ac:dyDescent="0.25">
      <c r="E214" s="1"/>
    </row>
    <row r="215" spans="5:8" x14ac:dyDescent="0.25">
      <c r="E215" s="1"/>
    </row>
    <row r="216" spans="5:8" x14ac:dyDescent="0.25">
      <c r="E216" s="1"/>
    </row>
    <row r="217" spans="5:8" x14ac:dyDescent="0.25">
      <c r="E217" s="1"/>
    </row>
    <row r="218" spans="5:8" x14ac:dyDescent="0.25">
      <c r="E218" s="1"/>
    </row>
    <row r="219" spans="5:8" x14ac:dyDescent="0.25">
      <c r="E219" s="1"/>
    </row>
    <row r="220" spans="5:8" x14ac:dyDescent="0.25">
      <c r="E220" s="1"/>
    </row>
    <row r="221" spans="5:8" x14ac:dyDescent="0.25">
      <c r="E221" s="1"/>
    </row>
    <row r="222" spans="5:8" x14ac:dyDescent="0.25">
      <c r="E222" s="1"/>
    </row>
    <row r="223" spans="5:8" x14ac:dyDescent="0.25">
      <c r="E223" s="1"/>
    </row>
    <row r="224" spans="5:8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  <row r="648" spans="5:5" x14ac:dyDescent="0.25">
      <c r="E648" s="1"/>
    </row>
    <row r="649" spans="5:5" x14ac:dyDescent="0.25">
      <c r="E649" s="1"/>
    </row>
    <row r="650" spans="5:5" x14ac:dyDescent="0.25">
      <c r="E650" s="1"/>
    </row>
    <row r="651" spans="5:5" x14ac:dyDescent="0.25">
      <c r="E651" s="1"/>
    </row>
    <row r="652" spans="5:5" x14ac:dyDescent="0.25">
      <c r="E652" s="1"/>
    </row>
    <row r="653" spans="5:5" x14ac:dyDescent="0.25">
      <c r="E653" s="1"/>
    </row>
    <row r="654" spans="5:5" x14ac:dyDescent="0.25">
      <c r="E654" s="1"/>
    </row>
    <row r="655" spans="5:5" x14ac:dyDescent="0.25">
      <c r="E655" s="1"/>
    </row>
    <row r="656" spans="5:5" x14ac:dyDescent="0.25">
      <c r="E656" s="1"/>
    </row>
    <row r="657" spans="5:5" x14ac:dyDescent="0.25">
      <c r="E657" s="1"/>
    </row>
    <row r="658" spans="5:5" x14ac:dyDescent="0.25">
      <c r="E658" s="1"/>
    </row>
    <row r="659" spans="5:5" x14ac:dyDescent="0.25">
      <c r="E659" s="1"/>
    </row>
    <row r="660" spans="5:5" x14ac:dyDescent="0.25">
      <c r="E660" s="1"/>
    </row>
    <row r="661" spans="5:5" x14ac:dyDescent="0.25">
      <c r="E661" s="1"/>
    </row>
    <row r="662" spans="5:5" x14ac:dyDescent="0.25">
      <c r="E662" s="1"/>
    </row>
    <row r="663" spans="5:5" x14ac:dyDescent="0.25">
      <c r="E663" s="1"/>
    </row>
    <row r="664" spans="5:5" x14ac:dyDescent="0.25">
      <c r="E664" s="1"/>
    </row>
    <row r="665" spans="5:5" x14ac:dyDescent="0.25">
      <c r="E665" s="1"/>
    </row>
    <row r="666" spans="5:5" x14ac:dyDescent="0.25">
      <c r="E666" s="1"/>
    </row>
    <row r="667" spans="5:5" x14ac:dyDescent="0.25">
      <c r="E667" s="1"/>
    </row>
    <row r="668" spans="5:5" x14ac:dyDescent="0.25">
      <c r="E668" s="1"/>
    </row>
    <row r="669" spans="5:5" x14ac:dyDescent="0.25">
      <c r="E669" s="1"/>
    </row>
    <row r="670" spans="5:5" x14ac:dyDescent="0.25">
      <c r="E670" s="1"/>
    </row>
    <row r="671" spans="5:5" x14ac:dyDescent="0.25">
      <c r="E671" s="1"/>
    </row>
    <row r="672" spans="5:5" x14ac:dyDescent="0.25">
      <c r="E672" s="1"/>
    </row>
    <row r="673" spans="5:5" x14ac:dyDescent="0.25">
      <c r="E673" s="1"/>
    </row>
    <row r="674" spans="5:5" x14ac:dyDescent="0.25">
      <c r="E674" s="1"/>
    </row>
    <row r="675" spans="5:5" x14ac:dyDescent="0.25">
      <c r="E675" s="1"/>
    </row>
    <row r="676" spans="5:5" x14ac:dyDescent="0.25">
      <c r="E676" s="1"/>
    </row>
    <row r="677" spans="5:5" x14ac:dyDescent="0.25">
      <c r="E677" s="1"/>
    </row>
    <row r="678" spans="5:5" x14ac:dyDescent="0.25">
      <c r="E678" s="1"/>
    </row>
    <row r="679" spans="5:5" x14ac:dyDescent="0.25">
      <c r="E679" s="1"/>
    </row>
    <row r="680" spans="5:5" x14ac:dyDescent="0.25">
      <c r="E680" s="1"/>
    </row>
    <row r="681" spans="5:5" x14ac:dyDescent="0.25">
      <c r="E681" s="1"/>
    </row>
    <row r="682" spans="5:5" x14ac:dyDescent="0.25">
      <c r="E682" s="1"/>
    </row>
    <row r="683" spans="5:5" x14ac:dyDescent="0.25">
      <c r="E683" s="1"/>
    </row>
    <row r="684" spans="5:5" x14ac:dyDescent="0.25">
      <c r="E684" s="1"/>
    </row>
    <row r="685" spans="5:5" x14ac:dyDescent="0.25">
      <c r="E685" s="1"/>
    </row>
    <row r="686" spans="5:5" x14ac:dyDescent="0.25">
      <c r="E686" s="1"/>
    </row>
    <row r="687" spans="5:5" x14ac:dyDescent="0.25">
      <c r="E687" s="1"/>
    </row>
    <row r="688" spans="5:5" x14ac:dyDescent="0.25">
      <c r="E688" s="1"/>
    </row>
    <row r="689" spans="5:5" x14ac:dyDescent="0.25">
      <c r="E689" s="1"/>
    </row>
    <row r="690" spans="5:5" x14ac:dyDescent="0.25">
      <c r="E690" s="1"/>
    </row>
    <row r="691" spans="5:5" x14ac:dyDescent="0.25">
      <c r="E691" s="1"/>
    </row>
    <row r="692" spans="5:5" x14ac:dyDescent="0.25">
      <c r="E692" s="1"/>
    </row>
    <row r="693" spans="5:5" x14ac:dyDescent="0.25">
      <c r="E693" s="1"/>
    </row>
    <row r="694" spans="5:5" x14ac:dyDescent="0.25">
      <c r="E694" s="1"/>
    </row>
    <row r="695" spans="5:5" x14ac:dyDescent="0.25">
      <c r="E695" s="1"/>
    </row>
    <row r="696" spans="5:5" x14ac:dyDescent="0.25">
      <c r="E696" s="1"/>
    </row>
    <row r="697" spans="5:5" x14ac:dyDescent="0.25">
      <c r="E697" s="1"/>
    </row>
    <row r="698" spans="5:5" x14ac:dyDescent="0.25">
      <c r="E698" s="1"/>
    </row>
    <row r="699" spans="5:5" x14ac:dyDescent="0.25">
      <c r="E699" s="1"/>
    </row>
    <row r="700" spans="5:5" x14ac:dyDescent="0.25">
      <c r="E700" s="1"/>
    </row>
    <row r="701" spans="5:5" x14ac:dyDescent="0.25">
      <c r="E701" s="1"/>
    </row>
    <row r="702" spans="5:5" x14ac:dyDescent="0.25">
      <c r="E702" s="1"/>
    </row>
    <row r="703" spans="5:5" x14ac:dyDescent="0.25">
      <c r="E703" s="1"/>
    </row>
    <row r="704" spans="5:5" x14ac:dyDescent="0.25">
      <c r="E704" s="1"/>
    </row>
    <row r="705" spans="5:5" x14ac:dyDescent="0.25">
      <c r="E705" s="1"/>
    </row>
    <row r="706" spans="5:5" x14ac:dyDescent="0.25">
      <c r="E706" s="1"/>
    </row>
    <row r="707" spans="5:5" x14ac:dyDescent="0.25">
      <c r="E707" s="1"/>
    </row>
    <row r="708" spans="5:5" x14ac:dyDescent="0.25">
      <c r="E708" s="1"/>
    </row>
    <row r="709" spans="5:5" x14ac:dyDescent="0.25">
      <c r="E709" s="1"/>
    </row>
    <row r="710" spans="5:5" x14ac:dyDescent="0.25">
      <c r="E710" s="1"/>
    </row>
    <row r="711" spans="5:5" x14ac:dyDescent="0.25">
      <c r="E711" s="1"/>
    </row>
    <row r="712" spans="5:5" x14ac:dyDescent="0.25">
      <c r="E712" s="1"/>
    </row>
    <row r="713" spans="5:5" x14ac:dyDescent="0.25">
      <c r="E713" s="1"/>
    </row>
    <row r="714" spans="5:5" x14ac:dyDescent="0.25">
      <c r="E714" s="1"/>
    </row>
    <row r="715" spans="5:5" x14ac:dyDescent="0.25">
      <c r="E715" s="1"/>
    </row>
    <row r="716" spans="5:5" x14ac:dyDescent="0.25">
      <c r="E716" s="1"/>
    </row>
    <row r="717" spans="5:5" x14ac:dyDescent="0.25">
      <c r="E717" s="1"/>
    </row>
    <row r="718" spans="5:5" x14ac:dyDescent="0.25">
      <c r="E718" s="1"/>
    </row>
    <row r="719" spans="5:5" x14ac:dyDescent="0.25">
      <c r="E719" s="1"/>
    </row>
    <row r="720" spans="5:5" x14ac:dyDescent="0.25">
      <c r="E720" s="1"/>
    </row>
    <row r="721" spans="5:5" x14ac:dyDescent="0.25">
      <c r="E721" s="1"/>
    </row>
    <row r="722" spans="5:5" x14ac:dyDescent="0.25">
      <c r="E722" s="1"/>
    </row>
    <row r="723" spans="5:5" x14ac:dyDescent="0.25">
      <c r="E723" s="1"/>
    </row>
    <row r="724" spans="5:5" x14ac:dyDescent="0.25">
      <c r="E724" s="1"/>
    </row>
    <row r="725" spans="5:5" x14ac:dyDescent="0.25">
      <c r="E725" s="1"/>
    </row>
    <row r="726" spans="5:5" x14ac:dyDescent="0.25">
      <c r="E726" s="1"/>
    </row>
    <row r="727" spans="5:5" x14ac:dyDescent="0.25">
      <c r="E727" s="1"/>
    </row>
    <row r="728" spans="5:5" x14ac:dyDescent="0.25">
      <c r="E728" s="1"/>
    </row>
    <row r="729" spans="5:5" x14ac:dyDescent="0.25">
      <c r="E729" s="1"/>
    </row>
    <row r="730" spans="5:5" x14ac:dyDescent="0.25">
      <c r="E730" s="1"/>
    </row>
    <row r="731" spans="5:5" x14ac:dyDescent="0.25">
      <c r="E731" s="1"/>
    </row>
    <row r="732" spans="5:5" x14ac:dyDescent="0.25">
      <c r="E732" s="1"/>
    </row>
    <row r="733" spans="5:5" x14ac:dyDescent="0.25">
      <c r="E733" s="1"/>
    </row>
    <row r="734" spans="5:5" x14ac:dyDescent="0.25">
      <c r="E734" s="1"/>
    </row>
    <row r="735" spans="5:5" x14ac:dyDescent="0.25">
      <c r="E735" s="1"/>
    </row>
    <row r="736" spans="5:5" x14ac:dyDescent="0.25">
      <c r="E736" s="1"/>
    </row>
    <row r="737" spans="5:5" x14ac:dyDescent="0.25">
      <c r="E737" s="1"/>
    </row>
    <row r="738" spans="5:5" x14ac:dyDescent="0.25">
      <c r="E738" s="1"/>
    </row>
    <row r="739" spans="5:5" x14ac:dyDescent="0.25">
      <c r="E739" s="1"/>
    </row>
    <row r="740" spans="5:5" x14ac:dyDescent="0.25">
      <c r="E740" s="1"/>
    </row>
    <row r="741" spans="5:5" x14ac:dyDescent="0.25">
      <c r="E741" s="1"/>
    </row>
    <row r="742" spans="5:5" x14ac:dyDescent="0.25">
      <c r="E742" s="1"/>
    </row>
    <row r="743" spans="5:5" x14ac:dyDescent="0.25">
      <c r="E743" s="1"/>
    </row>
    <row r="744" spans="5:5" x14ac:dyDescent="0.25">
      <c r="E744" s="1"/>
    </row>
    <row r="745" spans="5:5" x14ac:dyDescent="0.25">
      <c r="E745" s="1"/>
    </row>
    <row r="746" spans="5:5" x14ac:dyDescent="0.25">
      <c r="E746" s="1"/>
    </row>
    <row r="747" spans="5:5" x14ac:dyDescent="0.25">
      <c r="E747" s="1"/>
    </row>
    <row r="748" spans="5:5" x14ac:dyDescent="0.25">
      <c r="E748" s="1"/>
    </row>
    <row r="749" spans="5:5" x14ac:dyDescent="0.25">
      <c r="E749" s="1"/>
    </row>
    <row r="750" spans="5:5" x14ac:dyDescent="0.25">
      <c r="E750" s="1"/>
    </row>
    <row r="751" spans="5:5" x14ac:dyDescent="0.25">
      <c r="E751" s="1"/>
    </row>
    <row r="752" spans="5:5" x14ac:dyDescent="0.25">
      <c r="E752" s="1"/>
    </row>
    <row r="753" spans="5:5" x14ac:dyDescent="0.25">
      <c r="E753" s="1"/>
    </row>
    <row r="754" spans="5:5" x14ac:dyDescent="0.25">
      <c r="E754" s="1"/>
    </row>
    <row r="755" spans="5:5" x14ac:dyDescent="0.25">
      <c r="E755" s="1"/>
    </row>
    <row r="756" spans="5:5" x14ac:dyDescent="0.25">
      <c r="E756" s="1"/>
    </row>
    <row r="757" spans="5:5" x14ac:dyDescent="0.25">
      <c r="E757" s="1"/>
    </row>
    <row r="758" spans="5:5" x14ac:dyDescent="0.25">
      <c r="E758" s="1"/>
    </row>
    <row r="759" spans="5:5" x14ac:dyDescent="0.25">
      <c r="E759" s="1"/>
    </row>
    <row r="760" spans="5:5" x14ac:dyDescent="0.25">
      <c r="E760" s="1"/>
    </row>
    <row r="761" spans="5:5" x14ac:dyDescent="0.25">
      <c r="E761" s="1"/>
    </row>
    <row r="762" spans="5:5" x14ac:dyDescent="0.25">
      <c r="E762" s="1"/>
    </row>
    <row r="763" spans="5:5" x14ac:dyDescent="0.25">
      <c r="E763" s="1"/>
    </row>
    <row r="764" spans="5:5" x14ac:dyDescent="0.25">
      <c r="E764" s="1"/>
    </row>
    <row r="765" spans="5:5" x14ac:dyDescent="0.25">
      <c r="E765" s="1"/>
    </row>
    <row r="766" spans="5:5" x14ac:dyDescent="0.25">
      <c r="E766" s="1"/>
    </row>
    <row r="767" spans="5:5" x14ac:dyDescent="0.25">
      <c r="E767" s="1"/>
    </row>
    <row r="768" spans="5:5" x14ac:dyDescent="0.25">
      <c r="E768" s="1"/>
    </row>
    <row r="769" spans="5:5" x14ac:dyDescent="0.25">
      <c r="E769" s="1"/>
    </row>
    <row r="770" spans="5:5" x14ac:dyDescent="0.25">
      <c r="E770" s="1"/>
    </row>
    <row r="771" spans="5:5" x14ac:dyDescent="0.25">
      <c r="E771" s="1"/>
    </row>
    <row r="772" spans="5:5" x14ac:dyDescent="0.25">
      <c r="E772" s="1"/>
    </row>
    <row r="773" spans="5:5" x14ac:dyDescent="0.25">
      <c r="E773" s="1"/>
    </row>
    <row r="774" spans="5:5" x14ac:dyDescent="0.25">
      <c r="E774" s="1"/>
    </row>
    <row r="775" spans="5:5" x14ac:dyDescent="0.25">
      <c r="E775" s="1"/>
    </row>
    <row r="776" spans="5:5" x14ac:dyDescent="0.25">
      <c r="E776" s="1"/>
    </row>
    <row r="777" spans="5:5" x14ac:dyDescent="0.25">
      <c r="E777" s="1"/>
    </row>
    <row r="778" spans="5:5" x14ac:dyDescent="0.25">
      <c r="E778" s="1"/>
    </row>
    <row r="779" spans="5:5" x14ac:dyDescent="0.25">
      <c r="E779" s="1"/>
    </row>
    <row r="780" spans="5:5" x14ac:dyDescent="0.25">
      <c r="E780" s="1"/>
    </row>
    <row r="781" spans="5:5" x14ac:dyDescent="0.25">
      <c r="E781" s="1"/>
    </row>
    <row r="782" spans="5:5" x14ac:dyDescent="0.25">
      <c r="E782" s="1"/>
    </row>
    <row r="783" spans="5:5" x14ac:dyDescent="0.25">
      <c r="E783" s="1"/>
    </row>
    <row r="784" spans="5:5" x14ac:dyDescent="0.25">
      <c r="E784" s="1"/>
    </row>
    <row r="785" spans="5:5" x14ac:dyDescent="0.25">
      <c r="E785" s="1"/>
    </row>
    <row r="786" spans="5:5" x14ac:dyDescent="0.25">
      <c r="E786" s="1"/>
    </row>
    <row r="787" spans="5:5" x14ac:dyDescent="0.25">
      <c r="E787" s="1"/>
    </row>
    <row r="788" spans="5:5" x14ac:dyDescent="0.25">
      <c r="E788" s="1"/>
    </row>
    <row r="789" spans="5:5" x14ac:dyDescent="0.25">
      <c r="E789" s="1"/>
    </row>
    <row r="790" spans="5:5" x14ac:dyDescent="0.25">
      <c r="E790" s="1"/>
    </row>
    <row r="791" spans="5:5" x14ac:dyDescent="0.25">
      <c r="E791" s="1"/>
    </row>
    <row r="792" spans="5:5" x14ac:dyDescent="0.25">
      <c r="E792" s="1"/>
    </row>
    <row r="793" spans="5:5" x14ac:dyDescent="0.25">
      <c r="E793" s="1"/>
    </row>
    <row r="794" spans="5:5" x14ac:dyDescent="0.25">
      <c r="E794" s="1"/>
    </row>
    <row r="795" spans="5:5" x14ac:dyDescent="0.25">
      <c r="E795" s="1"/>
    </row>
    <row r="796" spans="5:5" x14ac:dyDescent="0.25">
      <c r="E796" s="1"/>
    </row>
    <row r="797" spans="5:5" x14ac:dyDescent="0.25">
      <c r="E797" s="1"/>
    </row>
    <row r="798" spans="5:5" x14ac:dyDescent="0.25">
      <c r="E798" s="1"/>
    </row>
    <row r="799" spans="5:5" x14ac:dyDescent="0.25">
      <c r="E799" s="1"/>
    </row>
    <row r="800" spans="5:5" x14ac:dyDescent="0.25">
      <c r="E800" s="1"/>
    </row>
    <row r="801" spans="5:5" x14ac:dyDescent="0.25">
      <c r="E801" s="1"/>
    </row>
    <row r="802" spans="5:5" x14ac:dyDescent="0.25">
      <c r="E802" s="1"/>
    </row>
    <row r="803" spans="5:5" x14ac:dyDescent="0.25">
      <c r="E803" s="1"/>
    </row>
    <row r="804" spans="5:5" x14ac:dyDescent="0.25">
      <c r="E804" s="1"/>
    </row>
    <row r="805" spans="5:5" x14ac:dyDescent="0.25">
      <c r="E805" s="1"/>
    </row>
    <row r="806" spans="5:5" x14ac:dyDescent="0.25">
      <c r="E806" s="1"/>
    </row>
    <row r="807" spans="5:5" x14ac:dyDescent="0.25">
      <c r="E807" s="1"/>
    </row>
    <row r="808" spans="5:5" x14ac:dyDescent="0.25">
      <c r="E808" s="1"/>
    </row>
    <row r="809" spans="5:5" x14ac:dyDescent="0.25">
      <c r="E809" s="1"/>
    </row>
    <row r="810" spans="5:5" x14ac:dyDescent="0.25">
      <c r="E810" s="1"/>
    </row>
    <row r="811" spans="5:5" x14ac:dyDescent="0.25">
      <c r="E811" s="1"/>
    </row>
    <row r="812" spans="5:5" x14ac:dyDescent="0.25">
      <c r="E812" s="1"/>
    </row>
    <row r="813" spans="5:5" x14ac:dyDescent="0.25">
      <c r="E813" s="1"/>
    </row>
    <row r="814" spans="5:5" x14ac:dyDescent="0.25">
      <c r="E814" s="1"/>
    </row>
    <row r="815" spans="5:5" x14ac:dyDescent="0.25">
      <c r="E815" s="1"/>
    </row>
    <row r="816" spans="5:5" x14ac:dyDescent="0.25">
      <c r="E816" s="1"/>
    </row>
    <row r="817" spans="5:5" x14ac:dyDescent="0.25">
      <c r="E817" s="1"/>
    </row>
    <row r="818" spans="5:5" x14ac:dyDescent="0.25">
      <c r="E818" s="1"/>
    </row>
    <row r="819" spans="5:5" x14ac:dyDescent="0.25">
      <c r="E819" s="1"/>
    </row>
    <row r="820" spans="5:5" x14ac:dyDescent="0.25">
      <c r="E820" s="1"/>
    </row>
    <row r="821" spans="5:5" x14ac:dyDescent="0.25">
      <c r="E821" s="1"/>
    </row>
    <row r="822" spans="5:5" x14ac:dyDescent="0.25">
      <c r="E822" s="1"/>
    </row>
    <row r="823" spans="5:5" x14ac:dyDescent="0.25">
      <c r="E823" s="1"/>
    </row>
    <row r="824" spans="5:5" x14ac:dyDescent="0.25">
      <c r="E824" s="1"/>
    </row>
    <row r="825" spans="5:5" x14ac:dyDescent="0.25">
      <c r="E825" s="1"/>
    </row>
    <row r="826" spans="5:5" x14ac:dyDescent="0.25">
      <c r="E826" s="1"/>
    </row>
    <row r="827" spans="5:5" x14ac:dyDescent="0.25">
      <c r="E827" s="1"/>
    </row>
    <row r="828" spans="5:5" x14ac:dyDescent="0.25">
      <c r="E828" s="1"/>
    </row>
    <row r="829" spans="5:5" x14ac:dyDescent="0.25">
      <c r="E829" s="1"/>
    </row>
    <row r="830" spans="5:5" x14ac:dyDescent="0.25">
      <c r="E830" s="1"/>
    </row>
    <row r="831" spans="5:5" x14ac:dyDescent="0.25">
      <c r="E831" s="1"/>
    </row>
    <row r="832" spans="5:5" x14ac:dyDescent="0.25">
      <c r="E832" s="1"/>
    </row>
    <row r="833" spans="5:5" x14ac:dyDescent="0.25">
      <c r="E833" s="1"/>
    </row>
    <row r="834" spans="5:5" x14ac:dyDescent="0.25">
      <c r="E834" s="1"/>
    </row>
    <row r="835" spans="5:5" x14ac:dyDescent="0.25">
      <c r="E835" s="1"/>
    </row>
    <row r="836" spans="5:5" x14ac:dyDescent="0.25">
      <c r="E836" s="1"/>
    </row>
    <row r="837" spans="5:5" x14ac:dyDescent="0.25">
      <c r="E837" s="1"/>
    </row>
    <row r="838" spans="5:5" x14ac:dyDescent="0.25">
      <c r="E838" s="1"/>
    </row>
    <row r="839" spans="5:5" x14ac:dyDescent="0.25">
      <c r="E839" s="1"/>
    </row>
    <row r="840" spans="5:5" x14ac:dyDescent="0.25">
      <c r="E840" s="1"/>
    </row>
    <row r="841" spans="5:5" x14ac:dyDescent="0.25">
      <c r="E841" s="1"/>
    </row>
    <row r="842" spans="5:5" x14ac:dyDescent="0.25">
      <c r="E842" s="1"/>
    </row>
    <row r="843" spans="5:5" x14ac:dyDescent="0.25">
      <c r="E843" s="1"/>
    </row>
    <row r="844" spans="5:5" x14ac:dyDescent="0.25">
      <c r="E844" s="1"/>
    </row>
    <row r="845" spans="5:5" x14ac:dyDescent="0.25">
      <c r="E845" s="1"/>
    </row>
    <row r="846" spans="5:5" x14ac:dyDescent="0.25">
      <c r="E846" s="1"/>
    </row>
    <row r="847" spans="5:5" x14ac:dyDescent="0.25">
      <c r="E847" s="1"/>
    </row>
    <row r="848" spans="5:5" x14ac:dyDescent="0.25">
      <c r="E848" s="1"/>
    </row>
    <row r="849" spans="5:5" x14ac:dyDescent="0.25">
      <c r="E849" s="1"/>
    </row>
    <row r="850" spans="5:5" x14ac:dyDescent="0.25">
      <c r="E850" s="1"/>
    </row>
    <row r="851" spans="5:5" x14ac:dyDescent="0.25">
      <c r="E851" s="1"/>
    </row>
    <row r="852" spans="5:5" x14ac:dyDescent="0.25">
      <c r="E852" s="1"/>
    </row>
    <row r="853" spans="5:5" x14ac:dyDescent="0.25">
      <c r="E853" s="1"/>
    </row>
    <row r="854" spans="5:5" x14ac:dyDescent="0.25">
      <c r="E854" s="1"/>
    </row>
    <row r="855" spans="5:5" x14ac:dyDescent="0.25">
      <c r="E855" s="1"/>
    </row>
    <row r="856" spans="5:5" x14ac:dyDescent="0.25">
      <c r="E856" s="1"/>
    </row>
    <row r="857" spans="5:5" x14ac:dyDescent="0.25">
      <c r="E857" s="1"/>
    </row>
    <row r="858" spans="5:5" x14ac:dyDescent="0.25">
      <c r="E858" s="1"/>
    </row>
    <row r="859" spans="5:5" x14ac:dyDescent="0.25">
      <c r="E859" s="1"/>
    </row>
    <row r="860" spans="5:5" x14ac:dyDescent="0.25">
      <c r="E860" s="1"/>
    </row>
    <row r="861" spans="5:5" x14ac:dyDescent="0.25">
      <c r="E861" s="1"/>
    </row>
    <row r="862" spans="5:5" x14ac:dyDescent="0.25">
      <c r="E862" s="1"/>
    </row>
    <row r="863" spans="5:5" x14ac:dyDescent="0.25">
      <c r="E863" s="1"/>
    </row>
    <row r="864" spans="5:5" x14ac:dyDescent="0.25">
      <c r="E864" s="1"/>
    </row>
    <row r="865" spans="5:5" x14ac:dyDescent="0.25">
      <c r="E865" s="1"/>
    </row>
    <row r="866" spans="5:5" x14ac:dyDescent="0.25">
      <c r="E866" s="1"/>
    </row>
    <row r="867" spans="5:5" x14ac:dyDescent="0.25">
      <c r="E867" s="1"/>
    </row>
    <row r="868" spans="5:5" x14ac:dyDescent="0.25">
      <c r="E868" s="1"/>
    </row>
    <row r="869" spans="5:5" x14ac:dyDescent="0.25">
      <c r="E869" s="1"/>
    </row>
    <row r="870" spans="5:5" x14ac:dyDescent="0.25">
      <c r="E870" s="1"/>
    </row>
    <row r="871" spans="5:5" x14ac:dyDescent="0.25">
      <c r="E871" s="1"/>
    </row>
    <row r="872" spans="5:5" x14ac:dyDescent="0.25">
      <c r="E872" s="1"/>
    </row>
    <row r="873" spans="5:5" x14ac:dyDescent="0.25">
      <c r="E873" s="1"/>
    </row>
    <row r="874" spans="5:5" x14ac:dyDescent="0.25">
      <c r="E874" s="1"/>
    </row>
    <row r="875" spans="5:5" x14ac:dyDescent="0.25">
      <c r="E875" s="1"/>
    </row>
    <row r="876" spans="5:5" x14ac:dyDescent="0.25">
      <c r="E876" s="1"/>
    </row>
    <row r="877" spans="5:5" x14ac:dyDescent="0.25">
      <c r="E877" s="1"/>
    </row>
    <row r="878" spans="5:5" x14ac:dyDescent="0.25">
      <c r="E878" s="1"/>
    </row>
    <row r="879" spans="5:5" x14ac:dyDescent="0.25">
      <c r="E879" s="1"/>
    </row>
    <row r="880" spans="5:5" x14ac:dyDescent="0.25">
      <c r="E880" s="1"/>
    </row>
    <row r="881" spans="5:5" x14ac:dyDescent="0.25">
      <c r="E881" s="1"/>
    </row>
    <row r="882" spans="5:5" x14ac:dyDescent="0.25">
      <c r="E882" s="1"/>
    </row>
    <row r="883" spans="5:5" x14ac:dyDescent="0.25">
      <c r="E883" s="1"/>
    </row>
    <row r="884" spans="5:5" x14ac:dyDescent="0.25">
      <c r="E884" s="1"/>
    </row>
    <row r="885" spans="5:5" x14ac:dyDescent="0.25">
      <c r="E885" s="1"/>
    </row>
    <row r="886" spans="5:5" x14ac:dyDescent="0.25">
      <c r="E886" s="1"/>
    </row>
    <row r="887" spans="5:5" x14ac:dyDescent="0.25">
      <c r="E887" s="1"/>
    </row>
    <row r="888" spans="5:5" x14ac:dyDescent="0.25">
      <c r="E888" s="1"/>
    </row>
    <row r="889" spans="5:5" x14ac:dyDescent="0.25">
      <c r="E889" s="1"/>
    </row>
    <row r="890" spans="5:5" x14ac:dyDescent="0.25">
      <c r="E890" s="1"/>
    </row>
    <row r="891" spans="5:5" x14ac:dyDescent="0.25">
      <c r="E891" s="1"/>
    </row>
    <row r="892" spans="5:5" x14ac:dyDescent="0.25">
      <c r="E892" s="1"/>
    </row>
    <row r="893" spans="5:5" x14ac:dyDescent="0.25">
      <c r="E893" s="1"/>
    </row>
    <row r="894" spans="5:5" x14ac:dyDescent="0.25">
      <c r="E894" s="1"/>
    </row>
    <row r="895" spans="5:5" x14ac:dyDescent="0.25">
      <c r="E895" s="1"/>
    </row>
    <row r="896" spans="5:5" x14ac:dyDescent="0.25">
      <c r="E896" s="1"/>
    </row>
    <row r="897" spans="5:5" x14ac:dyDescent="0.25">
      <c r="E897" s="1"/>
    </row>
    <row r="898" spans="5:5" x14ac:dyDescent="0.25">
      <c r="E898" s="1"/>
    </row>
    <row r="899" spans="5:5" x14ac:dyDescent="0.25">
      <c r="E899" s="1"/>
    </row>
    <row r="900" spans="5:5" x14ac:dyDescent="0.25">
      <c r="E900" s="1"/>
    </row>
    <row r="901" spans="5:5" x14ac:dyDescent="0.25">
      <c r="E901" s="1"/>
    </row>
    <row r="902" spans="5:5" x14ac:dyDescent="0.25">
      <c r="E902" s="1"/>
    </row>
    <row r="903" spans="5:5" x14ac:dyDescent="0.25">
      <c r="E903" s="1"/>
    </row>
    <row r="904" spans="5:5" x14ac:dyDescent="0.25">
      <c r="E904" s="1"/>
    </row>
    <row r="905" spans="5:5" x14ac:dyDescent="0.25">
      <c r="E905" s="1"/>
    </row>
    <row r="906" spans="5:5" x14ac:dyDescent="0.25">
      <c r="E906" s="1"/>
    </row>
    <row r="907" spans="5:5" x14ac:dyDescent="0.25">
      <c r="E907" s="1"/>
    </row>
    <row r="908" spans="5:5" x14ac:dyDescent="0.25">
      <c r="E908" s="1"/>
    </row>
    <row r="909" spans="5:5" x14ac:dyDescent="0.25">
      <c r="E909" s="1"/>
    </row>
    <row r="910" spans="5:5" x14ac:dyDescent="0.25">
      <c r="E910" s="1"/>
    </row>
    <row r="911" spans="5:5" x14ac:dyDescent="0.25">
      <c r="E911" s="1"/>
    </row>
    <row r="912" spans="5:5" x14ac:dyDescent="0.25">
      <c r="E912" s="1"/>
    </row>
    <row r="913" spans="5:5" x14ac:dyDescent="0.25">
      <c r="E913" s="1"/>
    </row>
    <row r="914" spans="5:5" x14ac:dyDescent="0.25">
      <c r="E914" s="1"/>
    </row>
    <row r="915" spans="5:5" x14ac:dyDescent="0.25">
      <c r="E915" s="1"/>
    </row>
    <row r="916" spans="5:5" x14ac:dyDescent="0.25">
      <c r="E916" s="1"/>
    </row>
    <row r="917" spans="5:5" x14ac:dyDescent="0.25">
      <c r="E917" s="1"/>
    </row>
    <row r="918" spans="5:5" x14ac:dyDescent="0.25">
      <c r="E918" s="1"/>
    </row>
    <row r="919" spans="5:5" x14ac:dyDescent="0.25">
      <c r="E919" s="1"/>
    </row>
    <row r="920" spans="5:5" x14ac:dyDescent="0.25">
      <c r="E920" s="1"/>
    </row>
    <row r="921" spans="5:5" x14ac:dyDescent="0.25">
      <c r="E921" s="1"/>
    </row>
    <row r="922" spans="5:5" x14ac:dyDescent="0.25">
      <c r="E922" s="1"/>
    </row>
    <row r="923" spans="5:5" x14ac:dyDescent="0.25">
      <c r="E923" s="1"/>
    </row>
    <row r="924" spans="5:5" x14ac:dyDescent="0.25">
      <c r="E924" s="1"/>
    </row>
    <row r="925" spans="5:5" x14ac:dyDescent="0.25">
      <c r="E925" s="1"/>
    </row>
    <row r="926" spans="5:5" x14ac:dyDescent="0.25">
      <c r="E926" s="1"/>
    </row>
    <row r="927" spans="5:5" x14ac:dyDescent="0.25">
      <c r="E927" s="1"/>
    </row>
    <row r="928" spans="5:5" x14ac:dyDescent="0.25">
      <c r="E928" s="1"/>
    </row>
    <row r="929" spans="5:5" x14ac:dyDescent="0.25">
      <c r="E929" s="1"/>
    </row>
    <row r="930" spans="5:5" x14ac:dyDescent="0.25">
      <c r="E930" s="1"/>
    </row>
    <row r="931" spans="5:5" x14ac:dyDescent="0.25">
      <c r="E931" s="1"/>
    </row>
    <row r="932" spans="5:5" x14ac:dyDescent="0.25">
      <c r="E932" s="1"/>
    </row>
    <row r="933" spans="5:5" x14ac:dyDescent="0.25">
      <c r="E933" s="1"/>
    </row>
    <row r="934" spans="5:5" x14ac:dyDescent="0.25">
      <c r="E934" s="1"/>
    </row>
    <row r="935" spans="5:5" x14ac:dyDescent="0.25">
      <c r="E935" s="1"/>
    </row>
    <row r="936" spans="5:5" x14ac:dyDescent="0.25">
      <c r="E936" s="1"/>
    </row>
    <row r="937" spans="5:5" x14ac:dyDescent="0.25">
      <c r="E937" s="1"/>
    </row>
    <row r="938" spans="5:5" x14ac:dyDescent="0.25">
      <c r="E938" s="1"/>
    </row>
    <row r="939" spans="5:5" x14ac:dyDescent="0.25">
      <c r="E939" s="1"/>
    </row>
    <row r="940" spans="5:5" x14ac:dyDescent="0.25">
      <c r="E940" s="1"/>
    </row>
    <row r="941" spans="5:5" x14ac:dyDescent="0.25">
      <c r="E941" s="1"/>
    </row>
    <row r="942" spans="5:5" x14ac:dyDescent="0.25">
      <c r="E942" s="1"/>
    </row>
    <row r="943" spans="5:5" x14ac:dyDescent="0.25">
      <c r="E943" s="1"/>
    </row>
    <row r="944" spans="5:5" x14ac:dyDescent="0.25">
      <c r="E944" s="1"/>
    </row>
    <row r="945" spans="5:5" x14ac:dyDescent="0.25">
      <c r="E945" s="1"/>
    </row>
    <row r="946" spans="5:5" x14ac:dyDescent="0.25">
      <c r="E946" s="1"/>
    </row>
    <row r="947" spans="5:5" x14ac:dyDescent="0.25">
      <c r="E947" s="1"/>
    </row>
    <row r="948" spans="5:5" x14ac:dyDescent="0.25">
      <c r="E948" s="1"/>
    </row>
    <row r="949" spans="5:5" x14ac:dyDescent="0.25">
      <c r="E949" s="1"/>
    </row>
    <row r="950" spans="5:5" x14ac:dyDescent="0.25">
      <c r="E950" s="1"/>
    </row>
    <row r="951" spans="5:5" x14ac:dyDescent="0.25">
      <c r="E951" s="1"/>
    </row>
    <row r="952" spans="5:5" x14ac:dyDescent="0.25">
      <c r="E952" s="1"/>
    </row>
    <row r="953" spans="5:5" x14ac:dyDescent="0.25">
      <c r="E953" s="1"/>
    </row>
    <row r="954" spans="5:5" x14ac:dyDescent="0.25">
      <c r="E954" s="1"/>
    </row>
    <row r="955" spans="5:5" x14ac:dyDescent="0.25">
      <c r="E955" s="1"/>
    </row>
    <row r="956" spans="5:5" x14ac:dyDescent="0.25">
      <c r="E956" s="1"/>
    </row>
    <row r="957" spans="5:5" x14ac:dyDescent="0.25">
      <c r="E957" s="1"/>
    </row>
    <row r="958" spans="5:5" x14ac:dyDescent="0.25">
      <c r="E958" s="1"/>
    </row>
    <row r="959" spans="5:5" x14ac:dyDescent="0.25">
      <c r="E959" s="1"/>
    </row>
    <row r="960" spans="5:5" x14ac:dyDescent="0.25">
      <c r="E960" s="1"/>
    </row>
    <row r="961" spans="5:5" x14ac:dyDescent="0.25">
      <c r="E961" s="1"/>
    </row>
    <row r="962" spans="5:5" x14ac:dyDescent="0.25">
      <c r="E962" s="1"/>
    </row>
    <row r="963" spans="5:5" x14ac:dyDescent="0.25">
      <c r="E963" s="1"/>
    </row>
    <row r="964" spans="5:5" x14ac:dyDescent="0.25">
      <c r="E964" s="1"/>
    </row>
    <row r="965" spans="5:5" x14ac:dyDescent="0.25">
      <c r="E965" s="1"/>
    </row>
    <row r="966" spans="5:5" x14ac:dyDescent="0.25">
      <c r="E966" s="1"/>
    </row>
    <row r="967" spans="5:5" x14ac:dyDescent="0.25">
      <c r="E967" s="1"/>
    </row>
    <row r="968" spans="5:5" x14ac:dyDescent="0.25">
      <c r="E968" s="1"/>
    </row>
    <row r="969" spans="5:5" x14ac:dyDescent="0.25">
      <c r="E969" s="1"/>
    </row>
    <row r="970" spans="5:5" x14ac:dyDescent="0.25">
      <c r="E970" s="1"/>
    </row>
    <row r="971" spans="5:5" x14ac:dyDescent="0.25">
      <c r="E971" s="1"/>
    </row>
    <row r="972" spans="5:5" x14ac:dyDescent="0.25">
      <c r="E972" s="1"/>
    </row>
    <row r="973" spans="5:5" x14ac:dyDescent="0.25">
      <c r="E973" s="1"/>
    </row>
    <row r="974" spans="5:5" x14ac:dyDescent="0.25">
      <c r="E974" s="1"/>
    </row>
    <row r="975" spans="5:5" x14ac:dyDescent="0.25">
      <c r="E975" s="1"/>
    </row>
    <row r="976" spans="5:5" x14ac:dyDescent="0.25">
      <c r="E976" s="1"/>
    </row>
    <row r="977" spans="5:5" x14ac:dyDescent="0.25">
      <c r="E977" s="1"/>
    </row>
    <row r="978" spans="5:5" x14ac:dyDescent="0.25">
      <c r="E978" s="1"/>
    </row>
    <row r="979" spans="5:5" x14ac:dyDescent="0.25">
      <c r="E979" s="1"/>
    </row>
    <row r="980" spans="5:5" x14ac:dyDescent="0.25">
      <c r="E980" s="1"/>
    </row>
    <row r="981" spans="5:5" x14ac:dyDescent="0.25">
      <c r="E981" s="1"/>
    </row>
    <row r="982" spans="5:5" x14ac:dyDescent="0.25">
      <c r="E982" s="1"/>
    </row>
    <row r="983" spans="5:5" x14ac:dyDescent="0.25">
      <c r="E983" s="1"/>
    </row>
    <row r="984" spans="5:5" x14ac:dyDescent="0.25">
      <c r="E984" s="1"/>
    </row>
    <row r="985" spans="5:5" x14ac:dyDescent="0.25">
      <c r="E985" s="1"/>
    </row>
    <row r="986" spans="5:5" x14ac:dyDescent="0.25">
      <c r="E986" s="1"/>
    </row>
    <row r="987" spans="5:5" x14ac:dyDescent="0.25">
      <c r="E987" s="1"/>
    </row>
    <row r="988" spans="5:5" x14ac:dyDescent="0.25">
      <c r="E988" s="1"/>
    </row>
    <row r="989" spans="5:5" x14ac:dyDescent="0.25">
      <c r="E989" s="1"/>
    </row>
    <row r="990" spans="5:5" x14ac:dyDescent="0.25">
      <c r="E990" s="1"/>
    </row>
    <row r="991" spans="5:5" x14ac:dyDescent="0.25">
      <c r="E991" s="1"/>
    </row>
    <row r="992" spans="5:5" x14ac:dyDescent="0.25">
      <c r="E992" s="1"/>
    </row>
    <row r="993" spans="5:5" x14ac:dyDescent="0.25">
      <c r="E993" s="1"/>
    </row>
    <row r="994" spans="5:5" x14ac:dyDescent="0.25">
      <c r="E994" s="1"/>
    </row>
    <row r="995" spans="5:5" x14ac:dyDescent="0.25">
      <c r="E995" s="1"/>
    </row>
    <row r="996" spans="5:5" x14ac:dyDescent="0.25">
      <c r="E996" s="1"/>
    </row>
    <row r="997" spans="5:5" x14ac:dyDescent="0.25">
      <c r="E997" s="1"/>
    </row>
    <row r="998" spans="5:5" x14ac:dyDescent="0.25">
      <c r="E998" s="1"/>
    </row>
    <row r="999" spans="5:5" x14ac:dyDescent="0.25">
      <c r="E999" s="1"/>
    </row>
    <row r="1000" spans="5:5" x14ac:dyDescent="0.25">
      <c r="E1000" s="1"/>
    </row>
    <row r="1001" spans="5:5" x14ac:dyDescent="0.25">
      <c r="E1001" s="1"/>
    </row>
    <row r="1002" spans="5:5" x14ac:dyDescent="0.25">
      <c r="E1002" s="1"/>
    </row>
    <row r="1003" spans="5:5" x14ac:dyDescent="0.25">
      <c r="E1003" s="1"/>
    </row>
    <row r="1004" spans="5:5" x14ac:dyDescent="0.25">
      <c r="E1004" s="1"/>
    </row>
    <row r="1005" spans="5:5" x14ac:dyDescent="0.25">
      <c r="E1005" s="1"/>
    </row>
    <row r="1006" spans="5:5" x14ac:dyDescent="0.25">
      <c r="E1006" s="1"/>
    </row>
    <row r="1007" spans="5:5" x14ac:dyDescent="0.25">
      <c r="E1007" s="1"/>
    </row>
    <row r="1008" spans="5:5" x14ac:dyDescent="0.25">
      <c r="E1008" s="1"/>
    </row>
    <row r="1009" spans="5:5" x14ac:dyDescent="0.25">
      <c r="E1009" s="1"/>
    </row>
    <row r="1010" spans="5:5" x14ac:dyDescent="0.25">
      <c r="E1010" s="1"/>
    </row>
    <row r="1011" spans="5:5" x14ac:dyDescent="0.25">
      <c r="E1011" s="1"/>
    </row>
    <row r="1012" spans="5:5" x14ac:dyDescent="0.25">
      <c r="E1012" s="1"/>
    </row>
    <row r="1013" spans="5:5" x14ac:dyDescent="0.25">
      <c r="E1013" s="1"/>
    </row>
    <row r="1014" spans="5:5" x14ac:dyDescent="0.25">
      <c r="E1014" s="1"/>
    </row>
    <row r="1015" spans="5:5" x14ac:dyDescent="0.25">
      <c r="E1015" s="1"/>
    </row>
    <row r="1016" spans="5:5" x14ac:dyDescent="0.25">
      <c r="E1016" s="1"/>
    </row>
    <row r="1017" spans="5:5" x14ac:dyDescent="0.25">
      <c r="E1017" s="1"/>
    </row>
    <row r="1018" spans="5:5" x14ac:dyDescent="0.25">
      <c r="E1018" s="1"/>
    </row>
    <row r="1019" spans="5:5" x14ac:dyDescent="0.25">
      <c r="E1019" s="1"/>
    </row>
    <row r="1020" spans="5:5" x14ac:dyDescent="0.25">
      <c r="E1020" s="1"/>
    </row>
    <row r="1021" spans="5:5" x14ac:dyDescent="0.25">
      <c r="E1021" s="1"/>
    </row>
    <row r="1022" spans="5:5" x14ac:dyDescent="0.25">
      <c r="E1022" s="1"/>
    </row>
    <row r="1023" spans="5:5" x14ac:dyDescent="0.25">
      <c r="E1023" s="1"/>
    </row>
    <row r="1024" spans="5:5" x14ac:dyDescent="0.25">
      <c r="E1024" s="1"/>
    </row>
    <row r="1025" spans="5:5" x14ac:dyDescent="0.25">
      <c r="E1025" s="1"/>
    </row>
    <row r="1026" spans="5:5" x14ac:dyDescent="0.25">
      <c r="E1026" s="1"/>
    </row>
    <row r="1027" spans="5:5" x14ac:dyDescent="0.25">
      <c r="E1027" s="1"/>
    </row>
    <row r="1028" spans="5:5" x14ac:dyDescent="0.25">
      <c r="E1028" s="1"/>
    </row>
    <row r="1029" spans="5:5" x14ac:dyDescent="0.25">
      <c r="E1029" s="1"/>
    </row>
    <row r="1030" spans="5:5" x14ac:dyDescent="0.25">
      <c r="E1030" s="1"/>
    </row>
    <row r="1031" spans="5:5" x14ac:dyDescent="0.25">
      <c r="E1031" s="1"/>
    </row>
    <row r="1032" spans="5:5" x14ac:dyDescent="0.25">
      <c r="E1032" s="1"/>
    </row>
    <row r="1033" spans="5:5" x14ac:dyDescent="0.25">
      <c r="E1033" s="1"/>
    </row>
    <row r="1034" spans="5:5" x14ac:dyDescent="0.25">
      <c r="E1034" s="1"/>
    </row>
    <row r="1035" spans="5:5" x14ac:dyDescent="0.25">
      <c r="E1035" s="1"/>
    </row>
    <row r="1036" spans="5:5" x14ac:dyDescent="0.25">
      <c r="E1036" s="1"/>
    </row>
    <row r="1037" spans="5:5" x14ac:dyDescent="0.25">
      <c r="E1037" s="1"/>
    </row>
    <row r="1038" spans="5:5" x14ac:dyDescent="0.25">
      <c r="E1038" s="1"/>
    </row>
    <row r="1039" spans="5:5" x14ac:dyDescent="0.25">
      <c r="E1039" s="1"/>
    </row>
    <row r="1040" spans="5:5" x14ac:dyDescent="0.25">
      <c r="E1040" s="1"/>
    </row>
    <row r="1041" spans="5:5" x14ac:dyDescent="0.25">
      <c r="E1041" s="1"/>
    </row>
    <row r="1042" spans="5:5" x14ac:dyDescent="0.25">
      <c r="E1042" s="1"/>
    </row>
    <row r="1043" spans="5:5" x14ac:dyDescent="0.25">
      <c r="E1043" s="1"/>
    </row>
    <row r="1044" spans="5:5" x14ac:dyDescent="0.25">
      <c r="E1044" s="1"/>
    </row>
    <row r="1045" spans="5:5" x14ac:dyDescent="0.25">
      <c r="E1045" s="1"/>
    </row>
    <row r="1046" spans="5:5" x14ac:dyDescent="0.25">
      <c r="E1046" s="1"/>
    </row>
    <row r="1047" spans="5:5" x14ac:dyDescent="0.25">
      <c r="E1047" s="1"/>
    </row>
    <row r="1048" spans="5:5" x14ac:dyDescent="0.25">
      <c r="E1048" s="1"/>
    </row>
    <row r="1049" spans="5:5" x14ac:dyDescent="0.25">
      <c r="E1049" s="1"/>
    </row>
    <row r="1050" spans="5:5" x14ac:dyDescent="0.25">
      <c r="E1050" s="1"/>
    </row>
    <row r="1051" spans="5:5" x14ac:dyDescent="0.25">
      <c r="E1051" s="1"/>
    </row>
    <row r="1052" spans="5:5" x14ac:dyDescent="0.25">
      <c r="E1052" s="1"/>
    </row>
    <row r="1053" spans="5:5" x14ac:dyDescent="0.25">
      <c r="E1053" s="1"/>
    </row>
    <row r="1054" spans="5:5" x14ac:dyDescent="0.25">
      <c r="E1054" s="1"/>
    </row>
    <row r="1055" spans="5:5" x14ac:dyDescent="0.25">
      <c r="E1055" s="1"/>
    </row>
    <row r="1056" spans="5:5" x14ac:dyDescent="0.25">
      <c r="E1056" s="1"/>
    </row>
    <row r="1057" spans="5:5" x14ac:dyDescent="0.25">
      <c r="E1057" s="1"/>
    </row>
    <row r="1058" spans="5:5" x14ac:dyDescent="0.25">
      <c r="E1058" s="1"/>
    </row>
    <row r="1059" spans="5:5" x14ac:dyDescent="0.25">
      <c r="E1059" s="1"/>
    </row>
    <row r="1060" spans="5:5" x14ac:dyDescent="0.25">
      <c r="E1060" s="1"/>
    </row>
    <row r="1061" spans="5:5" x14ac:dyDescent="0.25">
      <c r="E1061" s="1"/>
    </row>
    <row r="1062" spans="5:5" x14ac:dyDescent="0.25">
      <c r="E1062" s="1"/>
    </row>
    <row r="1063" spans="5:5" x14ac:dyDescent="0.25">
      <c r="E1063" s="1"/>
    </row>
    <row r="1064" spans="5:5" x14ac:dyDescent="0.25">
      <c r="E1064" s="1"/>
    </row>
    <row r="1065" spans="5:5" x14ac:dyDescent="0.25">
      <c r="E1065" s="1"/>
    </row>
    <row r="1066" spans="5:5" x14ac:dyDescent="0.25">
      <c r="E1066" s="1"/>
    </row>
    <row r="1067" spans="5:5" x14ac:dyDescent="0.25">
      <c r="E1067" s="1"/>
    </row>
    <row r="1068" spans="5:5" x14ac:dyDescent="0.25">
      <c r="E1068" s="1"/>
    </row>
    <row r="1069" spans="5:5" x14ac:dyDescent="0.25">
      <c r="E1069" s="1"/>
    </row>
    <row r="1070" spans="5:5" x14ac:dyDescent="0.25">
      <c r="E1070" s="1"/>
    </row>
    <row r="1071" spans="5:5" x14ac:dyDescent="0.25">
      <c r="E1071" s="1"/>
    </row>
    <row r="1072" spans="5:5" x14ac:dyDescent="0.25">
      <c r="E1072" s="1"/>
    </row>
    <row r="1073" spans="5:5" x14ac:dyDescent="0.25">
      <c r="E1073" s="1"/>
    </row>
    <row r="1074" spans="5:5" x14ac:dyDescent="0.25">
      <c r="E1074" s="1"/>
    </row>
    <row r="1075" spans="5:5" x14ac:dyDescent="0.25">
      <c r="E1075" s="1"/>
    </row>
    <row r="1076" spans="5:5" x14ac:dyDescent="0.25">
      <c r="E1076" s="1"/>
    </row>
    <row r="1077" spans="5:5" x14ac:dyDescent="0.25">
      <c r="E1077" s="1"/>
    </row>
    <row r="1078" spans="5:5" x14ac:dyDescent="0.25">
      <c r="E1078" s="1"/>
    </row>
    <row r="1079" spans="5:5" x14ac:dyDescent="0.25">
      <c r="E1079" s="1"/>
    </row>
    <row r="1080" spans="5:5" x14ac:dyDescent="0.25">
      <c r="E1080" s="1"/>
    </row>
    <row r="1081" spans="5:5" x14ac:dyDescent="0.25">
      <c r="E1081" s="1"/>
    </row>
    <row r="1082" spans="5:5" x14ac:dyDescent="0.25">
      <c r="E1082" s="1"/>
    </row>
    <row r="1083" spans="5:5" x14ac:dyDescent="0.25">
      <c r="E1083" s="1"/>
    </row>
    <row r="1084" spans="5:5" x14ac:dyDescent="0.25">
      <c r="E1084" s="1"/>
    </row>
    <row r="1085" spans="5:5" x14ac:dyDescent="0.25">
      <c r="E1085" s="1"/>
    </row>
    <row r="1086" spans="5:5" x14ac:dyDescent="0.25">
      <c r="E1086" s="1"/>
    </row>
    <row r="1087" spans="5:5" x14ac:dyDescent="0.25">
      <c r="E1087" s="1"/>
    </row>
    <row r="1088" spans="5:5" x14ac:dyDescent="0.25">
      <c r="E1088" s="1"/>
    </row>
    <row r="1089" spans="5:5" x14ac:dyDescent="0.25">
      <c r="E1089" s="1"/>
    </row>
    <row r="1090" spans="5:5" x14ac:dyDescent="0.25">
      <c r="E1090" s="1"/>
    </row>
    <row r="1091" spans="5:5" x14ac:dyDescent="0.25">
      <c r="E1091" s="1"/>
    </row>
    <row r="1092" spans="5:5" x14ac:dyDescent="0.25">
      <c r="E1092" s="1"/>
    </row>
    <row r="1093" spans="5:5" x14ac:dyDescent="0.25">
      <c r="E1093" s="1"/>
    </row>
    <row r="1094" spans="5:5" x14ac:dyDescent="0.25">
      <c r="E1094" s="1"/>
    </row>
    <row r="1095" spans="5:5" x14ac:dyDescent="0.25">
      <c r="E1095" s="1"/>
    </row>
    <row r="1096" spans="5:5" x14ac:dyDescent="0.25">
      <c r="E1096" s="1"/>
    </row>
    <row r="1097" spans="5:5" x14ac:dyDescent="0.25">
      <c r="E1097" s="1"/>
    </row>
    <row r="1098" spans="5:5" x14ac:dyDescent="0.25">
      <c r="E1098" s="1"/>
    </row>
    <row r="1099" spans="5:5" x14ac:dyDescent="0.25">
      <c r="E1099" s="1"/>
    </row>
    <row r="1100" spans="5:5" x14ac:dyDescent="0.25">
      <c r="E1100" s="1"/>
    </row>
    <row r="1101" spans="5:5" x14ac:dyDescent="0.25">
      <c r="E1101" s="1"/>
    </row>
    <row r="1102" spans="5:5" x14ac:dyDescent="0.25">
      <c r="E1102" s="1"/>
    </row>
    <row r="1103" spans="5:5" x14ac:dyDescent="0.25">
      <c r="E1103" s="1"/>
    </row>
    <row r="1104" spans="5:5" x14ac:dyDescent="0.25">
      <c r="E1104" s="1"/>
    </row>
    <row r="1105" spans="5:5" x14ac:dyDescent="0.25">
      <c r="E1105" s="1"/>
    </row>
    <row r="1106" spans="5:5" x14ac:dyDescent="0.25">
      <c r="E1106" s="1"/>
    </row>
    <row r="1107" spans="5:5" x14ac:dyDescent="0.25">
      <c r="E1107" s="1"/>
    </row>
    <row r="1108" spans="5:5" x14ac:dyDescent="0.25">
      <c r="E1108" s="1"/>
    </row>
    <row r="1109" spans="5:5" x14ac:dyDescent="0.25">
      <c r="E1109" s="1"/>
    </row>
    <row r="1110" spans="5:5" x14ac:dyDescent="0.25">
      <c r="E1110" s="1"/>
    </row>
    <row r="1111" spans="5:5" x14ac:dyDescent="0.25">
      <c r="E1111" s="1"/>
    </row>
    <row r="1112" spans="5:5" x14ac:dyDescent="0.25">
      <c r="E1112" s="1"/>
    </row>
    <row r="1113" spans="5:5" x14ac:dyDescent="0.25">
      <c r="E1113" s="1"/>
    </row>
    <row r="1114" spans="5:5" x14ac:dyDescent="0.25">
      <c r="E1114" s="1"/>
    </row>
    <row r="1115" spans="5:5" x14ac:dyDescent="0.25">
      <c r="E1115" s="1"/>
    </row>
    <row r="1116" spans="5:5" x14ac:dyDescent="0.25">
      <c r="E1116" s="1"/>
    </row>
    <row r="1117" spans="5:5" x14ac:dyDescent="0.25">
      <c r="E1117" s="1"/>
    </row>
    <row r="1118" spans="5:5" x14ac:dyDescent="0.25">
      <c r="E1118" s="1"/>
    </row>
    <row r="1119" spans="5:5" x14ac:dyDescent="0.25">
      <c r="E1119" s="1"/>
    </row>
    <row r="1120" spans="5:5" x14ac:dyDescent="0.25">
      <c r="E1120" s="1"/>
    </row>
    <row r="1121" spans="5:5" x14ac:dyDescent="0.25">
      <c r="E1121" s="1"/>
    </row>
    <row r="1122" spans="5:5" x14ac:dyDescent="0.25">
      <c r="E1122" s="1"/>
    </row>
    <row r="1123" spans="5:5" x14ac:dyDescent="0.25">
      <c r="E1123" s="1"/>
    </row>
    <row r="1124" spans="5:5" x14ac:dyDescent="0.25">
      <c r="E1124" s="1"/>
    </row>
    <row r="1125" spans="5:5" x14ac:dyDescent="0.25">
      <c r="E1125" s="1"/>
    </row>
    <row r="1126" spans="5:5" x14ac:dyDescent="0.25">
      <c r="E1126" s="1"/>
    </row>
    <row r="1127" spans="5:5" x14ac:dyDescent="0.25">
      <c r="E1127" s="1"/>
    </row>
    <row r="1128" spans="5:5" x14ac:dyDescent="0.25">
      <c r="E1128" s="1"/>
    </row>
    <row r="1129" spans="5:5" x14ac:dyDescent="0.25">
      <c r="E1129" s="1"/>
    </row>
    <row r="1130" spans="5:5" x14ac:dyDescent="0.25">
      <c r="E1130" s="1"/>
    </row>
    <row r="1131" spans="5:5" x14ac:dyDescent="0.25">
      <c r="E1131" s="1"/>
    </row>
    <row r="1132" spans="5:5" x14ac:dyDescent="0.25">
      <c r="E1132" s="1"/>
    </row>
    <row r="1133" spans="5:5" x14ac:dyDescent="0.25">
      <c r="E1133" s="1"/>
    </row>
    <row r="1134" spans="5:5" x14ac:dyDescent="0.25">
      <c r="E1134" s="1"/>
    </row>
    <row r="1135" spans="5:5" x14ac:dyDescent="0.25">
      <c r="E1135" s="1"/>
    </row>
    <row r="1136" spans="5:5" x14ac:dyDescent="0.25">
      <c r="E1136" s="1"/>
    </row>
    <row r="1137" spans="5:5" x14ac:dyDescent="0.25">
      <c r="E1137" s="1"/>
    </row>
    <row r="1138" spans="5:5" x14ac:dyDescent="0.25">
      <c r="E1138" s="1"/>
    </row>
    <row r="1139" spans="5:5" x14ac:dyDescent="0.25">
      <c r="E1139" s="1"/>
    </row>
    <row r="1140" spans="5:5" x14ac:dyDescent="0.25">
      <c r="E1140" s="1"/>
    </row>
    <row r="1141" spans="5:5" x14ac:dyDescent="0.25">
      <c r="E1141" s="1"/>
    </row>
    <row r="1142" spans="5:5" x14ac:dyDescent="0.25">
      <c r="E1142" s="1"/>
    </row>
    <row r="1143" spans="5:5" x14ac:dyDescent="0.25">
      <c r="E1143" s="1"/>
    </row>
    <row r="1144" spans="5:5" x14ac:dyDescent="0.25">
      <c r="E1144" s="1"/>
    </row>
    <row r="1145" spans="5:5" x14ac:dyDescent="0.25">
      <c r="E1145" s="1"/>
    </row>
    <row r="1146" spans="5:5" x14ac:dyDescent="0.25">
      <c r="E1146" s="1"/>
    </row>
    <row r="1147" spans="5:5" x14ac:dyDescent="0.25">
      <c r="E1147" s="1"/>
    </row>
    <row r="1148" spans="5:5" x14ac:dyDescent="0.25">
      <c r="E1148" s="1"/>
    </row>
    <row r="1149" spans="5:5" x14ac:dyDescent="0.25">
      <c r="E1149" s="1"/>
    </row>
    <row r="1150" spans="5:5" x14ac:dyDescent="0.25">
      <c r="E1150" s="1"/>
    </row>
    <row r="1151" spans="5:5" x14ac:dyDescent="0.25">
      <c r="E1151" s="1"/>
    </row>
    <row r="1152" spans="5:5" x14ac:dyDescent="0.25">
      <c r="E1152" s="1"/>
    </row>
    <row r="1153" spans="5:5" x14ac:dyDescent="0.25">
      <c r="E1153" s="1"/>
    </row>
    <row r="1154" spans="5:5" x14ac:dyDescent="0.25">
      <c r="E1154" s="1"/>
    </row>
    <row r="1155" spans="5:5" x14ac:dyDescent="0.25">
      <c r="E1155" s="1"/>
    </row>
    <row r="1156" spans="5:5" x14ac:dyDescent="0.25">
      <c r="E1156" s="1"/>
    </row>
    <row r="1157" spans="5:5" x14ac:dyDescent="0.25">
      <c r="E1157" s="1"/>
    </row>
    <row r="1158" spans="5:5" x14ac:dyDescent="0.25">
      <c r="E1158" s="1"/>
    </row>
    <row r="1159" spans="5:5" x14ac:dyDescent="0.25">
      <c r="E1159" s="1"/>
    </row>
    <row r="1160" spans="5:5" x14ac:dyDescent="0.25">
      <c r="E1160" s="1"/>
    </row>
    <row r="1161" spans="5:5" x14ac:dyDescent="0.25">
      <c r="E1161" s="1"/>
    </row>
    <row r="1162" spans="5:5" x14ac:dyDescent="0.25">
      <c r="E1162" s="1"/>
    </row>
    <row r="1163" spans="5:5" x14ac:dyDescent="0.25">
      <c r="E1163" s="1"/>
    </row>
    <row r="1164" spans="5:5" x14ac:dyDescent="0.25">
      <c r="E1164" s="1"/>
    </row>
    <row r="1165" spans="5:5" x14ac:dyDescent="0.25">
      <c r="E1165" s="1"/>
    </row>
    <row r="1166" spans="5:5" x14ac:dyDescent="0.25">
      <c r="E1166" s="1"/>
    </row>
    <row r="1167" spans="5:5" x14ac:dyDescent="0.25">
      <c r="E1167" s="1"/>
    </row>
    <row r="1168" spans="5:5" x14ac:dyDescent="0.25">
      <c r="E1168" s="1"/>
    </row>
    <row r="1169" spans="5:5" x14ac:dyDescent="0.25">
      <c r="E1169" s="1"/>
    </row>
    <row r="1170" spans="5:5" x14ac:dyDescent="0.25">
      <c r="E1170" s="1"/>
    </row>
    <row r="1171" spans="5:5" x14ac:dyDescent="0.25">
      <c r="E1171" s="1"/>
    </row>
    <row r="1172" spans="5:5" x14ac:dyDescent="0.25">
      <c r="E1172" s="1"/>
    </row>
    <row r="1173" spans="5:5" x14ac:dyDescent="0.25">
      <c r="E1173" s="1"/>
    </row>
    <row r="1174" spans="5:5" x14ac:dyDescent="0.25">
      <c r="E1174" s="1"/>
    </row>
    <row r="1175" spans="5:5" x14ac:dyDescent="0.25">
      <c r="E1175" s="1"/>
    </row>
    <row r="1176" spans="5:5" x14ac:dyDescent="0.25">
      <c r="E1176" s="1"/>
    </row>
    <row r="1177" spans="5:5" x14ac:dyDescent="0.25">
      <c r="E1177" s="1"/>
    </row>
    <row r="1178" spans="5:5" x14ac:dyDescent="0.25">
      <c r="E1178" s="1"/>
    </row>
    <row r="1179" spans="5:5" x14ac:dyDescent="0.25">
      <c r="E1179" s="1"/>
    </row>
    <row r="1180" spans="5:5" x14ac:dyDescent="0.25">
      <c r="E1180" s="1"/>
    </row>
    <row r="1181" spans="5:5" x14ac:dyDescent="0.25">
      <c r="E1181" s="1"/>
    </row>
    <row r="1182" spans="5:5" x14ac:dyDescent="0.25">
      <c r="E1182" s="1"/>
    </row>
    <row r="1183" spans="5:5" x14ac:dyDescent="0.25">
      <c r="E1183" s="1"/>
    </row>
    <row r="1184" spans="5:5" x14ac:dyDescent="0.25">
      <c r="E1184" s="1"/>
    </row>
    <row r="1185" spans="5:5" x14ac:dyDescent="0.25">
      <c r="E1185" s="1"/>
    </row>
    <row r="1186" spans="5:5" x14ac:dyDescent="0.25">
      <c r="E1186" s="1"/>
    </row>
    <row r="1187" spans="5:5" x14ac:dyDescent="0.25">
      <c r="E1187" s="1"/>
    </row>
    <row r="1188" spans="5:5" x14ac:dyDescent="0.25">
      <c r="E1188" s="1"/>
    </row>
    <row r="1189" spans="5:5" x14ac:dyDescent="0.25">
      <c r="E1189" s="1"/>
    </row>
    <row r="1190" spans="5:5" x14ac:dyDescent="0.25">
      <c r="E1190" s="1"/>
    </row>
    <row r="1191" spans="5:5" x14ac:dyDescent="0.25">
      <c r="E1191" s="1"/>
    </row>
    <row r="1192" spans="5:5" x14ac:dyDescent="0.25">
      <c r="E1192" s="1"/>
    </row>
    <row r="1193" spans="5:5" x14ac:dyDescent="0.25">
      <c r="E1193" s="1"/>
    </row>
    <row r="1194" spans="5:5" x14ac:dyDescent="0.25">
      <c r="E1194" s="1"/>
    </row>
    <row r="1195" spans="5:5" x14ac:dyDescent="0.25">
      <c r="E1195" s="1"/>
    </row>
    <row r="1196" spans="5:5" x14ac:dyDescent="0.25">
      <c r="E1196" s="1"/>
    </row>
  </sheetData>
  <autoFilter ref="A1:H198" xr:uid="{00000000-0009-0000-0000-000001000000}"/>
  <phoneticPr fontId="4" type="noConversion"/>
  <printOptions horizontalCentered="1"/>
  <pageMargins left="0.78740157480314965" right="0.78740157480314965" top="0.98425196850393704" bottom="0.98425196850393704" header="0.51181102362204722" footer="0.51181102362204722"/>
  <pageSetup scale="85" fitToHeight="14" orientation="portrait" horizontalDpi="360" verticalDpi="360" r:id="rId1"/>
  <headerFooter alignWithMargins="0">
    <oddFooter>Página &amp;P&amp;R&amp;F</oddFooter>
  </headerFooter>
  <rowBreaks count="7" manualBreakCount="7">
    <brk id="33" max="65535" man="1"/>
    <brk id="114" max="65535" man="1"/>
    <brk id="132" max="65535" man="1"/>
    <brk id="154" max="65535" man="1"/>
    <brk id="215" max="65535" man="1"/>
    <brk id="241" max="65535" man="1"/>
    <brk id="254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9"/>
  <sheetViews>
    <sheetView topLeftCell="A76" workbookViewId="0">
      <selection activeCell="B97" sqref="B97"/>
    </sheetView>
  </sheetViews>
  <sheetFormatPr baseColWidth="10" defaultRowHeight="12.75" x14ac:dyDescent="0.2"/>
  <cols>
    <col min="2" max="2" width="66.85546875" bestFit="1" customWidth="1"/>
    <col min="8" max="8" width="11.42578125" style="160"/>
  </cols>
  <sheetData>
    <row r="1" spans="1:8" x14ac:dyDescent="0.2">
      <c r="A1" t="s">
        <v>247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  <c r="G1" t="s">
        <v>253</v>
      </c>
      <c r="H1" s="160" t="s">
        <v>254</v>
      </c>
    </row>
    <row r="2" spans="1:8" x14ac:dyDescent="0.2">
      <c r="A2" t="s">
        <v>7</v>
      </c>
      <c r="B2" t="s">
        <v>256</v>
      </c>
      <c r="C2" t="s">
        <v>257</v>
      </c>
      <c r="D2" t="s">
        <v>29</v>
      </c>
      <c r="E2" t="s">
        <v>226</v>
      </c>
      <c r="F2" t="s">
        <v>18</v>
      </c>
      <c r="G2" t="s">
        <v>231</v>
      </c>
      <c r="H2" s="160">
        <v>200</v>
      </c>
    </row>
    <row r="3" spans="1:8" x14ac:dyDescent="0.2">
      <c r="A3" t="s">
        <v>9</v>
      </c>
      <c r="B3" t="s">
        <v>259</v>
      </c>
      <c r="C3" t="s">
        <v>260</v>
      </c>
      <c r="D3" t="s">
        <v>14</v>
      </c>
      <c r="E3" t="s">
        <v>60</v>
      </c>
      <c r="F3" t="s">
        <v>27</v>
      </c>
      <c r="G3" t="s">
        <v>68</v>
      </c>
      <c r="H3" s="160">
        <v>400.79</v>
      </c>
    </row>
    <row r="4" spans="1:8" x14ac:dyDescent="0.2">
      <c r="A4" t="s">
        <v>9</v>
      </c>
      <c r="B4" t="s">
        <v>259</v>
      </c>
      <c r="C4" t="s">
        <v>260</v>
      </c>
      <c r="D4" t="s">
        <v>14</v>
      </c>
      <c r="E4" t="s">
        <v>60</v>
      </c>
      <c r="F4" t="s">
        <v>34</v>
      </c>
      <c r="G4" t="s">
        <v>73</v>
      </c>
      <c r="H4" s="160">
        <v>1527.35</v>
      </c>
    </row>
    <row r="5" spans="1:8" x14ac:dyDescent="0.2">
      <c r="A5" t="s">
        <v>9</v>
      </c>
      <c r="B5" t="s">
        <v>259</v>
      </c>
      <c r="C5" t="s">
        <v>260</v>
      </c>
      <c r="D5" t="s">
        <v>14</v>
      </c>
      <c r="E5" t="s">
        <v>60</v>
      </c>
      <c r="F5" t="s">
        <v>59</v>
      </c>
      <c r="G5" t="s">
        <v>76</v>
      </c>
      <c r="H5" s="160">
        <v>1124.6300000000001</v>
      </c>
    </row>
    <row r="6" spans="1:8" x14ac:dyDescent="0.2">
      <c r="A6" t="s">
        <v>11</v>
      </c>
      <c r="B6" t="s">
        <v>262</v>
      </c>
      <c r="C6" t="s">
        <v>263</v>
      </c>
      <c r="D6" t="s">
        <v>15</v>
      </c>
      <c r="E6" t="s">
        <v>80</v>
      </c>
      <c r="F6" t="s">
        <v>15</v>
      </c>
      <c r="G6" t="s">
        <v>84</v>
      </c>
      <c r="H6" s="160">
        <v>400</v>
      </c>
    </row>
    <row r="7" spans="1:8" x14ac:dyDescent="0.2">
      <c r="A7" t="s">
        <v>11</v>
      </c>
      <c r="B7" t="s">
        <v>262</v>
      </c>
      <c r="C7" t="s">
        <v>263</v>
      </c>
      <c r="D7" t="s">
        <v>15</v>
      </c>
      <c r="E7" t="s">
        <v>80</v>
      </c>
      <c r="F7" t="s">
        <v>77</v>
      </c>
      <c r="G7" t="s">
        <v>97</v>
      </c>
      <c r="H7" s="160">
        <v>50</v>
      </c>
    </row>
    <row r="8" spans="1:8" x14ac:dyDescent="0.2">
      <c r="A8" t="s">
        <v>14</v>
      </c>
      <c r="B8" t="s">
        <v>264</v>
      </c>
      <c r="C8" t="s">
        <v>265</v>
      </c>
      <c r="D8" t="s">
        <v>15</v>
      </c>
      <c r="E8" t="s">
        <v>80</v>
      </c>
      <c r="F8" t="s">
        <v>7</v>
      </c>
      <c r="G8" t="s">
        <v>80</v>
      </c>
      <c r="H8" s="160">
        <v>400</v>
      </c>
    </row>
    <row r="9" spans="1:8" x14ac:dyDescent="0.2">
      <c r="A9" t="s">
        <v>14</v>
      </c>
      <c r="B9" t="s">
        <v>264</v>
      </c>
      <c r="C9" t="s">
        <v>265</v>
      </c>
      <c r="D9" t="s">
        <v>15</v>
      </c>
      <c r="E9" t="s">
        <v>80</v>
      </c>
      <c r="F9" t="s">
        <v>11</v>
      </c>
      <c r="G9" t="s">
        <v>82</v>
      </c>
      <c r="H9" s="160">
        <v>643.66</v>
      </c>
    </row>
    <row r="10" spans="1:8" x14ac:dyDescent="0.2">
      <c r="A10" t="s">
        <v>14</v>
      </c>
      <c r="B10" t="s">
        <v>264</v>
      </c>
      <c r="C10" t="s">
        <v>265</v>
      </c>
      <c r="D10" t="s">
        <v>15</v>
      </c>
      <c r="E10" t="s">
        <v>80</v>
      </c>
      <c r="F10" t="s">
        <v>15</v>
      </c>
      <c r="G10" t="s">
        <v>84</v>
      </c>
      <c r="H10" s="160">
        <v>514.91999999999996</v>
      </c>
    </row>
    <row r="11" spans="1:8" x14ac:dyDescent="0.2">
      <c r="A11" t="s">
        <v>14</v>
      </c>
      <c r="B11" t="s">
        <v>264</v>
      </c>
      <c r="C11" t="s">
        <v>265</v>
      </c>
      <c r="D11" t="s">
        <v>15</v>
      </c>
      <c r="E11" t="s">
        <v>80</v>
      </c>
      <c r="F11" t="s">
        <v>16</v>
      </c>
      <c r="G11" t="s">
        <v>85</v>
      </c>
      <c r="H11" s="160">
        <v>262.82</v>
      </c>
    </row>
    <row r="12" spans="1:8" x14ac:dyDescent="0.2">
      <c r="A12" t="s">
        <v>14</v>
      </c>
      <c r="B12" t="s">
        <v>264</v>
      </c>
      <c r="C12" t="s">
        <v>265</v>
      </c>
      <c r="D12" t="s">
        <v>15</v>
      </c>
      <c r="E12" t="s">
        <v>80</v>
      </c>
      <c r="F12" t="s">
        <v>22</v>
      </c>
      <c r="G12" t="s">
        <v>338</v>
      </c>
      <c r="H12" s="160">
        <v>439.9</v>
      </c>
    </row>
    <row r="13" spans="1:8" x14ac:dyDescent="0.2">
      <c r="A13" t="s">
        <v>14</v>
      </c>
      <c r="B13" t="s">
        <v>264</v>
      </c>
      <c r="C13" t="s">
        <v>265</v>
      </c>
      <c r="D13" t="s">
        <v>15</v>
      </c>
      <c r="E13" t="s">
        <v>80</v>
      </c>
      <c r="F13" t="s">
        <v>25</v>
      </c>
      <c r="G13" t="s">
        <v>88</v>
      </c>
      <c r="H13" s="160">
        <v>225.98</v>
      </c>
    </row>
    <row r="14" spans="1:8" x14ac:dyDescent="0.2">
      <c r="A14" t="s">
        <v>14</v>
      </c>
      <c r="B14" t="s">
        <v>264</v>
      </c>
      <c r="C14" t="s">
        <v>265</v>
      </c>
      <c r="D14" t="s">
        <v>15</v>
      </c>
      <c r="E14" t="s">
        <v>80</v>
      </c>
      <c r="F14" t="s">
        <v>27</v>
      </c>
      <c r="G14" t="s">
        <v>242</v>
      </c>
      <c r="H14" s="160">
        <v>236.01</v>
      </c>
    </row>
    <row r="15" spans="1:8" x14ac:dyDescent="0.2">
      <c r="A15" t="s">
        <v>14</v>
      </c>
      <c r="B15" t="s">
        <v>264</v>
      </c>
      <c r="C15" t="s">
        <v>265</v>
      </c>
      <c r="D15" t="s">
        <v>15</v>
      </c>
      <c r="E15" t="s">
        <v>80</v>
      </c>
      <c r="F15" t="s">
        <v>28</v>
      </c>
      <c r="G15" t="s">
        <v>89</v>
      </c>
      <c r="H15" s="160">
        <v>296.75</v>
      </c>
    </row>
    <row r="16" spans="1:8" ht="15" customHeight="1" x14ac:dyDescent="0.2">
      <c r="A16" t="s">
        <v>15</v>
      </c>
      <c r="B16" t="s">
        <v>266</v>
      </c>
      <c r="C16" t="s">
        <v>267</v>
      </c>
      <c r="D16" t="s">
        <v>7</v>
      </c>
      <c r="E16" t="s">
        <v>8</v>
      </c>
      <c r="F16" t="s">
        <v>16</v>
      </c>
      <c r="G16" t="s">
        <v>17</v>
      </c>
      <c r="H16" s="160">
        <v>200</v>
      </c>
    </row>
    <row r="17" spans="1:8" ht="15" customHeight="1" x14ac:dyDescent="0.2">
      <c r="A17" t="s">
        <v>15</v>
      </c>
      <c r="B17" t="s">
        <v>378</v>
      </c>
      <c r="C17" t="s">
        <v>267</v>
      </c>
      <c r="D17" t="s">
        <v>7</v>
      </c>
      <c r="E17" t="s">
        <v>8</v>
      </c>
      <c r="F17" t="s">
        <v>23</v>
      </c>
      <c r="G17" t="s">
        <v>24</v>
      </c>
      <c r="H17" s="160">
        <v>200</v>
      </c>
    </row>
    <row r="18" spans="1:8" ht="15" customHeight="1" x14ac:dyDescent="0.2">
      <c r="A18" t="s">
        <v>15</v>
      </c>
      <c r="B18" t="s">
        <v>378</v>
      </c>
      <c r="C18" t="s">
        <v>267</v>
      </c>
      <c r="D18" t="s">
        <v>16</v>
      </c>
      <c r="E18" t="s">
        <v>100</v>
      </c>
      <c r="F18" t="s">
        <v>31</v>
      </c>
      <c r="G18" t="s">
        <v>346</v>
      </c>
      <c r="H18" s="160">
        <v>130.41999999999999</v>
      </c>
    </row>
    <row r="19" spans="1:8" ht="15" customHeight="1" x14ac:dyDescent="0.2">
      <c r="A19" t="s">
        <v>15</v>
      </c>
      <c r="B19" t="s">
        <v>378</v>
      </c>
      <c r="C19" t="s">
        <v>267</v>
      </c>
      <c r="D19" t="s">
        <v>25</v>
      </c>
      <c r="E19" t="s">
        <v>191</v>
      </c>
      <c r="F19" t="s">
        <v>9</v>
      </c>
      <c r="G19" t="s">
        <v>192</v>
      </c>
      <c r="H19" s="160">
        <v>50</v>
      </c>
    </row>
    <row r="20" spans="1:8" ht="15" customHeight="1" x14ac:dyDescent="0.2">
      <c r="A20" t="s">
        <v>16</v>
      </c>
      <c r="B20" t="s">
        <v>268</v>
      </c>
      <c r="C20" t="s">
        <v>269</v>
      </c>
      <c r="D20" t="s">
        <v>16</v>
      </c>
      <c r="E20" t="s">
        <v>100</v>
      </c>
      <c r="F20" t="s">
        <v>32</v>
      </c>
      <c r="G20" t="s">
        <v>112</v>
      </c>
      <c r="H20" s="160">
        <v>129.13999999999999</v>
      </c>
    </row>
    <row r="21" spans="1:8" ht="15" customHeight="1" x14ac:dyDescent="0.2">
      <c r="A21" t="s">
        <v>18</v>
      </c>
      <c r="B21" t="s">
        <v>270</v>
      </c>
      <c r="C21" t="s">
        <v>271</v>
      </c>
      <c r="D21" t="s">
        <v>16</v>
      </c>
      <c r="E21" t="s">
        <v>100</v>
      </c>
      <c r="F21" t="s">
        <v>7</v>
      </c>
      <c r="G21" t="s">
        <v>100</v>
      </c>
      <c r="H21" s="160">
        <v>100</v>
      </c>
    </row>
    <row r="22" spans="1:8" ht="15" customHeight="1" x14ac:dyDescent="0.2">
      <c r="A22" t="s">
        <v>18</v>
      </c>
      <c r="B22" t="s">
        <v>270</v>
      </c>
      <c r="C22" t="s">
        <v>271</v>
      </c>
      <c r="D22" t="s">
        <v>16</v>
      </c>
      <c r="E22" t="s">
        <v>100</v>
      </c>
      <c r="F22" t="s">
        <v>9</v>
      </c>
      <c r="G22" t="s">
        <v>101</v>
      </c>
      <c r="H22" s="160">
        <v>70</v>
      </c>
    </row>
    <row r="23" spans="1:8" ht="15" customHeight="1" x14ac:dyDescent="0.2">
      <c r="A23" t="s">
        <v>18</v>
      </c>
      <c r="B23" t="s">
        <v>270</v>
      </c>
      <c r="C23" t="s">
        <v>271</v>
      </c>
      <c r="D23" t="s">
        <v>16</v>
      </c>
      <c r="E23" t="s">
        <v>100</v>
      </c>
      <c r="F23" t="s">
        <v>18</v>
      </c>
      <c r="G23" t="s">
        <v>104</v>
      </c>
      <c r="H23" s="160">
        <v>100</v>
      </c>
    </row>
    <row r="24" spans="1:8" ht="15" customHeight="1" x14ac:dyDescent="0.2">
      <c r="A24" t="s">
        <v>18</v>
      </c>
      <c r="B24" t="s">
        <v>270</v>
      </c>
      <c r="C24" t="s">
        <v>271</v>
      </c>
      <c r="D24" t="s">
        <v>16</v>
      </c>
      <c r="E24" t="s">
        <v>100</v>
      </c>
      <c r="F24" t="s">
        <v>27</v>
      </c>
      <c r="G24" t="s">
        <v>109</v>
      </c>
      <c r="H24" s="160">
        <v>70</v>
      </c>
    </row>
    <row r="25" spans="1:8" ht="15" customHeight="1" x14ac:dyDescent="0.2">
      <c r="A25" t="s">
        <v>18</v>
      </c>
      <c r="B25" t="s">
        <v>270</v>
      </c>
      <c r="C25" t="s">
        <v>271</v>
      </c>
      <c r="D25" t="s">
        <v>16</v>
      </c>
      <c r="E25" t="s">
        <v>100</v>
      </c>
      <c r="F25" t="s">
        <v>28</v>
      </c>
      <c r="G25" t="s">
        <v>110</v>
      </c>
      <c r="H25" s="160">
        <v>75</v>
      </c>
    </row>
    <row r="26" spans="1:8" ht="15" customHeight="1" x14ac:dyDescent="0.2">
      <c r="A26" t="s">
        <v>18</v>
      </c>
      <c r="B26" t="s">
        <v>270</v>
      </c>
      <c r="C26" t="s">
        <v>271</v>
      </c>
      <c r="D26" t="s">
        <v>16</v>
      </c>
      <c r="E26" t="s">
        <v>100</v>
      </c>
      <c r="F26" t="s">
        <v>29</v>
      </c>
      <c r="G26" t="s">
        <v>111</v>
      </c>
      <c r="H26" s="160">
        <v>70</v>
      </c>
    </row>
    <row r="27" spans="1:8" ht="15" customHeight="1" x14ac:dyDescent="0.2">
      <c r="A27" t="s">
        <v>18</v>
      </c>
      <c r="B27" t="s">
        <v>270</v>
      </c>
      <c r="C27" t="s">
        <v>271</v>
      </c>
      <c r="D27" t="s">
        <v>16</v>
      </c>
      <c r="E27" t="s">
        <v>100</v>
      </c>
      <c r="F27" t="s">
        <v>32</v>
      </c>
      <c r="G27" t="s">
        <v>112</v>
      </c>
      <c r="H27" s="160">
        <v>70</v>
      </c>
    </row>
    <row r="28" spans="1:8" ht="15" customHeight="1" x14ac:dyDescent="0.2">
      <c r="A28" t="s">
        <v>20</v>
      </c>
      <c r="B28" t="s">
        <v>272</v>
      </c>
      <c r="C28" t="s">
        <v>273</v>
      </c>
      <c r="D28" t="s">
        <v>20</v>
      </c>
      <c r="E28" t="s">
        <v>125</v>
      </c>
      <c r="F28" t="s">
        <v>7</v>
      </c>
      <c r="G28" t="s">
        <v>126</v>
      </c>
      <c r="H28" s="160">
        <v>50</v>
      </c>
    </row>
    <row r="29" spans="1:8" ht="15" customHeight="1" x14ac:dyDescent="0.2">
      <c r="A29" t="s">
        <v>20</v>
      </c>
      <c r="B29" t="s">
        <v>272</v>
      </c>
      <c r="C29" t="s">
        <v>273</v>
      </c>
      <c r="D29" t="s">
        <v>20</v>
      </c>
      <c r="E29" t="s">
        <v>125</v>
      </c>
      <c r="F29" t="s">
        <v>32</v>
      </c>
      <c r="G29" t="s">
        <v>137</v>
      </c>
      <c r="H29" s="160">
        <v>100</v>
      </c>
    </row>
    <row r="30" spans="1:8" ht="15" customHeight="1" x14ac:dyDescent="0.2">
      <c r="A30" t="s">
        <v>20</v>
      </c>
      <c r="B30" t="s">
        <v>272</v>
      </c>
      <c r="C30" t="s">
        <v>273</v>
      </c>
      <c r="D30" t="s">
        <v>20</v>
      </c>
      <c r="E30" t="s">
        <v>125</v>
      </c>
      <c r="F30" t="s">
        <v>58</v>
      </c>
      <c r="G30" t="s">
        <v>138</v>
      </c>
      <c r="H30" s="160">
        <v>50</v>
      </c>
    </row>
    <row r="31" spans="1:8" ht="15" customHeight="1" x14ac:dyDescent="0.2">
      <c r="A31" t="s">
        <v>22</v>
      </c>
      <c r="B31" t="s">
        <v>274</v>
      </c>
      <c r="C31" t="s">
        <v>275</v>
      </c>
      <c r="D31" t="s">
        <v>25</v>
      </c>
      <c r="E31" t="s">
        <v>191</v>
      </c>
      <c r="F31" t="s">
        <v>9</v>
      </c>
      <c r="G31" t="s">
        <v>192</v>
      </c>
      <c r="H31" s="160">
        <v>87.14</v>
      </c>
    </row>
    <row r="32" spans="1:8" ht="15" customHeight="1" x14ac:dyDescent="0.2">
      <c r="A32" t="s">
        <v>22</v>
      </c>
      <c r="B32" t="s">
        <v>274</v>
      </c>
      <c r="C32" t="s">
        <v>275</v>
      </c>
      <c r="D32" t="s">
        <v>25</v>
      </c>
      <c r="E32" t="s">
        <v>191</v>
      </c>
      <c r="F32" t="s">
        <v>11</v>
      </c>
      <c r="G32" t="s">
        <v>193</v>
      </c>
      <c r="H32" s="160">
        <v>197.33</v>
      </c>
    </row>
    <row r="33" spans="1:8" ht="15" customHeight="1" x14ac:dyDescent="0.2">
      <c r="A33" t="s">
        <v>22</v>
      </c>
      <c r="B33" t="s">
        <v>274</v>
      </c>
      <c r="C33" t="s">
        <v>275</v>
      </c>
      <c r="D33" t="s">
        <v>25</v>
      </c>
      <c r="E33" t="s">
        <v>191</v>
      </c>
      <c r="F33" t="s">
        <v>14</v>
      </c>
      <c r="G33" t="s">
        <v>194</v>
      </c>
      <c r="H33" s="160">
        <v>100</v>
      </c>
    </row>
    <row r="34" spans="1:8" ht="15" customHeight="1" x14ac:dyDescent="0.2">
      <c r="A34" t="s">
        <v>22</v>
      </c>
      <c r="B34" t="s">
        <v>274</v>
      </c>
      <c r="C34" t="s">
        <v>275</v>
      </c>
      <c r="D34" t="s">
        <v>25</v>
      </c>
      <c r="E34" t="s">
        <v>191</v>
      </c>
      <c r="F34" t="s">
        <v>15</v>
      </c>
      <c r="G34" t="s">
        <v>195</v>
      </c>
      <c r="H34" s="160">
        <v>100</v>
      </c>
    </row>
    <row r="35" spans="1:8" ht="15" customHeight="1" x14ac:dyDescent="0.2">
      <c r="A35" t="s">
        <v>22</v>
      </c>
      <c r="B35" t="s">
        <v>274</v>
      </c>
      <c r="C35" t="s">
        <v>275</v>
      </c>
      <c r="D35" t="s">
        <v>25</v>
      </c>
      <c r="E35" t="s">
        <v>191</v>
      </c>
      <c r="F35" t="s">
        <v>16</v>
      </c>
      <c r="G35" t="s">
        <v>196</v>
      </c>
      <c r="H35" s="160">
        <v>131.16999999999999</v>
      </c>
    </row>
    <row r="36" spans="1:8" ht="15" customHeight="1" x14ac:dyDescent="0.2">
      <c r="A36" t="s">
        <v>22</v>
      </c>
      <c r="B36" t="s">
        <v>274</v>
      </c>
      <c r="C36" t="s">
        <v>275</v>
      </c>
      <c r="D36" t="s">
        <v>25</v>
      </c>
      <c r="E36" t="s">
        <v>191</v>
      </c>
      <c r="F36" t="s">
        <v>18</v>
      </c>
      <c r="G36" t="s">
        <v>276</v>
      </c>
      <c r="H36" s="160">
        <v>97</v>
      </c>
    </row>
    <row r="37" spans="1:8" ht="15" customHeight="1" x14ac:dyDescent="0.2">
      <c r="A37" t="s">
        <v>22</v>
      </c>
      <c r="B37" t="s">
        <v>274</v>
      </c>
      <c r="C37" t="s">
        <v>275</v>
      </c>
      <c r="D37" t="s">
        <v>25</v>
      </c>
      <c r="E37" t="s">
        <v>191</v>
      </c>
      <c r="F37" t="s">
        <v>22</v>
      </c>
      <c r="G37" t="s">
        <v>277</v>
      </c>
      <c r="H37" s="160">
        <v>75</v>
      </c>
    </row>
    <row r="38" spans="1:8" ht="15" customHeight="1" x14ac:dyDescent="0.2">
      <c r="A38" t="s">
        <v>22</v>
      </c>
      <c r="B38" t="s">
        <v>274</v>
      </c>
      <c r="C38" t="s">
        <v>275</v>
      </c>
      <c r="D38" t="s">
        <v>25</v>
      </c>
      <c r="E38" t="s">
        <v>191</v>
      </c>
      <c r="F38" t="s">
        <v>23</v>
      </c>
      <c r="G38" t="s">
        <v>197</v>
      </c>
      <c r="H38" s="160">
        <v>70</v>
      </c>
    </row>
    <row r="39" spans="1:8" ht="15" customHeight="1" x14ac:dyDescent="0.2">
      <c r="A39" t="s">
        <v>22</v>
      </c>
      <c r="B39" t="s">
        <v>274</v>
      </c>
      <c r="C39" t="s">
        <v>275</v>
      </c>
      <c r="D39" t="s">
        <v>25</v>
      </c>
      <c r="E39" t="s">
        <v>191</v>
      </c>
      <c r="F39" t="s">
        <v>27</v>
      </c>
      <c r="G39" t="s">
        <v>278</v>
      </c>
      <c r="H39" s="160">
        <v>75</v>
      </c>
    </row>
    <row r="40" spans="1:8" ht="15" customHeight="1" x14ac:dyDescent="0.2">
      <c r="A40" t="s">
        <v>23</v>
      </c>
      <c r="B40" t="s">
        <v>279</v>
      </c>
      <c r="C40" t="s">
        <v>280</v>
      </c>
      <c r="D40" t="s">
        <v>25</v>
      </c>
      <c r="E40" t="s">
        <v>191</v>
      </c>
      <c r="F40" t="s">
        <v>11</v>
      </c>
      <c r="G40" t="s">
        <v>193</v>
      </c>
      <c r="H40" s="160">
        <v>700</v>
      </c>
    </row>
    <row r="41" spans="1:8" ht="15" customHeight="1" x14ac:dyDescent="0.2">
      <c r="A41" t="s">
        <v>23</v>
      </c>
      <c r="B41" t="s">
        <v>279</v>
      </c>
      <c r="C41" t="s">
        <v>280</v>
      </c>
      <c r="D41" t="s">
        <v>25</v>
      </c>
      <c r="E41" t="s">
        <v>191</v>
      </c>
      <c r="F41" t="s">
        <v>16</v>
      </c>
      <c r="G41" t="s">
        <v>196</v>
      </c>
      <c r="H41" s="160">
        <v>700</v>
      </c>
    </row>
    <row r="42" spans="1:8" ht="15" customHeight="1" x14ac:dyDescent="0.2">
      <c r="A42" t="s">
        <v>23</v>
      </c>
      <c r="B42" t="s">
        <v>279</v>
      </c>
      <c r="C42" t="s">
        <v>280</v>
      </c>
      <c r="D42" t="s">
        <v>25</v>
      </c>
      <c r="E42" t="s">
        <v>191</v>
      </c>
      <c r="F42" t="s">
        <v>18</v>
      </c>
      <c r="G42" t="s">
        <v>276</v>
      </c>
      <c r="H42" s="160">
        <v>700</v>
      </c>
    </row>
    <row r="43" spans="1:8" ht="15" customHeight="1" x14ac:dyDescent="0.2">
      <c r="A43" t="s">
        <v>23</v>
      </c>
      <c r="B43" t="s">
        <v>279</v>
      </c>
      <c r="C43" t="s">
        <v>280</v>
      </c>
      <c r="D43" t="s">
        <v>25</v>
      </c>
      <c r="E43" t="s">
        <v>191</v>
      </c>
      <c r="F43" t="s">
        <v>22</v>
      </c>
      <c r="G43" t="s">
        <v>277</v>
      </c>
      <c r="H43" s="160">
        <v>700</v>
      </c>
    </row>
    <row r="44" spans="1:8" ht="15" customHeight="1" x14ac:dyDescent="0.2">
      <c r="A44" t="s">
        <v>25</v>
      </c>
      <c r="B44" t="s">
        <v>379</v>
      </c>
      <c r="C44" t="s">
        <v>282</v>
      </c>
      <c r="D44" t="s">
        <v>25</v>
      </c>
      <c r="E44" t="s">
        <v>191</v>
      </c>
      <c r="F44" t="s">
        <v>23</v>
      </c>
      <c r="G44" t="s">
        <v>197</v>
      </c>
      <c r="H44" s="160">
        <v>450</v>
      </c>
    </row>
    <row r="45" spans="1:8" ht="15" customHeight="1" x14ac:dyDescent="0.2">
      <c r="A45" t="s">
        <v>25</v>
      </c>
      <c r="B45" t="s">
        <v>379</v>
      </c>
      <c r="C45" t="s">
        <v>282</v>
      </c>
      <c r="D45" t="s">
        <v>25</v>
      </c>
      <c r="E45" t="s">
        <v>191</v>
      </c>
      <c r="F45" t="s">
        <v>25</v>
      </c>
      <c r="G45" t="s">
        <v>198</v>
      </c>
      <c r="H45" s="160">
        <v>450</v>
      </c>
    </row>
    <row r="46" spans="1:8" ht="15" customHeight="1" x14ac:dyDescent="0.2">
      <c r="A46" t="s">
        <v>25</v>
      </c>
      <c r="B46" t="s">
        <v>379</v>
      </c>
      <c r="C46" t="s">
        <v>282</v>
      </c>
      <c r="D46" t="s">
        <v>25</v>
      </c>
      <c r="E46" t="s">
        <v>191</v>
      </c>
      <c r="F46" t="s">
        <v>27</v>
      </c>
      <c r="G46" t="s">
        <v>278</v>
      </c>
      <c r="H46" s="160">
        <v>450</v>
      </c>
    </row>
    <row r="47" spans="1:8" ht="15" customHeight="1" x14ac:dyDescent="0.2">
      <c r="A47" t="s">
        <v>27</v>
      </c>
      <c r="B47" t="s">
        <v>283</v>
      </c>
      <c r="C47" t="s">
        <v>284</v>
      </c>
      <c r="D47" t="s">
        <v>28</v>
      </c>
      <c r="E47" t="s">
        <v>217</v>
      </c>
      <c r="F47" t="s">
        <v>7</v>
      </c>
      <c r="G47" t="s">
        <v>217</v>
      </c>
      <c r="H47" s="160">
        <v>361.58</v>
      </c>
    </row>
    <row r="48" spans="1:8" ht="15" customHeight="1" x14ac:dyDescent="0.2">
      <c r="A48" t="s">
        <v>27</v>
      </c>
      <c r="B48" t="s">
        <v>283</v>
      </c>
      <c r="C48" t="s">
        <v>284</v>
      </c>
      <c r="D48" t="s">
        <v>28</v>
      </c>
      <c r="E48" t="s">
        <v>217</v>
      </c>
      <c r="F48" t="s">
        <v>9</v>
      </c>
      <c r="G48" t="s">
        <v>287</v>
      </c>
      <c r="H48" s="160">
        <v>139.02000000000001</v>
      </c>
    </row>
    <row r="49" spans="1:8" ht="15" customHeight="1" x14ac:dyDescent="0.2">
      <c r="A49" t="s">
        <v>27</v>
      </c>
      <c r="B49" t="s">
        <v>283</v>
      </c>
      <c r="C49" t="s">
        <v>284</v>
      </c>
      <c r="D49" t="s">
        <v>28</v>
      </c>
      <c r="E49" t="s">
        <v>217</v>
      </c>
      <c r="F49" t="s">
        <v>18</v>
      </c>
      <c r="G49" t="s">
        <v>221</v>
      </c>
      <c r="H49" s="160">
        <v>139.02000000000001</v>
      </c>
    </row>
    <row r="50" spans="1:8" ht="15" customHeight="1" x14ac:dyDescent="0.2">
      <c r="A50" t="s">
        <v>27</v>
      </c>
      <c r="B50" t="s">
        <v>283</v>
      </c>
      <c r="C50" t="s">
        <v>284</v>
      </c>
      <c r="D50" t="s">
        <v>28</v>
      </c>
      <c r="E50" t="s">
        <v>217</v>
      </c>
      <c r="F50" t="s">
        <v>20</v>
      </c>
      <c r="G50" t="s">
        <v>197</v>
      </c>
      <c r="H50" s="160">
        <v>50</v>
      </c>
    </row>
    <row r="51" spans="1:8" ht="15" customHeight="1" x14ac:dyDescent="0.2">
      <c r="A51" t="s">
        <v>27</v>
      </c>
      <c r="B51" t="s">
        <v>283</v>
      </c>
      <c r="C51" t="s">
        <v>284</v>
      </c>
      <c r="D51" t="s">
        <v>28</v>
      </c>
      <c r="E51" t="s">
        <v>217</v>
      </c>
      <c r="F51" t="s">
        <v>22</v>
      </c>
      <c r="G51" t="s">
        <v>222</v>
      </c>
      <c r="H51" s="160">
        <v>274</v>
      </c>
    </row>
    <row r="52" spans="1:8" ht="15" customHeight="1" x14ac:dyDescent="0.2">
      <c r="A52" t="s">
        <v>27</v>
      </c>
      <c r="B52" t="s">
        <v>283</v>
      </c>
      <c r="C52" t="s">
        <v>284</v>
      </c>
      <c r="D52" t="s">
        <v>28</v>
      </c>
      <c r="E52" t="s">
        <v>217</v>
      </c>
      <c r="F52" t="s">
        <v>28</v>
      </c>
      <c r="G52" t="s">
        <v>225</v>
      </c>
      <c r="H52" s="160">
        <v>209.06</v>
      </c>
    </row>
    <row r="53" spans="1:8" ht="15" customHeight="1" x14ac:dyDescent="0.2">
      <c r="A53" t="s">
        <v>28</v>
      </c>
      <c r="B53" t="s">
        <v>285</v>
      </c>
      <c r="C53" t="s">
        <v>286</v>
      </c>
      <c r="D53" t="s">
        <v>20</v>
      </c>
      <c r="E53" t="s">
        <v>125</v>
      </c>
      <c r="F53" t="s">
        <v>7</v>
      </c>
      <c r="G53" t="s">
        <v>126</v>
      </c>
      <c r="H53" s="160">
        <v>600</v>
      </c>
    </row>
    <row r="54" spans="1:8" ht="15" customHeight="1" x14ac:dyDescent="0.2">
      <c r="A54" t="s">
        <v>28</v>
      </c>
      <c r="B54" t="s">
        <v>285</v>
      </c>
      <c r="C54" t="s">
        <v>286</v>
      </c>
      <c r="D54" t="s">
        <v>28</v>
      </c>
      <c r="E54" t="s">
        <v>217</v>
      </c>
      <c r="F54" t="s">
        <v>7</v>
      </c>
      <c r="G54" t="s">
        <v>217</v>
      </c>
      <c r="H54" s="160">
        <v>300</v>
      </c>
    </row>
    <row r="55" spans="1:8" ht="15" customHeight="1" x14ac:dyDescent="0.2">
      <c r="A55" t="s">
        <v>28</v>
      </c>
      <c r="B55" t="s">
        <v>285</v>
      </c>
      <c r="C55" t="s">
        <v>286</v>
      </c>
      <c r="D55" t="s">
        <v>28</v>
      </c>
      <c r="E55" t="s">
        <v>217</v>
      </c>
      <c r="F55" t="s">
        <v>9</v>
      </c>
      <c r="G55" t="s">
        <v>287</v>
      </c>
      <c r="H55" s="160">
        <v>300</v>
      </c>
    </row>
    <row r="56" spans="1:8" ht="15" customHeight="1" x14ac:dyDescent="0.2">
      <c r="A56" t="s">
        <v>28</v>
      </c>
      <c r="B56" t="s">
        <v>285</v>
      </c>
      <c r="C56" t="s">
        <v>286</v>
      </c>
      <c r="D56" t="s">
        <v>28</v>
      </c>
      <c r="E56" t="s">
        <v>217</v>
      </c>
      <c r="F56" t="s">
        <v>18</v>
      </c>
      <c r="G56" t="s">
        <v>221</v>
      </c>
      <c r="H56" s="160">
        <v>300</v>
      </c>
    </row>
    <row r="57" spans="1:8" ht="15" customHeight="1" x14ac:dyDescent="0.2">
      <c r="A57" t="s">
        <v>29</v>
      </c>
      <c r="B57" t="s">
        <v>380</v>
      </c>
      <c r="C57" t="s">
        <v>381</v>
      </c>
      <c r="D57" t="s">
        <v>22</v>
      </c>
      <c r="E57" t="s">
        <v>142</v>
      </c>
      <c r="F57" t="s">
        <v>22</v>
      </c>
      <c r="G57" t="s">
        <v>149</v>
      </c>
      <c r="H57" s="160">
        <v>447</v>
      </c>
    </row>
    <row r="58" spans="1:8" ht="15" customHeight="1" x14ac:dyDescent="0.2">
      <c r="A58" t="s">
        <v>29</v>
      </c>
      <c r="B58" t="s">
        <v>380</v>
      </c>
      <c r="C58" t="s">
        <v>381</v>
      </c>
      <c r="D58" t="s">
        <v>22</v>
      </c>
      <c r="E58" t="s">
        <v>142</v>
      </c>
      <c r="F58" t="s">
        <v>173</v>
      </c>
      <c r="G58" t="s">
        <v>174</v>
      </c>
      <c r="H58" s="160">
        <v>295.66000000000003</v>
      </c>
    </row>
    <row r="59" spans="1:8" ht="15" customHeight="1" x14ac:dyDescent="0.2">
      <c r="A59" t="s">
        <v>31</v>
      </c>
      <c r="B59" t="s">
        <v>288</v>
      </c>
      <c r="C59" t="s">
        <v>289</v>
      </c>
      <c r="D59" t="s">
        <v>23</v>
      </c>
      <c r="E59" t="s">
        <v>179</v>
      </c>
      <c r="F59" t="s">
        <v>16</v>
      </c>
      <c r="G59" t="s">
        <v>184</v>
      </c>
      <c r="H59" s="160">
        <v>65</v>
      </c>
    </row>
    <row r="60" spans="1:8" ht="15" customHeight="1" x14ac:dyDescent="0.2">
      <c r="A60" t="s">
        <v>31</v>
      </c>
      <c r="B60" t="s">
        <v>288</v>
      </c>
      <c r="C60" t="s">
        <v>289</v>
      </c>
      <c r="D60" t="s">
        <v>23</v>
      </c>
      <c r="E60" t="s">
        <v>179</v>
      </c>
      <c r="F60" t="s">
        <v>18</v>
      </c>
      <c r="G60" t="s">
        <v>362</v>
      </c>
      <c r="H60" s="160">
        <v>130</v>
      </c>
    </row>
    <row r="61" spans="1:8" ht="15" customHeight="1" x14ac:dyDescent="0.2">
      <c r="A61" t="s">
        <v>31</v>
      </c>
      <c r="B61" t="s">
        <v>288</v>
      </c>
      <c r="C61" t="s">
        <v>289</v>
      </c>
      <c r="D61" t="s">
        <v>23</v>
      </c>
      <c r="E61" t="s">
        <v>179</v>
      </c>
      <c r="F61" t="s">
        <v>29</v>
      </c>
      <c r="G61" t="s">
        <v>133</v>
      </c>
      <c r="H61" s="160">
        <v>65</v>
      </c>
    </row>
    <row r="62" spans="1:8" ht="15" customHeight="1" x14ac:dyDescent="0.2">
      <c r="A62" t="s">
        <v>32</v>
      </c>
      <c r="B62" t="s">
        <v>382</v>
      </c>
      <c r="C62" t="s">
        <v>291</v>
      </c>
      <c r="D62" t="s">
        <v>7</v>
      </c>
      <c r="E62" t="s">
        <v>8</v>
      </c>
      <c r="F62" t="s">
        <v>25</v>
      </c>
      <c r="G62" t="s">
        <v>26</v>
      </c>
      <c r="H62" s="160">
        <v>300</v>
      </c>
    </row>
    <row r="63" spans="1:8" ht="15" customHeight="1" x14ac:dyDescent="0.2">
      <c r="A63" t="s">
        <v>32</v>
      </c>
      <c r="B63" t="s">
        <v>382</v>
      </c>
      <c r="C63" t="s">
        <v>291</v>
      </c>
      <c r="D63" t="s">
        <v>7</v>
      </c>
      <c r="E63" t="s">
        <v>8</v>
      </c>
      <c r="F63" t="s">
        <v>58</v>
      </c>
      <c r="G63" t="s">
        <v>38</v>
      </c>
      <c r="H63" s="160">
        <v>600</v>
      </c>
    </row>
    <row r="64" spans="1:8" ht="15" customHeight="1" x14ac:dyDescent="0.2">
      <c r="A64" t="s">
        <v>32</v>
      </c>
      <c r="B64" t="s">
        <v>382</v>
      </c>
      <c r="C64" t="s">
        <v>291</v>
      </c>
      <c r="D64" t="s">
        <v>14</v>
      </c>
      <c r="E64" t="s">
        <v>60</v>
      </c>
      <c r="F64" t="s">
        <v>16</v>
      </c>
      <c r="G64" t="s">
        <v>63</v>
      </c>
      <c r="H64" s="160">
        <v>600</v>
      </c>
    </row>
    <row r="65" spans="1:8" ht="15" customHeight="1" x14ac:dyDescent="0.2">
      <c r="A65" t="s">
        <v>32</v>
      </c>
      <c r="B65" t="s">
        <v>382</v>
      </c>
      <c r="C65" t="s">
        <v>291</v>
      </c>
      <c r="D65" t="s">
        <v>14</v>
      </c>
      <c r="E65" t="s">
        <v>60</v>
      </c>
      <c r="F65" t="s">
        <v>32</v>
      </c>
      <c r="G65" t="s">
        <v>72</v>
      </c>
      <c r="H65" s="160">
        <v>600</v>
      </c>
    </row>
    <row r="66" spans="1:8" ht="15" customHeight="1" x14ac:dyDescent="0.2">
      <c r="A66" t="s">
        <v>32</v>
      </c>
      <c r="B66" t="s">
        <v>382</v>
      </c>
      <c r="C66" t="s">
        <v>291</v>
      </c>
      <c r="D66" t="s">
        <v>14</v>
      </c>
      <c r="E66" t="s">
        <v>60</v>
      </c>
      <c r="F66" t="s">
        <v>58</v>
      </c>
      <c r="G66" t="s">
        <v>75</v>
      </c>
      <c r="H66" s="160">
        <v>600</v>
      </c>
    </row>
    <row r="67" spans="1:8" ht="15" customHeight="1" x14ac:dyDescent="0.2">
      <c r="A67" t="s">
        <v>34</v>
      </c>
      <c r="B67" t="s">
        <v>292</v>
      </c>
      <c r="C67" t="s">
        <v>293</v>
      </c>
      <c r="D67" t="s">
        <v>29</v>
      </c>
      <c r="E67" t="s">
        <v>226</v>
      </c>
      <c r="F67" t="s">
        <v>18</v>
      </c>
      <c r="G67" t="s">
        <v>231</v>
      </c>
      <c r="H67" s="160">
        <v>60</v>
      </c>
    </row>
    <row r="68" spans="1:8" ht="15" customHeight="1" x14ac:dyDescent="0.2">
      <c r="A68" t="s">
        <v>36</v>
      </c>
      <c r="B68" t="s">
        <v>294</v>
      </c>
      <c r="C68" t="s">
        <v>295</v>
      </c>
      <c r="D68" t="s">
        <v>25</v>
      </c>
      <c r="E68" t="s">
        <v>191</v>
      </c>
      <c r="F68" t="s">
        <v>7</v>
      </c>
      <c r="G68" t="s">
        <v>191</v>
      </c>
      <c r="H68" s="160">
        <v>500</v>
      </c>
    </row>
    <row r="69" spans="1:8" ht="15" customHeight="1" x14ac:dyDescent="0.2">
      <c r="A69" t="s">
        <v>36</v>
      </c>
      <c r="B69" t="s">
        <v>294</v>
      </c>
      <c r="C69" t="s">
        <v>295</v>
      </c>
      <c r="D69" t="s">
        <v>25</v>
      </c>
      <c r="E69" t="s">
        <v>191</v>
      </c>
      <c r="F69" t="s">
        <v>14</v>
      </c>
      <c r="G69" t="s">
        <v>194</v>
      </c>
      <c r="H69" s="160">
        <v>225</v>
      </c>
    </row>
    <row r="70" spans="1:8" ht="15" customHeight="1" x14ac:dyDescent="0.2">
      <c r="A70" t="s">
        <v>36</v>
      </c>
      <c r="B70" t="s">
        <v>294</v>
      </c>
      <c r="C70" t="s">
        <v>295</v>
      </c>
      <c r="D70" t="s">
        <v>25</v>
      </c>
      <c r="E70" t="s">
        <v>191</v>
      </c>
      <c r="F70" t="s">
        <v>20</v>
      </c>
      <c r="G70" t="s">
        <v>296</v>
      </c>
      <c r="H70" s="160">
        <v>300</v>
      </c>
    </row>
    <row r="71" spans="1:8" ht="15" customHeight="1" x14ac:dyDescent="0.2">
      <c r="A71" t="s">
        <v>58</v>
      </c>
      <c r="B71" t="s">
        <v>383</v>
      </c>
      <c r="C71" t="s">
        <v>384</v>
      </c>
      <c r="D71" t="s">
        <v>20</v>
      </c>
      <c r="E71" t="s">
        <v>125</v>
      </c>
      <c r="F71" t="s">
        <v>36</v>
      </c>
      <c r="G71" t="s">
        <v>385</v>
      </c>
      <c r="H71" s="160">
        <v>250</v>
      </c>
    </row>
    <row r="72" spans="1:8" ht="15" customHeight="1" x14ac:dyDescent="0.2">
      <c r="A72" t="s">
        <v>58</v>
      </c>
      <c r="B72" t="s">
        <v>383</v>
      </c>
      <c r="C72" t="s">
        <v>384</v>
      </c>
      <c r="D72" t="s">
        <v>23</v>
      </c>
      <c r="E72" t="s">
        <v>179</v>
      </c>
      <c r="F72" t="s">
        <v>18</v>
      </c>
      <c r="G72" t="s">
        <v>362</v>
      </c>
      <c r="H72" s="160">
        <v>250</v>
      </c>
    </row>
    <row r="73" spans="1:8" ht="15" customHeight="1" x14ac:dyDescent="0.2">
      <c r="A73" t="s">
        <v>59</v>
      </c>
      <c r="B73" t="s">
        <v>386</v>
      </c>
      <c r="C73" t="s">
        <v>298</v>
      </c>
      <c r="D73" t="s">
        <v>18</v>
      </c>
      <c r="E73" t="s">
        <v>113</v>
      </c>
      <c r="F73" t="s">
        <v>16</v>
      </c>
      <c r="G73" t="s">
        <v>117</v>
      </c>
      <c r="H73" s="160">
        <v>361.14</v>
      </c>
    </row>
    <row r="74" spans="1:8" ht="15" customHeight="1" x14ac:dyDescent="0.2">
      <c r="A74" t="s">
        <v>59</v>
      </c>
      <c r="B74" t="s">
        <v>386</v>
      </c>
      <c r="C74" t="s">
        <v>298</v>
      </c>
      <c r="D74" t="s">
        <v>18</v>
      </c>
      <c r="E74" t="s">
        <v>113</v>
      </c>
      <c r="F74" t="s">
        <v>31</v>
      </c>
      <c r="G74" t="s">
        <v>122</v>
      </c>
      <c r="H74" s="160">
        <v>277.92</v>
      </c>
    </row>
    <row r="75" spans="1:8" ht="15" customHeight="1" x14ac:dyDescent="0.2">
      <c r="A75" t="s">
        <v>78</v>
      </c>
      <c r="B75" t="s">
        <v>299</v>
      </c>
      <c r="C75" t="s">
        <v>300</v>
      </c>
      <c r="D75" t="s">
        <v>20</v>
      </c>
      <c r="E75" t="s">
        <v>125</v>
      </c>
      <c r="F75" t="s">
        <v>7</v>
      </c>
      <c r="G75" t="s">
        <v>126</v>
      </c>
      <c r="H75" s="160">
        <v>300</v>
      </c>
    </row>
    <row r="76" spans="1:8" ht="15" customHeight="1" x14ac:dyDescent="0.2">
      <c r="A76" t="s">
        <v>78</v>
      </c>
      <c r="B76" t="s">
        <v>299</v>
      </c>
      <c r="C76" t="s">
        <v>300</v>
      </c>
      <c r="D76" t="s">
        <v>20</v>
      </c>
      <c r="E76" t="s">
        <v>125</v>
      </c>
      <c r="F76" t="s">
        <v>9</v>
      </c>
      <c r="G76" t="s">
        <v>127</v>
      </c>
      <c r="H76" s="160">
        <v>300</v>
      </c>
    </row>
    <row r="77" spans="1:8" ht="15" customHeight="1" x14ac:dyDescent="0.2">
      <c r="A77" t="s">
        <v>78</v>
      </c>
      <c r="B77" t="s">
        <v>299</v>
      </c>
      <c r="C77" t="s">
        <v>300</v>
      </c>
      <c r="D77" t="s">
        <v>20</v>
      </c>
      <c r="E77" t="s">
        <v>125</v>
      </c>
      <c r="F77" t="s">
        <v>11</v>
      </c>
      <c r="G77" t="s">
        <v>128</v>
      </c>
      <c r="H77" s="160">
        <v>300</v>
      </c>
    </row>
    <row r="78" spans="1:8" ht="15" customHeight="1" x14ac:dyDescent="0.2">
      <c r="A78" t="s">
        <v>78</v>
      </c>
      <c r="B78" t="s">
        <v>299</v>
      </c>
      <c r="C78" t="s">
        <v>300</v>
      </c>
      <c r="D78" t="s">
        <v>20</v>
      </c>
      <c r="E78" t="s">
        <v>125</v>
      </c>
      <c r="F78" t="s">
        <v>14</v>
      </c>
      <c r="G78" t="s">
        <v>129</v>
      </c>
      <c r="H78" s="160">
        <v>300</v>
      </c>
    </row>
    <row r="79" spans="1:8" ht="15" customHeight="1" x14ac:dyDescent="0.2">
      <c r="A79" t="s">
        <v>78</v>
      </c>
      <c r="B79" t="s">
        <v>299</v>
      </c>
      <c r="C79" t="s">
        <v>300</v>
      </c>
      <c r="D79" t="s">
        <v>20</v>
      </c>
      <c r="E79" t="s">
        <v>125</v>
      </c>
      <c r="F79" t="s">
        <v>15</v>
      </c>
      <c r="G79" t="s">
        <v>130</v>
      </c>
      <c r="H79" s="160">
        <v>300</v>
      </c>
    </row>
    <row r="80" spans="1:8" ht="15" customHeight="1" x14ac:dyDescent="0.2">
      <c r="A80" t="s">
        <v>78</v>
      </c>
      <c r="B80" t="s">
        <v>299</v>
      </c>
      <c r="C80" t="s">
        <v>300</v>
      </c>
      <c r="D80" t="s">
        <v>20</v>
      </c>
      <c r="E80" t="s">
        <v>125</v>
      </c>
      <c r="F80" t="s">
        <v>16</v>
      </c>
      <c r="G80" t="s">
        <v>131</v>
      </c>
      <c r="H80" s="160">
        <v>600</v>
      </c>
    </row>
    <row r="81" spans="1:8" ht="15" customHeight="1" x14ac:dyDescent="0.2">
      <c r="A81" t="s">
        <v>78</v>
      </c>
      <c r="B81" t="s">
        <v>299</v>
      </c>
      <c r="C81" t="s">
        <v>300</v>
      </c>
      <c r="D81" t="s">
        <v>20</v>
      </c>
      <c r="E81" t="s">
        <v>125</v>
      </c>
      <c r="F81" t="s">
        <v>20</v>
      </c>
      <c r="G81" t="s">
        <v>132</v>
      </c>
      <c r="H81" s="160">
        <v>643.80999999999995</v>
      </c>
    </row>
    <row r="82" spans="1:8" ht="15" customHeight="1" x14ac:dyDescent="0.2">
      <c r="A82" t="s">
        <v>78</v>
      </c>
      <c r="B82" t="s">
        <v>299</v>
      </c>
      <c r="C82" t="s">
        <v>300</v>
      </c>
      <c r="D82" t="s">
        <v>20</v>
      </c>
      <c r="E82" t="s">
        <v>125</v>
      </c>
      <c r="F82" t="s">
        <v>22</v>
      </c>
      <c r="G82" t="s">
        <v>133</v>
      </c>
      <c r="H82" s="160">
        <v>300</v>
      </c>
    </row>
    <row r="83" spans="1:8" ht="15" customHeight="1" x14ac:dyDescent="0.2">
      <c r="A83" t="s">
        <v>78</v>
      </c>
      <c r="B83" t="s">
        <v>299</v>
      </c>
      <c r="C83" t="s">
        <v>300</v>
      </c>
      <c r="D83" t="s">
        <v>20</v>
      </c>
      <c r="E83" t="s">
        <v>125</v>
      </c>
      <c r="F83" t="s">
        <v>23</v>
      </c>
      <c r="G83" t="s">
        <v>357</v>
      </c>
      <c r="H83" s="160">
        <v>600</v>
      </c>
    </row>
    <row r="84" spans="1:8" ht="15" customHeight="1" x14ac:dyDescent="0.2">
      <c r="A84" t="s">
        <v>78</v>
      </c>
      <c r="B84" t="s">
        <v>299</v>
      </c>
      <c r="C84" t="s">
        <v>300</v>
      </c>
      <c r="D84" t="s">
        <v>20</v>
      </c>
      <c r="E84" t="s">
        <v>125</v>
      </c>
      <c r="F84" t="s">
        <v>25</v>
      </c>
      <c r="G84" t="s">
        <v>134</v>
      </c>
      <c r="H84" s="160">
        <v>300</v>
      </c>
    </row>
    <row r="85" spans="1:8" ht="15" customHeight="1" x14ac:dyDescent="0.2">
      <c r="A85" t="s">
        <v>78</v>
      </c>
      <c r="B85" t="s">
        <v>299</v>
      </c>
      <c r="C85" t="s">
        <v>300</v>
      </c>
      <c r="D85" t="s">
        <v>28</v>
      </c>
      <c r="E85" t="s">
        <v>217</v>
      </c>
      <c r="F85" t="s">
        <v>9</v>
      </c>
      <c r="G85" t="s">
        <v>287</v>
      </c>
      <c r="H85" s="160">
        <v>600</v>
      </c>
    </row>
    <row r="86" spans="1:8" ht="15" customHeight="1" x14ac:dyDescent="0.2">
      <c r="A86" t="s">
        <v>98</v>
      </c>
      <c r="B86" t="s">
        <v>387</v>
      </c>
      <c r="C86" t="s">
        <v>388</v>
      </c>
      <c r="D86" t="s">
        <v>9</v>
      </c>
      <c r="E86" t="s">
        <v>39</v>
      </c>
      <c r="F86" t="s">
        <v>27</v>
      </c>
      <c r="G86" t="s">
        <v>324</v>
      </c>
      <c r="H86" s="160">
        <v>400</v>
      </c>
    </row>
    <row r="87" spans="1:8" ht="15" customHeight="1" x14ac:dyDescent="0.2">
      <c r="A87" t="s">
        <v>161</v>
      </c>
      <c r="B87" t="s">
        <v>389</v>
      </c>
      <c r="C87" t="s">
        <v>390</v>
      </c>
      <c r="D87" t="s">
        <v>27</v>
      </c>
      <c r="E87" t="s">
        <v>199</v>
      </c>
      <c r="F87" t="s">
        <v>11</v>
      </c>
      <c r="G87" t="s">
        <v>201</v>
      </c>
      <c r="H87" s="160">
        <v>68.58</v>
      </c>
    </row>
    <row r="88" spans="1:8" ht="15" customHeight="1" x14ac:dyDescent="0.2">
      <c r="A88" t="s">
        <v>161</v>
      </c>
      <c r="B88" t="s">
        <v>389</v>
      </c>
      <c r="C88" t="s">
        <v>390</v>
      </c>
      <c r="D88" t="s">
        <v>27</v>
      </c>
      <c r="E88" t="s">
        <v>199</v>
      </c>
      <c r="F88" t="s">
        <v>58</v>
      </c>
      <c r="G88" t="s">
        <v>212</v>
      </c>
      <c r="H88" s="160">
        <v>68.58</v>
      </c>
    </row>
    <row r="89" spans="1:8" ht="15" customHeight="1" x14ac:dyDescent="0.2">
      <c r="A89" t="s">
        <v>161</v>
      </c>
      <c r="B89" t="s">
        <v>389</v>
      </c>
      <c r="C89" t="s">
        <v>390</v>
      </c>
      <c r="D89" t="s">
        <v>27</v>
      </c>
      <c r="E89" t="s">
        <v>199</v>
      </c>
      <c r="F89" t="s">
        <v>78</v>
      </c>
      <c r="G89" t="s">
        <v>213</v>
      </c>
      <c r="H89" s="160">
        <v>68</v>
      </c>
    </row>
    <row r="90" spans="1:8" ht="15" customHeight="1" x14ac:dyDescent="0.2">
      <c r="A90" t="s">
        <v>161</v>
      </c>
      <c r="B90" t="s">
        <v>389</v>
      </c>
      <c r="C90" t="s">
        <v>390</v>
      </c>
      <c r="D90" t="s">
        <v>27</v>
      </c>
      <c r="E90" t="s">
        <v>199</v>
      </c>
      <c r="F90" t="s">
        <v>161</v>
      </c>
      <c r="G90" t="s">
        <v>215</v>
      </c>
      <c r="H90" s="160">
        <v>34.29</v>
      </c>
    </row>
    <row r="91" spans="1:8" ht="15" customHeight="1" x14ac:dyDescent="0.2">
      <c r="A91" t="s">
        <v>165</v>
      </c>
      <c r="B91" t="s">
        <v>391</v>
      </c>
      <c r="C91" t="s">
        <v>392</v>
      </c>
      <c r="D91" t="s">
        <v>27</v>
      </c>
      <c r="E91" t="s">
        <v>199</v>
      </c>
      <c r="F91" t="s">
        <v>78</v>
      </c>
      <c r="G91" t="s">
        <v>213</v>
      </c>
      <c r="H91" s="160">
        <v>200</v>
      </c>
    </row>
    <row r="92" spans="1:8" ht="15" customHeight="1" x14ac:dyDescent="0.2">
      <c r="A92" t="s">
        <v>167</v>
      </c>
      <c r="B92" t="s">
        <v>393</v>
      </c>
      <c r="C92" t="s">
        <v>302</v>
      </c>
      <c r="D92" t="s">
        <v>7</v>
      </c>
      <c r="E92" t="s">
        <v>8</v>
      </c>
      <c r="F92" t="s">
        <v>23</v>
      </c>
      <c r="G92" t="s">
        <v>24</v>
      </c>
      <c r="H92" s="160">
        <v>100</v>
      </c>
    </row>
    <row r="93" spans="1:8" ht="15" customHeight="1" x14ac:dyDescent="0.2">
      <c r="A93" t="s">
        <v>169</v>
      </c>
      <c r="B93" t="s">
        <v>303</v>
      </c>
      <c r="C93" t="s">
        <v>304</v>
      </c>
      <c r="D93" t="s">
        <v>7</v>
      </c>
      <c r="E93" t="s">
        <v>8</v>
      </c>
      <c r="F93" t="s">
        <v>9</v>
      </c>
      <c r="G93" t="s">
        <v>10</v>
      </c>
      <c r="H93" s="160">
        <v>300</v>
      </c>
    </row>
    <row r="94" spans="1:8" ht="15" customHeight="1" x14ac:dyDescent="0.2">
      <c r="A94" t="s">
        <v>169</v>
      </c>
      <c r="B94" t="s">
        <v>303</v>
      </c>
      <c r="C94" t="s">
        <v>304</v>
      </c>
      <c r="D94" t="s">
        <v>7</v>
      </c>
      <c r="E94" t="s">
        <v>8</v>
      </c>
      <c r="F94" t="s">
        <v>11</v>
      </c>
      <c r="G94" t="s">
        <v>12</v>
      </c>
      <c r="H94" s="160">
        <v>600</v>
      </c>
    </row>
    <row r="95" spans="1:8" ht="15" customHeight="1" x14ac:dyDescent="0.2">
      <c r="A95" t="s">
        <v>169</v>
      </c>
      <c r="B95" t="s">
        <v>303</v>
      </c>
      <c r="C95" t="s">
        <v>304</v>
      </c>
      <c r="D95" t="s">
        <v>7</v>
      </c>
      <c r="E95" t="s">
        <v>8</v>
      </c>
      <c r="F95" t="s">
        <v>14</v>
      </c>
      <c r="G95" t="s">
        <v>394</v>
      </c>
      <c r="H95" s="160">
        <v>600</v>
      </c>
    </row>
    <row r="96" spans="1:8" ht="15" customHeight="1" x14ac:dyDescent="0.2">
      <c r="A96" t="s">
        <v>169</v>
      </c>
      <c r="B96" t="s">
        <v>303</v>
      </c>
      <c r="C96" t="s">
        <v>304</v>
      </c>
      <c r="D96" t="s">
        <v>7</v>
      </c>
      <c r="E96" t="s">
        <v>8</v>
      </c>
      <c r="F96" t="s">
        <v>15</v>
      </c>
      <c r="G96" t="s">
        <v>395</v>
      </c>
      <c r="H96" s="160">
        <v>600</v>
      </c>
    </row>
    <row r="97" spans="1:8" ht="15" customHeight="1" x14ac:dyDescent="0.2">
      <c r="A97" t="s">
        <v>169</v>
      </c>
      <c r="B97" t="s">
        <v>303</v>
      </c>
      <c r="C97" t="s">
        <v>304</v>
      </c>
      <c r="D97" t="s">
        <v>7</v>
      </c>
      <c r="E97" t="s">
        <v>8</v>
      </c>
      <c r="F97" t="s">
        <v>16</v>
      </c>
      <c r="G97" t="s">
        <v>17</v>
      </c>
      <c r="H97" s="160">
        <v>600</v>
      </c>
    </row>
    <row r="98" spans="1:8" ht="15" customHeight="1" x14ac:dyDescent="0.2">
      <c r="A98" t="s">
        <v>169</v>
      </c>
      <c r="B98" t="s">
        <v>303</v>
      </c>
      <c r="C98" t="s">
        <v>304</v>
      </c>
      <c r="D98" t="s">
        <v>7</v>
      </c>
      <c r="E98" t="s">
        <v>8</v>
      </c>
      <c r="F98" t="s">
        <v>22</v>
      </c>
      <c r="G98" t="s">
        <v>321</v>
      </c>
      <c r="H98" s="160">
        <v>600</v>
      </c>
    </row>
    <row r="99" spans="1:8" ht="15" customHeight="1" x14ac:dyDescent="0.2">
      <c r="A99" t="s">
        <v>169</v>
      </c>
      <c r="B99" t="s">
        <v>303</v>
      </c>
      <c r="C99" t="s">
        <v>304</v>
      </c>
      <c r="D99" t="s">
        <v>7</v>
      </c>
      <c r="E99" t="s">
        <v>8</v>
      </c>
      <c r="F99" t="s">
        <v>23</v>
      </c>
      <c r="G99" t="s">
        <v>24</v>
      </c>
      <c r="H99" s="160">
        <v>300</v>
      </c>
    </row>
    <row r="100" spans="1:8" ht="15" customHeight="1" x14ac:dyDescent="0.2">
      <c r="A100" t="s">
        <v>169</v>
      </c>
      <c r="B100" t="s">
        <v>303</v>
      </c>
      <c r="C100" t="s">
        <v>304</v>
      </c>
      <c r="D100" t="s">
        <v>7</v>
      </c>
      <c r="E100" t="s">
        <v>8</v>
      </c>
      <c r="F100" t="s">
        <v>27</v>
      </c>
      <c r="G100" t="s">
        <v>322</v>
      </c>
      <c r="H100" s="160">
        <v>600</v>
      </c>
    </row>
    <row r="101" spans="1:8" ht="15" customHeight="1" x14ac:dyDescent="0.2">
      <c r="A101" t="s">
        <v>169</v>
      </c>
      <c r="B101" t="s">
        <v>303</v>
      </c>
      <c r="C101" t="s">
        <v>304</v>
      </c>
      <c r="D101" t="s">
        <v>9</v>
      </c>
      <c r="E101" t="s">
        <v>39</v>
      </c>
      <c r="F101" t="s">
        <v>7</v>
      </c>
      <c r="G101" t="s">
        <v>39</v>
      </c>
      <c r="H101" s="160">
        <v>300</v>
      </c>
    </row>
    <row r="102" spans="1:8" ht="15" customHeight="1" x14ac:dyDescent="0.2">
      <c r="A102" t="s">
        <v>169</v>
      </c>
      <c r="B102" t="s">
        <v>303</v>
      </c>
      <c r="C102" t="s">
        <v>304</v>
      </c>
      <c r="D102" t="s">
        <v>9</v>
      </c>
      <c r="E102" t="s">
        <v>39</v>
      </c>
      <c r="F102" t="s">
        <v>20</v>
      </c>
      <c r="G102" t="s">
        <v>396</v>
      </c>
      <c r="H102" s="160">
        <v>300</v>
      </c>
    </row>
    <row r="103" spans="1:8" ht="15" customHeight="1" x14ac:dyDescent="0.2">
      <c r="A103" t="s">
        <v>169</v>
      </c>
      <c r="B103" t="s">
        <v>303</v>
      </c>
      <c r="C103" t="s">
        <v>304</v>
      </c>
      <c r="D103" t="s">
        <v>14</v>
      </c>
      <c r="E103" t="s">
        <v>60</v>
      </c>
      <c r="F103" t="s">
        <v>9</v>
      </c>
      <c r="G103" t="s">
        <v>61</v>
      </c>
      <c r="H103" s="160">
        <v>300</v>
      </c>
    </row>
    <row r="104" spans="1:8" ht="15" customHeight="1" x14ac:dyDescent="0.2">
      <c r="A104" t="s">
        <v>169</v>
      </c>
      <c r="B104" t="s">
        <v>303</v>
      </c>
      <c r="C104" t="s">
        <v>304</v>
      </c>
      <c r="D104" t="s">
        <v>15</v>
      </c>
      <c r="E104" t="s">
        <v>80</v>
      </c>
      <c r="F104" t="s">
        <v>9</v>
      </c>
      <c r="G104" t="s">
        <v>81</v>
      </c>
      <c r="H104" s="160">
        <v>150</v>
      </c>
    </row>
    <row r="105" spans="1:8" ht="15" customHeight="1" x14ac:dyDescent="0.2">
      <c r="A105" t="s">
        <v>169</v>
      </c>
      <c r="B105" t="s">
        <v>303</v>
      </c>
      <c r="C105" t="s">
        <v>304</v>
      </c>
      <c r="D105" t="s">
        <v>15</v>
      </c>
      <c r="E105" t="s">
        <v>80</v>
      </c>
      <c r="F105" t="s">
        <v>16</v>
      </c>
      <c r="G105" t="s">
        <v>85</v>
      </c>
      <c r="H105" s="160">
        <v>150</v>
      </c>
    </row>
    <row r="106" spans="1:8" ht="15" customHeight="1" x14ac:dyDescent="0.2">
      <c r="A106" t="s">
        <v>169</v>
      </c>
      <c r="B106" t="s">
        <v>303</v>
      </c>
      <c r="C106" t="s">
        <v>304</v>
      </c>
      <c r="D106" t="s">
        <v>20</v>
      </c>
      <c r="E106" t="s">
        <v>125</v>
      </c>
      <c r="F106" t="s">
        <v>14</v>
      </c>
      <c r="G106" t="s">
        <v>129</v>
      </c>
      <c r="H106" s="160">
        <v>300</v>
      </c>
    </row>
    <row r="107" spans="1:8" ht="15" customHeight="1" x14ac:dyDescent="0.2">
      <c r="A107" t="s">
        <v>169</v>
      </c>
      <c r="B107" t="s">
        <v>303</v>
      </c>
      <c r="C107" t="s">
        <v>304</v>
      </c>
      <c r="D107" t="s">
        <v>27</v>
      </c>
      <c r="E107" t="s">
        <v>199</v>
      </c>
      <c r="F107" t="s">
        <v>18</v>
      </c>
      <c r="G107" t="s">
        <v>305</v>
      </c>
      <c r="H107" s="160">
        <v>150</v>
      </c>
    </row>
    <row r="108" spans="1:8" ht="15" customHeight="1" x14ac:dyDescent="0.2">
      <c r="A108" t="s">
        <v>169</v>
      </c>
      <c r="B108" t="s">
        <v>303</v>
      </c>
      <c r="C108" t="s">
        <v>304</v>
      </c>
      <c r="D108" t="s">
        <v>28</v>
      </c>
      <c r="E108" t="s">
        <v>217</v>
      </c>
      <c r="F108" t="s">
        <v>15</v>
      </c>
      <c r="G108" t="s">
        <v>219</v>
      </c>
      <c r="H108" s="160">
        <v>150</v>
      </c>
    </row>
    <row r="109" spans="1:8" ht="15" customHeight="1" x14ac:dyDescent="0.2">
      <c r="A109" t="s">
        <v>169</v>
      </c>
      <c r="B109" t="s">
        <v>303</v>
      </c>
      <c r="C109" t="s">
        <v>304</v>
      </c>
      <c r="D109" t="s">
        <v>28</v>
      </c>
      <c r="E109" t="s">
        <v>217</v>
      </c>
      <c r="F109" t="s">
        <v>22</v>
      </c>
      <c r="G109" t="s">
        <v>222</v>
      </c>
      <c r="H109" s="160">
        <v>300</v>
      </c>
    </row>
  </sheetData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9"/>
  <sheetViews>
    <sheetView topLeftCell="A98" zoomScale="115" workbookViewId="0">
      <selection activeCell="D115" sqref="D115"/>
    </sheetView>
  </sheetViews>
  <sheetFormatPr baseColWidth="10" defaultRowHeight="16.5" x14ac:dyDescent="0.3"/>
  <cols>
    <col min="1" max="1" width="5.5703125" style="27" customWidth="1"/>
    <col min="2" max="2" width="5.140625" style="27" customWidth="1"/>
    <col min="3" max="3" width="20.7109375" style="27" customWidth="1"/>
    <col min="4" max="4" width="31.140625" style="27" customWidth="1"/>
    <col min="5" max="5" width="16.140625" style="27" customWidth="1"/>
    <col min="6" max="6" width="19.140625" style="27" customWidth="1"/>
    <col min="7" max="9" width="15.5703125" style="27" hidden="1" customWidth="1"/>
    <col min="10" max="10" width="0.140625" style="27" customWidth="1"/>
    <col min="11" max="11" width="14.7109375" style="27" customWidth="1"/>
    <col min="12" max="12" width="2.140625" style="27" customWidth="1"/>
    <col min="13" max="16384" width="11.42578125" style="27"/>
  </cols>
  <sheetData>
    <row r="1" spans="1:12" x14ac:dyDescent="0.3">
      <c r="A1" s="26" t="s">
        <v>306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x14ac:dyDescent="0.3">
      <c r="A2" s="26" t="s">
        <v>307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x14ac:dyDescent="0.3">
      <c r="A3" s="26" t="s">
        <v>308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2" ht="17.25" thickBot="1" x14ac:dyDescent="0.35">
      <c r="A5" s="28" t="s">
        <v>309</v>
      </c>
      <c r="B5" s="26"/>
      <c r="C5" s="26"/>
      <c r="D5" s="26"/>
      <c r="E5" s="28"/>
      <c r="F5" s="28"/>
      <c r="G5" s="28"/>
      <c r="H5" s="26"/>
      <c r="I5" s="26"/>
      <c r="J5" s="26"/>
      <c r="K5" s="26"/>
    </row>
    <row r="6" spans="1:12" ht="17.25" thickBot="1" x14ac:dyDescent="0.35">
      <c r="A6" s="26"/>
      <c r="B6" s="26"/>
      <c r="C6" s="29">
        <f ca="1">NOW()</f>
        <v>44305.455355787039</v>
      </c>
      <c r="D6" s="30"/>
      <c r="E6" s="31" t="s">
        <v>310</v>
      </c>
      <c r="F6" s="31" t="s">
        <v>311</v>
      </c>
      <c r="G6" s="32" t="s">
        <v>312</v>
      </c>
      <c r="H6" s="31" t="s">
        <v>311</v>
      </c>
      <c r="I6" s="31" t="s">
        <v>311</v>
      </c>
      <c r="J6" s="31" t="s">
        <v>311</v>
      </c>
      <c r="K6" s="32" t="s">
        <v>312</v>
      </c>
    </row>
    <row r="7" spans="1:12" ht="17.25" thickBot="1" x14ac:dyDescent="0.35">
      <c r="A7" s="33" t="s">
        <v>313</v>
      </c>
      <c r="B7" s="34"/>
      <c r="C7" s="35" t="s">
        <v>314</v>
      </c>
      <c r="D7" s="36" t="s">
        <v>3</v>
      </c>
      <c r="E7" s="37" t="s">
        <v>315</v>
      </c>
      <c r="F7" s="37" t="s">
        <v>316</v>
      </c>
      <c r="G7" s="38" t="s">
        <v>6</v>
      </c>
      <c r="H7" s="37" t="s">
        <v>317</v>
      </c>
      <c r="I7" s="37" t="s">
        <v>318</v>
      </c>
      <c r="J7" s="37" t="s">
        <v>319</v>
      </c>
      <c r="K7" s="38" t="s">
        <v>6</v>
      </c>
    </row>
    <row r="8" spans="1:12" x14ac:dyDescent="0.3">
      <c r="A8" s="39" t="s">
        <v>7</v>
      </c>
      <c r="B8" s="39" t="s">
        <v>9</v>
      </c>
      <c r="C8" s="40" t="s">
        <v>8</v>
      </c>
      <c r="D8" s="40" t="s">
        <v>10</v>
      </c>
      <c r="E8" s="41">
        <v>0</v>
      </c>
      <c r="F8" s="41">
        <v>684</v>
      </c>
      <c r="G8" s="41">
        <v>684</v>
      </c>
      <c r="H8" s="41">
        <v>0</v>
      </c>
      <c r="I8" s="41">
        <v>0</v>
      </c>
      <c r="J8" s="41">
        <v>0</v>
      </c>
      <c r="K8" s="41">
        <v>684</v>
      </c>
      <c r="L8" s="42"/>
    </row>
    <row r="9" spans="1:12" x14ac:dyDescent="0.3">
      <c r="A9" s="39" t="s">
        <v>7</v>
      </c>
      <c r="B9" s="39" t="s">
        <v>11</v>
      </c>
      <c r="C9" s="40" t="s">
        <v>8</v>
      </c>
      <c r="D9" s="43" t="s">
        <v>320</v>
      </c>
      <c r="E9" s="41">
        <v>0</v>
      </c>
      <c r="F9" s="41">
        <v>300</v>
      </c>
      <c r="G9" s="41">
        <v>300</v>
      </c>
      <c r="H9" s="41">
        <v>0</v>
      </c>
      <c r="I9" s="41">
        <v>0</v>
      </c>
      <c r="J9" s="41">
        <v>0</v>
      </c>
      <c r="K9" s="41">
        <v>300</v>
      </c>
      <c r="L9" s="42"/>
    </row>
    <row r="10" spans="1:12" x14ac:dyDescent="0.3">
      <c r="A10" s="39" t="s">
        <v>7</v>
      </c>
      <c r="B10" s="39" t="s">
        <v>16</v>
      </c>
      <c r="C10" s="40" t="s">
        <v>8</v>
      </c>
      <c r="D10" s="40" t="s">
        <v>17</v>
      </c>
      <c r="E10" s="41">
        <v>0</v>
      </c>
      <c r="F10" s="41">
        <v>300</v>
      </c>
      <c r="G10" s="41">
        <v>300</v>
      </c>
      <c r="H10" s="41">
        <v>0</v>
      </c>
      <c r="I10" s="41">
        <v>0</v>
      </c>
      <c r="J10" s="41">
        <v>0</v>
      </c>
      <c r="K10" s="41">
        <v>300</v>
      </c>
      <c r="L10" s="42"/>
    </row>
    <row r="11" spans="1:12" x14ac:dyDescent="0.3">
      <c r="A11" s="39" t="s">
        <v>7</v>
      </c>
      <c r="B11" s="39" t="s">
        <v>18</v>
      </c>
      <c r="C11" s="40" t="s">
        <v>8</v>
      </c>
      <c r="D11" s="40" t="s">
        <v>19</v>
      </c>
      <c r="E11" s="41">
        <v>0</v>
      </c>
      <c r="F11" s="41">
        <v>350</v>
      </c>
      <c r="G11" s="41">
        <v>350</v>
      </c>
      <c r="H11" s="41">
        <v>0</v>
      </c>
      <c r="I11" s="41">
        <v>0</v>
      </c>
      <c r="J11" s="41">
        <v>0</v>
      </c>
      <c r="K11" s="41">
        <v>350</v>
      </c>
      <c r="L11" s="42"/>
    </row>
    <row r="12" spans="1:12" x14ac:dyDescent="0.3">
      <c r="A12" s="39" t="s">
        <v>7</v>
      </c>
      <c r="B12" s="39" t="s">
        <v>20</v>
      </c>
      <c r="C12" s="40" t="s">
        <v>8</v>
      </c>
      <c r="D12" s="40" t="s">
        <v>21</v>
      </c>
      <c r="E12" s="41">
        <v>0</v>
      </c>
      <c r="F12" s="41">
        <v>1150.9485889179991</v>
      </c>
      <c r="G12" s="41">
        <v>1150.9485889179991</v>
      </c>
      <c r="H12" s="41">
        <v>0</v>
      </c>
      <c r="I12" s="41">
        <v>0</v>
      </c>
      <c r="J12" s="41">
        <v>0</v>
      </c>
      <c r="K12" s="41">
        <v>1150.9485889179991</v>
      </c>
      <c r="L12" s="42"/>
    </row>
    <row r="13" spans="1:12" x14ac:dyDescent="0.3">
      <c r="A13" s="39" t="s">
        <v>7</v>
      </c>
      <c r="B13" s="39" t="s">
        <v>22</v>
      </c>
      <c r="C13" s="40" t="s">
        <v>8</v>
      </c>
      <c r="D13" s="40" t="s">
        <v>321</v>
      </c>
      <c r="E13" s="41">
        <v>786.92</v>
      </c>
      <c r="F13" s="41">
        <v>786.92</v>
      </c>
      <c r="G13" s="41">
        <v>1573.84</v>
      </c>
      <c r="H13" s="41">
        <v>0</v>
      </c>
      <c r="I13" s="41">
        <v>0</v>
      </c>
      <c r="J13" s="41">
        <v>0</v>
      </c>
      <c r="K13" s="41">
        <v>1573.84</v>
      </c>
      <c r="L13" s="42"/>
    </row>
    <row r="14" spans="1:12" x14ac:dyDescent="0.3">
      <c r="A14" s="39" t="s">
        <v>7</v>
      </c>
      <c r="B14" s="39" t="s">
        <v>23</v>
      </c>
      <c r="C14" s="40" t="s">
        <v>8</v>
      </c>
      <c r="D14" s="40" t="s">
        <v>24</v>
      </c>
      <c r="E14" s="41">
        <v>0</v>
      </c>
      <c r="F14" s="41">
        <v>400</v>
      </c>
      <c r="G14" s="41">
        <v>400</v>
      </c>
      <c r="H14" s="41">
        <v>0</v>
      </c>
      <c r="I14" s="41">
        <v>0</v>
      </c>
      <c r="J14" s="41">
        <v>0</v>
      </c>
      <c r="K14" s="41">
        <v>400</v>
      </c>
      <c r="L14" s="42"/>
    </row>
    <row r="15" spans="1:12" x14ac:dyDescent="0.3">
      <c r="A15" s="39" t="s">
        <v>7</v>
      </c>
      <c r="B15" s="39" t="s">
        <v>25</v>
      </c>
      <c r="C15" s="40" t="s">
        <v>8</v>
      </c>
      <c r="D15" s="40" t="s">
        <v>26</v>
      </c>
      <c r="E15" s="41">
        <v>0</v>
      </c>
      <c r="F15" s="41">
        <v>15</v>
      </c>
      <c r="G15" s="41">
        <v>15</v>
      </c>
      <c r="H15" s="41">
        <v>0</v>
      </c>
      <c r="I15" s="41">
        <v>0</v>
      </c>
      <c r="J15" s="41">
        <v>0</v>
      </c>
      <c r="K15" s="41">
        <v>15</v>
      </c>
      <c r="L15" s="42"/>
    </row>
    <row r="16" spans="1:12" x14ac:dyDescent="0.3">
      <c r="A16" s="39" t="s">
        <v>7</v>
      </c>
      <c r="B16" s="39" t="s">
        <v>27</v>
      </c>
      <c r="C16" s="40" t="s">
        <v>8</v>
      </c>
      <c r="D16" s="40" t="s">
        <v>322</v>
      </c>
      <c r="E16" s="41">
        <v>300</v>
      </c>
      <c r="F16" s="41">
        <v>300</v>
      </c>
      <c r="G16" s="41">
        <v>600</v>
      </c>
      <c r="H16" s="41">
        <v>0</v>
      </c>
      <c r="I16" s="41">
        <v>0</v>
      </c>
      <c r="J16" s="41">
        <v>0</v>
      </c>
      <c r="K16" s="41">
        <v>600</v>
      </c>
      <c r="L16" s="42"/>
    </row>
    <row r="17" spans="1:12" x14ac:dyDescent="0.3">
      <c r="A17" s="39" t="s">
        <v>7</v>
      </c>
      <c r="B17" s="39" t="s">
        <v>29</v>
      </c>
      <c r="C17" s="40" t="s">
        <v>8</v>
      </c>
      <c r="D17" s="40" t="s">
        <v>30</v>
      </c>
      <c r="E17" s="41">
        <v>0</v>
      </c>
      <c r="F17" s="41">
        <v>964.78291214638625</v>
      </c>
      <c r="G17" s="41">
        <v>964.78291214638625</v>
      </c>
      <c r="H17" s="41">
        <v>0</v>
      </c>
      <c r="I17" s="41">
        <v>0</v>
      </c>
      <c r="J17" s="41">
        <v>0</v>
      </c>
      <c r="K17" s="41">
        <v>964.78291214638625</v>
      </c>
      <c r="L17" s="42"/>
    </row>
    <row r="18" spans="1:12" x14ac:dyDescent="0.3">
      <c r="A18" s="39" t="s">
        <v>7</v>
      </c>
      <c r="B18" s="39" t="s">
        <v>32</v>
      </c>
      <c r="C18" s="40" t="s">
        <v>8</v>
      </c>
      <c r="D18" s="40" t="s">
        <v>33</v>
      </c>
      <c r="E18" s="41">
        <v>0</v>
      </c>
      <c r="F18" s="41">
        <v>816.64262754406968</v>
      </c>
      <c r="G18" s="41">
        <v>816.64262754406968</v>
      </c>
      <c r="H18" s="41">
        <v>0</v>
      </c>
      <c r="I18" s="41">
        <v>0</v>
      </c>
      <c r="J18" s="41">
        <v>0</v>
      </c>
      <c r="K18" s="41">
        <v>816.64262754406968</v>
      </c>
      <c r="L18" s="42"/>
    </row>
    <row r="19" spans="1:12" x14ac:dyDescent="0.3">
      <c r="A19" s="39" t="s">
        <v>7</v>
      </c>
      <c r="B19" s="39" t="s">
        <v>34</v>
      </c>
      <c r="C19" s="40" t="s">
        <v>8</v>
      </c>
      <c r="D19" s="40" t="s">
        <v>35</v>
      </c>
      <c r="E19" s="41">
        <v>0</v>
      </c>
      <c r="F19" s="41">
        <v>491.21900215217443</v>
      </c>
      <c r="G19" s="41">
        <v>491.21900215217443</v>
      </c>
      <c r="H19" s="41">
        <v>0</v>
      </c>
      <c r="I19" s="41">
        <v>0</v>
      </c>
      <c r="J19" s="41">
        <v>0</v>
      </c>
      <c r="K19" s="41">
        <v>491.21900215217443</v>
      </c>
      <c r="L19" s="42"/>
    </row>
    <row r="20" spans="1:12" x14ac:dyDescent="0.3">
      <c r="A20" s="39" t="s">
        <v>7</v>
      </c>
      <c r="B20" s="39" t="s">
        <v>36</v>
      </c>
      <c r="C20" s="40" t="s">
        <v>8</v>
      </c>
      <c r="D20" s="40" t="s">
        <v>37</v>
      </c>
      <c r="E20" s="41">
        <v>0</v>
      </c>
      <c r="F20" s="41">
        <v>300</v>
      </c>
      <c r="G20" s="41">
        <v>300</v>
      </c>
      <c r="H20" s="41">
        <v>0</v>
      </c>
      <c r="I20" s="41">
        <v>0</v>
      </c>
      <c r="J20" s="41">
        <v>0</v>
      </c>
      <c r="K20" s="41">
        <v>300</v>
      </c>
      <c r="L20" s="42"/>
    </row>
    <row r="21" spans="1:12" x14ac:dyDescent="0.3">
      <c r="A21" s="39" t="s">
        <v>7</v>
      </c>
      <c r="B21" s="39">
        <v>19</v>
      </c>
      <c r="C21" s="40" t="s">
        <v>8</v>
      </c>
      <c r="D21" s="40" t="s">
        <v>38</v>
      </c>
      <c r="E21" s="41">
        <v>0</v>
      </c>
      <c r="F21" s="41">
        <v>643.97819554865919</v>
      </c>
      <c r="G21" s="41">
        <v>643.97819554865919</v>
      </c>
      <c r="H21" s="41">
        <v>0</v>
      </c>
      <c r="I21" s="41">
        <v>0</v>
      </c>
      <c r="J21" s="41">
        <v>0</v>
      </c>
      <c r="K21" s="41">
        <v>643.97819554865919</v>
      </c>
      <c r="L21" s="42"/>
    </row>
    <row r="22" spans="1:12" x14ac:dyDescent="0.3">
      <c r="A22" s="39" t="s">
        <v>9</v>
      </c>
      <c r="B22" s="39" t="s">
        <v>7</v>
      </c>
      <c r="C22" s="40" t="s">
        <v>39</v>
      </c>
      <c r="D22" s="40" t="s">
        <v>39</v>
      </c>
      <c r="E22" s="41">
        <v>1239.08</v>
      </c>
      <c r="F22" s="41">
        <v>1239.08</v>
      </c>
      <c r="G22" s="41">
        <v>2478.16</v>
      </c>
      <c r="H22" s="41">
        <v>0</v>
      </c>
      <c r="I22" s="41">
        <v>0</v>
      </c>
      <c r="J22" s="41">
        <v>0</v>
      </c>
      <c r="K22" s="41">
        <v>2478.16</v>
      </c>
      <c r="L22" s="42"/>
    </row>
    <row r="23" spans="1:12" x14ac:dyDescent="0.3">
      <c r="A23" s="39" t="s">
        <v>9</v>
      </c>
      <c r="B23" s="39" t="s">
        <v>14</v>
      </c>
      <c r="C23" s="40" t="s">
        <v>39</v>
      </c>
      <c r="D23" s="40" t="s">
        <v>40</v>
      </c>
      <c r="E23" s="41">
        <v>0</v>
      </c>
      <c r="F23" s="41">
        <v>500</v>
      </c>
      <c r="G23" s="41">
        <v>500</v>
      </c>
      <c r="H23" s="41">
        <v>0</v>
      </c>
      <c r="I23" s="41">
        <v>0</v>
      </c>
      <c r="J23" s="41">
        <v>0</v>
      </c>
      <c r="K23" s="41">
        <v>500</v>
      </c>
      <c r="L23" s="42"/>
    </row>
    <row r="24" spans="1:12" x14ac:dyDescent="0.3">
      <c r="A24" s="39" t="s">
        <v>9</v>
      </c>
      <c r="B24" s="39" t="s">
        <v>15</v>
      </c>
      <c r="C24" s="40" t="s">
        <v>39</v>
      </c>
      <c r="D24" s="40" t="s">
        <v>41</v>
      </c>
      <c r="E24" s="41">
        <v>0</v>
      </c>
      <c r="F24" s="41">
        <v>964.83578284110774</v>
      </c>
      <c r="G24" s="41">
        <v>964.83578284110774</v>
      </c>
      <c r="H24" s="41">
        <v>0</v>
      </c>
      <c r="I24" s="41">
        <v>0</v>
      </c>
      <c r="J24" s="41">
        <v>0</v>
      </c>
      <c r="K24" s="41">
        <v>964.83578284110774</v>
      </c>
      <c r="L24" s="42"/>
    </row>
    <row r="25" spans="1:12" x14ac:dyDescent="0.3">
      <c r="A25" s="39" t="s">
        <v>9</v>
      </c>
      <c r="B25" s="39" t="s">
        <v>16</v>
      </c>
      <c r="C25" s="40" t="s">
        <v>39</v>
      </c>
      <c r="D25" s="40" t="s">
        <v>42</v>
      </c>
      <c r="E25" s="41">
        <v>0</v>
      </c>
      <c r="F25" s="41">
        <v>589.60289351892209</v>
      </c>
      <c r="G25" s="41">
        <v>589.60289351892209</v>
      </c>
      <c r="H25" s="41">
        <v>0</v>
      </c>
      <c r="I25" s="41">
        <v>0</v>
      </c>
      <c r="J25" s="41">
        <v>0</v>
      </c>
      <c r="K25" s="41">
        <v>589.60289351892209</v>
      </c>
      <c r="L25" s="42"/>
    </row>
    <row r="26" spans="1:12" x14ac:dyDescent="0.3">
      <c r="A26" s="39" t="s">
        <v>9</v>
      </c>
      <c r="B26" s="39" t="s">
        <v>18</v>
      </c>
      <c r="C26" s="40" t="s">
        <v>39</v>
      </c>
      <c r="D26" s="40" t="s">
        <v>323</v>
      </c>
      <c r="E26" s="41">
        <v>0</v>
      </c>
      <c r="F26" s="41">
        <v>1046.98</v>
      </c>
      <c r="G26" s="41">
        <v>1046.98</v>
      </c>
      <c r="H26" s="41">
        <v>0</v>
      </c>
      <c r="I26" s="41">
        <v>0</v>
      </c>
      <c r="J26" s="41">
        <v>0</v>
      </c>
      <c r="K26" s="41">
        <v>1046.98</v>
      </c>
      <c r="L26" s="42"/>
    </row>
    <row r="27" spans="1:12" x14ac:dyDescent="0.3">
      <c r="A27" s="39" t="s">
        <v>9</v>
      </c>
      <c r="B27" s="39" t="s">
        <v>25</v>
      </c>
      <c r="C27" s="40" t="s">
        <v>39</v>
      </c>
      <c r="D27" s="40" t="s">
        <v>44</v>
      </c>
      <c r="E27" s="41">
        <v>0</v>
      </c>
      <c r="F27" s="41">
        <v>200</v>
      </c>
      <c r="G27" s="41">
        <v>200</v>
      </c>
      <c r="H27" s="41">
        <v>0</v>
      </c>
      <c r="I27" s="41">
        <v>0</v>
      </c>
      <c r="J27" s="41">
        <v>0</v>
      </c>
      <c r="K27" s="41">
        <v>200</v>
      </c>
      <c r="L27" s="42"/>
    </row>
    <row r="28" spans="1:12" x14ac:dyDescent="0.3">
      <c r="A28" s="39" t="s">
        <v>9</v>
      </c>
      <c r="B28" s="39" t="s">
        <v>27</v>
      </c>
      <c r="C28" s="40" t="s">
        <v>39</v>
      </c>
      <c r="D28" s="40" t="s">
        <v>324</v>
      </c>
      <c r="E28" s="41">
        <v>0</v>
      </c>
      <c r="F28" s="41">
        <v>50</v>
      </c>
      <c r="G28" s="41">
        <v>50</v>
      </c>
      <c r="H28" s="41">
        <v>0</v>
      </c>
      <c r="I28" s="41">
        <v>0</v>
      </c>
      <c r="J28" s="41">
        <v>0</v>
      </c>
      <c r="K28" s="41">
        <v>50</v>
      </c>
      <c r="L28" s="42"/>
    </row>
    <row r="29" spans="1:12" x14ac:dyDescent="0.3">
      <c r="A29" s="39" t="s">
        <v>9</v>
      </c>
      <c r="B29" s="39" t="s">
        <v>28</v>
      </c>
      <c r="C29" s="40" t="s">
        <v>39</v>
      </c>
      <c r="D29" s="40" t="s">
        <v>45</v>
      </c>
      <c r="E29" s="41">
        <v>0</v>
      </c>
      <c r="F29" s="41">
        <v>383.59104477277674</v>
      </c>
      <c r="G29" s="41">
        <v>383.59104477277674</v>
      </c>
      <c r="H29" s="41">
        <v>0</v>
      </c>
      <c r="I29" s="41">
        <v>0</v>
      </c>
      <c r="J29" s="41">
        <v>0</v>
      </c>
      <c r="K29" s="41">
        <v>383.59104477277674</v>
      </c>
      <c r="L29" s="42"/>
    </row>
    <row r="30" spans="1:12" x14ac:dyDescent="0.3">
      <c r="A30" s="39" t="s">
        <v>11</v>
      </c>
      <c r="B30" s="39" t="s">
        <v>7</v>
      </c>
      <c r="C30" s="40" t="s">
        <v>46</v>
      </c>
      <c r="D30" s="40" t="s">
        <v>46</v>
      </c>
      <c r="E30" s="44">
        <v>100</v>
      </c>
      <c r="F30" s="44">
        <v>100</v>
      </c>
      <c r="G30" s="41">
        <v>200</v>
      </c>
      <c r="H30" s="41">
        <v>0</v>
      </c>
      <c r="I30" s="41">
        <v>0</v>
      </c>
      <c r="J30" s="41">
        <v>0</v>
      </c>
      <c r="K30" s="41">
        <v>200</v>
      </c>
      <c r="L30" s="42"/>
    </row>
    <row r="31" spans="1:12" x14ac:dyDescent="0.3">
      <c r="A31" s="39" t="s">
        <v>11</v>
      </c>
      <c r="B31" s="39" t="s">
        <v>9</v>
      </c>
      <c r="C31" s="40" t="s">
        <v>46</v>
      </c>
      <c r="D31" s="40" t="s">
        <v>47</v>
      </c>
      <c r="E31" s="44">
        <v>0</v>
      </c>
      <c r="F31" s="44">
        <v>200</v>
      </c>
      <c r="G31" s="41">
        <v>200</v>
      </c>
      <c r="H31" s="41">
        <v>0</v>
      </c>
      <c r="I31" s="41">
        <v>0</v>
      </c>
      <c r="J31" s="41">
        <v>0</v>
      </c>
      <c r="K31" s="41">
        <v>200</v>
      </c>
      <c r="L31" s="42"/>
    </row>
    <row r="32" spans="1:12" x14ac:dyDescent="0.3">
      <c r="A32" s="39" t="s">
        <v>11</v>
      </c>
      <c r="B32" s="39" t="s">
        <v>14</v>
      </c>
      <c r="C32" s="40" t="s">
        <v>46</v>
      </c>
      <c r="D32" s="40" t="s">
        <v>48</v>
      </c>
      <c r="E32" s="44">
        <v>0</v>
      </c>
      <c r="F32" s="44">
        <v>700</v>
      </c>
      <c r="G32" s="41">
        <v>700</v>
      </c>
      <c r="H32" s="41">
        <v>0</v>
      </c>
      <c r="I32" s="41">
        <v>0</v>
      </c>
      <c r="J32" s="41">
        <v>0</v>
      </c>
      <c r="K32" s="41">
        <v>700</v>
      </c>
      <c r="L32" s="42"/>
    </row>
    <row r="33" spans="1:12" x14ac:dyDescent="0.3">
      <c r="A33" s="39" t="s">
        <v>11</v>
      </c>
      <c r="B33" s="39" t="s">
        <v>15</v>
      </c>
      <c r="C33" s="40" t="s">
        <v>46</v>
      </c>
      <c r="D33" s="40" t="s">
        <v>49</v>
      </c>
      <c r="E33" s="44">
        <v>0</v>
      </c>
      <c r="F33" s="44">
        <v>550</v>
      </c>
      <c r="G33" s="41">
        <v>550</v>
      </c>
      <c r="H33" s="41">
        <v>0</v>
      </c>
      <c r="I33" s="41">
        <v>0</v>
      </c>
      <c r="J33" s="41">
        <v>0</v>
      </c>
      <c r="K33" s="41">
        <v>550</v>
      </c>
      <c r="L33" s="42"/>
    </row>
    <row r="34" spans="1:12" x14ac:dyDescent="0.3">
      <c r="A34" s="39" t="s">
        <v>11</v>
      </c>
      <c r="B34" s="39" t="s">
        <v>16</v>
      </c>
      <c r="C34" s="40" t="s">
        <v>46</v>
      </c>
      <c r="D34" s="40" t="s">
        <v>50</v>
      </c>
      <c r="E34" s="44">
        <v>0</v>
      </c>
      <c r="F34" s="44">
        <v>241.37</v>
      </c>
      <c r="G34" s="41">
        <v>241.37</v>
      </c>
      <c r="H34" s="41">
        <v>0</v>
      </c>
      <c r="I34" s="41">
        <v>0</v>
      </c>
      <c r="J34" s="41">
        <v>0</v>
      </c>
      <c r="K34" s="41">
        <v>241.37</v>
      </c>
      <c r="L34" s="42"/>
    </row>
    <row r="35" spans="1:12" x14ac:dyDescent="0.3">
      <c r="A35" s="39" t="s">
        <v>11</v>
      </c>
      <c r="B35" s="39" t="s">
        <v>18</v>
      </c>
      <c r="C35" s="40" t="s">
        <v>46</v>
      </c>
      <c r="D35" s="40" t="s">
        <v>51</v>
      </c>
      <c r="E35" s="44">
        <v>0</v>
      </c>
      <c r="F35" s="44">
        <v>380.67</v>
      </c>
      <c r="G35" s="41">
        <v>380.67</v>
      </c>
      <c r="H35" s="41">
        <v>0</v>
      </c>
      <c r="I35" s="41">
        <v>0</v>
      </c>
      <c r="J35" s="41">
        <v>0</v>
      </c>
      <c r="K35" s="41">
        <v>380.67</v>
      </c>
      <c r="L35" s="42"/>
    </row>
    <row r="36" spans="1:12" x14ac:dyDescent="0.3">
      <c r="A36" s="39" t="s">
        <v>11</v>
      </c>
      <c r="B36" s="39" t="s">
        <v>20</v>
      </c>
      <c r="C36" s="40" t="s">
        <v>46</v>
      </c>
      <c r="D36" s="40" t="s">
        <v>325</v>
      </c>
      <c r="E36" s="44">
        <v>1000</v>
      </c>
      <c r="F36" s="44">
        <v>1000</v>
      </c>
      <c r="G36" s="41">
        <v>2000</v>
      </c>
      <c r="H36" s="41">
        <v>0</v>
      </c>
      <c r="I36" s="41">
        <v>0</v>
      </c>
      <c r="J36" s="41">
        <v>0</v>
      </c>
      <c r="K36" s="41">
        <v>2000</v>
      </c>
      <c r="L36" s="42"/>
    </row>
    <row r="37" spans="1:12" x14ac:dyDescent="0.3">
      <c r="A37" s="39" t="s">
        <v>11</v>
      </c>
      <c r="B37" s="39" t="s">
        <v>22</v>
      </c>
      <c r="C37" s="40" t="s">
        <v>46</v>
      </c>
      <c r="D37" s="40" t="s">
        <v>52</v>
      </c>
      <c r="E37" s="44">
        <v>0</v>
      </c>
      <c r="F37" s="44">
        <v>200</v>
      </c>
      <c r="G37" s="41">
        <v>200</v>
      </c>
      <c r="H37" s="41">
        <v>0</v>
      </c>
      <c r="I37" s="41">
        <v>0</v>
      </c>
      <c r="J37" s="41">
        <v>0</v>
      </c>
      <c r="K37" s="41">
        <v>200</v>
      </c>
      <c r="L37" s="42"/>
    </row>
    <row r="38" spans="1:12" x14ac:dyDescent="0.3">
      <c r="A38" s="39" t="s">
        <v>11</v>
      </c>
      <c r="B38" s="39" t="s">
        <v>23</v>
      </c>
      <c r="C38" s="40" t="s">
        <v>46</v>
      </c>
      <c r="D38" s="40" t="s">
        <v>53</v>
      </c>
      <c r="E38" s="44">
        <v>0</v>
      </c>
      <c r="F38" s="44">
        <v>80</v>
      </c>
      <c r="G38" s="41">
        <v>80</v>
      </c>
      <c r="H38" s="41">
        <v>0</v>
      </c>
      <c r="I38" s="41">
        <v>0</v>
      </c>
      <c r="J38" s="41">
        <v>0</v>
      </c>
      <c r="K38" s="41">
        <v>80</v>
      </c>
      <c r="L38" s="42"/>
    </row>
    <row r="39" spans="1:12" x14ac:dyDescent="0.3">
      <c r="A39" s="39" t="s">
        <v>11</v>
      </c>
      <c r="B39" s="39" t="s">
        <v>27</v>
      </c>
      <c r="C39" s="40" t="s">
        <v>46</v>
      </c>
      <c r="D39" s="40" t="s">
        <v>54</v>
      </c>
      <c r="E39" s="44">
        <v>309.04000000000002</v>
      </c>
      <c r="F39" s="44">
        <v>214.49</v>
      </c>
      <c r="G39" s="41">
        <v>523.53</v>
      </c>
      <c r="H39" s="41">
        <v>0</v>
      </c>
      <c r="I39" s="41">
        <v>0</v>
      </c>
      <c r="J39" s="41">
        <v>0</v>
      </c>
      <c r="K39" s="41">
        <v>523.53</v>
      </c>
      <c r="L39" s="42"/>
    </row>
    <row r="40" spans="1:12" x14ac:dyDescent="0.3">
      <c r="A40" s="39" t="s">
        <v>11</v>
      </c>
      <c r="B40" s="39" t="s">
        <v>29</v>
      </c>
      <c r="C40" s="40" t="s">
        <v>46</v>
      </c>
      <c r="D40" s="40" t="s">
        <v>326</v>
      </c>
      <c r="E40" s="44">
        <v>0</v>
      </c>
      <c r="F40" s="44">
        <v>150</v>
      </c>
      <c r="G40" s="41">
        <v>150</v>
      </c>
      <c r="H40" s="41">
        <v>0</v>
      </c>
      <c r="I40" s="41">
        <v>0</v>
      </c>
      <c r="J40" s="41">
        <v>0</v>
      </c>
      <c r="K40" s="41">
        <v>150</v>
      </c>
      <c r="L40" s="42"/>
    </row>
    <row r="41" spans="1:12" x14ac:dyDescent="0.3">
      <c r="A41" s="39" t="s">
        <v>11</v>
      </c>
      <c r="B41" s="39" t="s">
        <v>31</v>
      </c>
      <c r="C41" s="40" t="s">
        <v>46</v>
      </c>
      <c r="D41" s="40" t="s">
        <v>55</v>
      </c>
      <c r="E41" s="44">
        <v>0</v>
      </c>
      <c r="F41" s="44">
        <v>100</v>
      </c>
      <c r="G41" s="41">
        <v>100</v>
      </c>
      <c r="H41" s="41">
        <v>0</v>
      </c>
      <c r="I41" s="41">
        <v>0</v>
      </c>
      <c r="J41" s="41">
        <v>0</v>
      </c>
      <c r="K41" s="41">
        <v>100</v>
      </c>
      <c r="L41" s="42"/>
    </row>
    <row r="42" spans="1:12" x14ac:dyDescent="0.3">
      <c r="A42" s="39" t="s">
        <v>11</v>
      </c>
      <c r="B42" s="39" t="s">
        <v>34</v>
      </c>
      <c r="C42" s="40" t="s">
        <v>46</v>
      </c>
      <c r="D42" s="40" t="s">
        <v>56</v>
      </c>
      <c r="E42" s="44">
        <v>0</v>
      </c>
      <c r="F42" s="44">
        <v>470.54</v>
      </c>
      <c r="G42" s="41">
        <v>470.54</v>
      </c>
      <c r="H42" s="41">
        <v>0</v>
      </c>
      <c r="I42" s="41">
        <v>0</v>
      </c>
      <c r="J42" s="41">
        <v>0</v>
      </c>
      <c r="K42" s="41">
        <v>470.54</v>
      </c>
      <c r="L42" s="42"/>
    </row>
    <row r="43" spans="1:12" x14ac:dyDescent="0.3">
      <c r="A43" s="39" t="s">
        <v>11</v>
      </c>
      <c r="B43" s="39" t="s">
        <v>36</v>
      </c>
      <c r="C43" s="40" t="s">
        <v>46</v>
      </c>
      <c r="D43" s="40" t="s">
        <v>57</v>
      </c>
      <c r="E43" s="44">
        <v>0</v>
      </c>
      <c r="F43" s="44">
        <v>175</v>
      </c>
      <c r="G43" s="41">
        <v>175</v>
      </c>
      <c r="H43" s="41">
        <v>0</v>
      </c>
      <c r="I43" s="41">
        <v>0</v>
      </c>
      <c r="J43" s="41">
        <v>0</v>
      </c>
      <c r="K43" s="41">
        <v>175</v>
      </c>
      <c r="L43" s="42"/>
    </row>
    <row r="44" spans="1:12" x14ac:dyDescent="0.3">
      <c r="A44" s="39" t="s">
        <v>11</v>
      </c>
      <c r="B44" s="39" t="s">
        <v>59</v>
      </c>
      <c r="C44" s="40" t="s">
        <v>46</v>
      </c>
      <c r="D44" s="45" t="s">
        <v>327</v>
      </c>
      <c r="E44" s="44">
        <v>150</v>
      </c>
      <c r="F44" s="44">
        <v>150</v>
      </c>
      <c r="G44" s="41">
        <v>300</v>
      </c>
      <c r="H44" s="41">
        <v>0</v>
      </c>
      <c r="I44" s="41">
        <v>0</v>
      </c>
      <c r="J44" s="41">
        <v>0</v>
      </c>
      <c r="K44" s="41">
        <v>300</v>
      </c>
      <c r="L44" s="42"/>
    </row>
    <row r="45" spans="1:12" x14ac:dyDescent="0.3">
      <c r="A45" s="39" t="s">
        <v>14</v>
      </c>
      <c r="B45" s="39" t="s">
        <v>7</v>
      </c>
      <c r="C45" s="40" t="s">
        <v>60</v>
      </c>
      <c r="D45" s="40" t="s">
        <v>328</v>
      </c>
      <c r="E45" s="44">
        <v>0</v>
      </c>
      <c r="F45" s="44">
        <v>981.87</v>
      </c>
      <c r="G45" s="41">
        <v>981.87</v>
      </c>
      <c r="H45" s="41">
        <v>0</v>
      </c>
      <c r="I45" s="41">
        <v>0</v>
      </c>
      <c r="J45" s="41">
        <v>0</v>
      </c>
      <c r="K45" s="41">
        <v>981.87</v>
      </c>
      <c r="L45" s="42"/>
    </row>
    <row r="46" spans="1:12" x14ac:dyDescent="0.3">
      <c r="A46" s="39" t="s">
        <v>14</v>
      </c>
      <c r="B46" s="39" t="s">
        <v>9</v>
      </c>
      <c r="C46" s="40" t="s">
        <v>60</v>
      </c>
      <c r="D46" s="40" t="s">
        <v>61</v>
      </c>
      <c r="E46" s="44">
        <v>0</v>
      </c>
      <c r="F46" s="44">
        <v>1282.8900000000001</v>
      </c>
      <c r="G46" s="41">
        <v>1282.8900000000001</v>
      </c>
      <c r="H46" s="41">
        <v>0</v>
      </c>
      <c r="I46" s="41">
        <v>0</v>
      </c>
      <c r="J46" s="41">
        <v>0</v>
      </c>
      <c r="K46" s="41">
        <v>1282.8900000000001</v>
      </c>
      <c r="L46" s="42"/>
    </row>
    <row r="47" spans="1:12" x14ac:dyDescent="0.3">
      <c r="A47" s="39" t="s">
        <v>14</v>
      </c>
      <c r="B47" s="39" t="s">
        <v>11</v>
      </c>
      <c r="C47" s="40" t="s">
        <v>60</v>
      </c>
      <c r="D47" s="40" t="s">
        <v>329</v>
      </c>
      <c r="E47" s="44">
        <v>500</v>
      </c>
      <c r="F47" s="44">
        <v>500</v>
      </c>
      <c r="G47" s="41">
        <v>1000</v>
      </c>
      <c r="H47" s="41">
        <v>0</v>
      </c>
      <c r="I47" s="41">
        <v>0</v>
      </c>
      <c r="J47" s="41">
        <v>0</v>
      </c>
      <c r="K47" s="41">
        <v>1000</v>
      </c>
      <c r="L47" s="42"/>
    </row>
    <row r="48" spans="1:12" x14ac:dyDescent="0.3">
      <c r="A48" s="39" t="s">
        <v>14</v>
      </c>
      <c r="B48" s="39" t="s">
        <v>14</v>
      </c>
      <c r="C48" s="40" t="s">
        <v>60</v>
      </c>
      <c r="D48" s="40" t="s">
        <v>62</v>
      </c>
      <c r="E48" s="44">
        <v>0</v>
      </c>
      <c r="F48" s="44">
        <v>1665.3678643594196</v>
      </c>
      <c r="G48" s="41">
        <v>1665.3678643594196</v>
      </c>
      <c r="H48" s="41">
        <v>0</v>
      </c>
      <c r="I48" s="41">
        <v>0</v>
      </c>
      <c r="J48" s="41">
        <v>0</v>
      </c>
      <c r="K48" s="41">
        <v>1665.3678643594196</v>
      </c>
      <c r="L48" s="42"/>
    </row>
    <row r="49" spans="1:12" x14ac:dyDescent="0.3">
      <c r="A49" s="39" t="s">
        <v>14</v>
      </c>
      <c r="B49" s="39" t="s">
        <v>15</v>
      </c>
      <c r="C49" s="40" t="s">
        <v>60</v>
      </c>
      <c r="D49" s="40" t="s">
        <v>330</v>
      </c>
      <c r="E49" s="44">
        <v>719.57</v>
      </c>
      <c r="F49" s="44">
        <v>1719.57</v>
      </c>
      <c r="G49" s="41">
        <v>2439.14</v>
      </c>
      <c r="H49" s="41">
        <v>0</v>
      </c>
      <c r="I49" s="41">
        <v>0</v>
      </c>
      <c r="J49" s="41">
        <v>0</v>
      </c>
      <c r="K49" s="41">
        <v>2439.14</v>
      </c>
      <c r="L49" s="42"/>
    </row>
    <row r="50" spans="1:12" x14ac:dyDescent="0.3">
      <c r="A50" s="39" t="s">
        <v>14</v>
      </c>
      <c r="B50" s="39" t="s">
        <v>16</v>
      </c>
      <c r="C50" s="40" t="s">
        <v>60</v>
      </c>
      <c r="D50" s="40" t="s">
        <v>63</v>
      </c>
      <c r="E50" s="44">
        <v>400</v>
      </c>
      <c r="F50" s="44">
        <v>1000</v>
      </c>
      <c r="G50" s="41">
        <v>1400</v>
      </c>
      <c r="H50" s="41">
        <v>0</v>
      </c>
      <c r="I50" s="41">
        <v>0</v>
      </c>
      <c r="J50" s="41">
        <v>0</v>
      </c>
      <c r="K50" s="41">
        <v>1400</v>
      </c>
      <c r="L50" s="42"/>
    </row>
    <row r="51" spans="1:12" x14ac:dyDescent="0.3">
      <c r="A51" s="39" t="s">
        <v>14</v>
      </c>
      <c r="B51" s="39" t="s">
        <v>18</v>
      </c>
      <c r="C51" s="40" t="s">
        <v>60</v>
      </c>
      <c r="D51" s="40" t="s">
        <v>64</v>
      </c>
      <c r="E51" s="44">
        <v>0</v>
      </c>
      <c r="F51" s="44">
        <v>1034.2</v>
      </c>
      <c r="G51" s="41">
        <v>1034.2</v>
      </c>
      <c r="H51" s="41">
        <v>0</v>
      </c>
      <c r="I51" s="41">
        <v>0</v>
      </c>
      <c r="J51" s="41">
        <v>0</v>
      </c>
      <c r="K51" s="41">
        <v>1034.2</v>
      </c>
      <c r="L51" s="42"/>
    </row>
    <row r="52" spans="1:12" x14ac:dyDescent="0.3">
      <c r="A52" s="39" t="s">
        <v>14</v>
      </c>
      <c r="B52" s="39" t="s">
        <v>20</v>
      </c>
      <c r="C52" s="40" t="s">
        <v>60</v>
      </c>
      <c r="D52" s="40" t="s">
        <v>331</v>
      </c>
      <c r="E52" s="44">
        <v>698.97</v>
      </c>
      <c r="F52" s="44">
        <v>698.97</v>
      </c>
      <c r="G52" s="41">
        <v>1397.94</v>
      </c>
      <c r="H52" s="41">
        <v>0</v>
      </c>
      <c r="I52" s="41">
        <v>0</v>
      </c>
      <c r="J52" s="41">
        <v>0</v>
      </c>
      <c r="K52" s="41">
        <v>1397.94</v>
      </c>
      <c r="L52" s="42"/>
    </row>
    <row r="53" spans="1:12" x14ac:dyDescent="0.3">
      <c r="A53" s="39" t="s">
        <v>14</v>
      </c>
      <c r="B53" s="39" t="s">
        <v>22</v>
      </c>
      <c r="C53" s="40" t="s">
        <v>60</v>
      </c>
      <c r="D53" s="40" t="s">
        <v>65</v>
      </c>
      <c r="E53" s="44">
        <v>0</v>
      </c>
      <c r="F53" s="44">
        <v>533.17999999999995</v>
      </c>
      <c r="G53" s="41">
        <v>533.17999999999995</v>
      </c>
      <c r="H53" s="41">
        <v>0</v>
      </c>
      <c r="I53" s="41">
        <v>0</v>
      </c>
      <c r="J53" s="41">
        <v>0</v>
      </c>
      <c r="K53" s="41">
        <v>533.17999999999995</v>
      </c>
      <c r="L53" s="42"/>
    </row>
    <row r="54" spans="1:12" x14ac:dyDescent="0.3">
      <c r="A54" s="39" t="s">
        <v>14</v>
      </c>
      <c r="B54" s="39" t="s">
        <v>23</v>
      </c>
      <c r="C54" s="40" t="s">
        <v>60</v>
      </c>
      <c r="D54" s="40" t="s">
        <v>66</v>
      </c>
      <c r="E54" s="44">
        <v>0</v>
      </c>
      <c r="F54" s="44">
        <v>675.07174123577147</v>
      </c>
      <c r="G54" s="41">
        <v>675.07174123577147</v>
      </c>
      <c r="H54" s="41">
        <v>0</v>
      </c>
      <c r="I54" s="41">
        <v>0</v>
      </c>
      <c r="J54" s="41">
        <v>0</v>
      </c>
      <c r="K54" s="41">
        <v>675.07174123577147</v>
      </c>
      <c r="L54" s="42"/>
    </row>
    <row r="55" spans="1:12" x14ac:dyDescent="0.3">
      <c r="A55" s="39" t="s">
        <v>14</v>
      </c>
      <c r="B55" s="39" t="s">
        <v>25</v>
      </c>
      <c r="C55" s="40" t="s">
        <v>60</v>
      </c>
      <c r="D55" s="40" t="s">
        <v>67</v>
      </c>
      <c r="E55" s="44">
        <v>0</v>
      </c>
      <c r="F55" s="44">
        <v>630.48039159841073</v>
      </c>
      <c r="G55" s="41">
        <v>630.48039159841073</v>
      </c>
      <c r="H55" s="41">
        <v>0</v>
      </c>
      <c r="I55" s="41">
        <v>0</v>
      </c>
      <c r="J55" s="41">
        <v>0</v>
      </c>
      <c r="K55" s="41">
        <v>630.48039159841073</v>
      </c>
      <c r="L55" s="42"/>
    </row>
    <row r="56" spans="1:12" x14ac:dyDescent="0.3">
      <c r="A56" s="39" t="s">
        <v>14</v>
      </c>
      <c r="B56" s="39" t="s">
        <v>27</v>
      </c>
      <c r="C56" s="40" t="s">
        <v>60</v>
      </c>
      <c r="D56" s="40" t="s">
        <v>68</v>
      </c>
      <c r="E56" s="44">
        <v>0</v>
      </c>
      <c r="F56" s="44">
        <v>674.79670433206081</v>
      </c>
      <c r="G56" s="41">
        <v>674.79670433206081</v>
      </c>
      <c r="H56" s="41">
        <v>0</v>
      </c>
      <c r="I56" s="41">
        <v>0</v>
      </c>
      <c r="J56" s="41">
        <v>0</v>
      </c>
      <c r="K56" s="41">
        <v>674.79670433206081</v>
      </c>
      <c r="L56" s="42"/>
    </row>
    <row r="57" spans="1:12" x14ac:dyDescent="0.3">
      <c r="A57" s="39" t="s">
        <v>14</v>
      </c>
      <c r="B57" s="39" t="s">
        <v>28</v>
      </c>
      <c r="C57" s="40" t="s">
        <v>60</v>
      </c>
      <c r="D57" s="40" t="s">
        <v>69</v>
      </c>
      <c r="E57" s="44">
        <v>0</v>
      </c>
      <c r="F57" s="44">
        <v>790.43356379419868</v>
      </c>
      <c r="G57" s="41">
        <v>790.43356379419868</v>
      </c>
      <c r="H57" s="41">
        <v>0</v>
      </c>
      <c r="I57" s="41">
        <v>0</v>
      </c>
      <c r="J57" s="41">
        <v>0</v>
      </c>
      <c r="K57" s="41">
        <v>790.43356379419868</v>
      </c>
      <c r="L57" s="42"/>
    </row>
    <row r="58" spans="1:12" x14ac:dyDescent="0.3">
      <c r="A58" s="39" t="s">
        <v>14</v>
      </c>
      <c r="B58" s="39" t="s">
        <v>29</v>
      </c>
      <c r="C58" s="40" t="s">
        <v>60</v>
      </c>
      <c r="D58" s="40" t="s">
        <v>70</v>
      </c>
      <c r="E58" s="44">
        <v>0</v>
      </c>
      <c r="F58" s="44">
        <v>730.67017383678308</v>
      </c>
      <c r="G58" s="41">
        <v>730.67017383678308</v>
      </c>
      <c r="H58" s="41">
        <v>0</v>
      </c>
      <c r="I58" s="41">
        <v>0</v>
      </c>
      <c r="J58" s="41">
        <v>0</v>
      </c>
      <c r="K58" s="41">
        <v>730.67017383678308</v>
      </c>
      <c r="L58" s="42"/>
    </row>
    <row r="59" spans="1:12" x14ac:dyDescent="0.3">
      <c r="A59" s="39" t="s">
        <v>14</v>
      </c>
      <c r="B59" s="39" t="s">
        <v>31</v>
      </c>
      <c r="C59" s="40" t="s">
        <v>60</v>
      </c>
      <c r="D59" s="40" t="s">
        <v>71</v>
      </c>
      <c r="E59" s="44">
        <v>0</v>
      </c>
      <c r="F59" s="44">
        <v>415.18730901288791</v>
      </c>
      <c r="G59" s="41">
        <v>415.18730901288791</v>
      </c>
      <c r="H59" s="41">
        <v>0</v>
      </c>
      <c r="I59" s="41">
        <v>0</v>
      </c>
      <c r="J59" s="41">
        <v>0</v>
      </c>
      <c r="K59" s="41">
        <v>415.18730901288791</v>
      </c>
      <c r="L59" s="42"/>
    </row>
    <row r="60" spans="1:12" x14ac:dyDescent="0.3">
      <c r="A60" s="39" t="s">
        <v>14</v>
      </c>
      <c r="B60" s="39" t="s">
        <v>32</v>
      </c>
      <c r="C60" s="40" t="s">
        <v>60</v>
      </c>
      <c r="D60" s="40" t="s">
        <v>72</v>
      </c>
      <c r="E60" s="44">
        <v>0</v>
      </c>
      <c r="F60" s="44">
        <v>713.92000137585489</v>
      </c>
      <c r="G60" s="41">
        <v>713.92000137585489</v>
      </c>
      <c r="H60" s="41">
        <v>0</v>
      </c>
      <c r="I60" s="41">
        <v>0</v>
      </c>
      <c r="J60" s="41">
        <v>0</v>
      </c>
      <c r="K60" s="41">
        <v>713.92000137585489</v>
      </c>
      <c r="L60" s="42"/>
    </row>
    <row r="61" spans="1:12" x14ac:dyDescent="0.3">
      <c r="A61" s="39" t="s">
        <v>14</v>
      </c>
      <c r="B61" s="39" t="s">
        <v>34</v>
      </c>
      <c r="C61" s="40" t="s">
        <v>60</v>
      </c>
      <c r="D61" s="40" t="s">
        <v>73</v>
      </c>
      <c r="E61" s="44">
        <v>0</v>
      </c>
      <c r="F61" s="44">
        <v>620.46</v>
      </c>
      <c r="G61" s="41">
        <v>620.46</v>
      </c>
      <c r="H61" s="41">
        <v>0</v>
      </c>
      <c r="I61" s="41">
        <v>0</v>
      </c>
      <c r="J61" s="41">
        <v>0</v>
      </c>
      <c r="K61" s="41">
        <v>620.46</v>
      </c>
      <c r="L61" s="42"/>
    </row>
    <row r="62" spans="1:12" x14ac:dyDescent="0.3">
      <c r="A62" s="39" t="s">
        <v>14</v>
      </c>
      <c r="B62" s="39" t="s">
        <v>36</v>
      </c>
      <c r="C62" s="40" t="s">
        <v>60</v>
      </c>
      <c r="D62" s="40" t="s">
        <v>74</v>
      </c>
      <c r="E62" s="44">
        <v>0</v>
      </c>
      <c r="F62" s="44">
        <v>546.36983463114518</v>
      </c>
      <c r="G62" s="41">
        <v>546.36983463114518</v>
      </c>
      <c r="H62" s="41">
        <v>0</v>
      </c>
      <c r="I62" s="41">
        <v>0</v>
      </c>
      <c r="J62" s="41">
        <v>0</v>
      </c>
      <c r="K62" s="41">
        <v>546.36983463114518</v>
      </c>
      <c r="L62" s="42"/>
    </row>
    <row r="63" spans="1:12" x14ac:dyDescent="0.3">
      <c r="A63" s="39" t="s">
        <v>14</v>
      </c>
      <c r="B63" s="39" t="s">
        <v>58</v>
      </c>
      <c r="C63" s="40" t="s">
        <v>60</v>
      </c>
      <c r="D63" s="40" t="s">
        <v>75</v>
      </c>
      <c r="E63" s="44">
        <v>0</v>
      </c>
      <c r="F63" s="44">
        <v>786.57003855974199</v>
      </c>
      <c r="G63" s="41">
        <v>786.57003855974199</v>
      </c>
      <c r="H63" s="41">
        <v>0</v>
      </c>
      <c r="I63" s="41">
        <v>0</v>
      </c>
      <c r="J63" s="41">
        <v>0</v>
      </c>
      <c r="K63" s="41">
        <v>786.57003855974199</v>
      </c>
      <c r="L63" s="42"/>
    </row>
    <row r="64" spans="1:12" x14ac:dyDescent="0.3">
      <c r="A64" s="39" t="s">
        <v>14</v>
      </c>
      <c r="B64" s="39" t="s">
        <v>59</v>
      </c>
      <c r="C64" s="40" t="s">
        <v>60</v>
      </c>
      <c r="D64" s="40" t="s">
        <v>76</v>
      </c>
      <c r="E64" s="44">
        <v>0</v>
      </c>
      <c r="F64" s="44">
        <v>486.13516453313952</v>
      </c>
      <c r="G64" s="41">
        <v>486.13516453313952</v>
      </c>
      <c r="H64" s="41">
        <v>0</v>
      </c>
      <c r="I64" s="41">
        <v>0</v>
      </c>
      <c r="J64" s="41">
        <v>0</v>
      </c>
      <c r="K64" s="41">
        <v>486.13516453313952</v>
      </c>
      <c r="L64" s="42"/>
    </row>
    <row r="65" spans="1:12" x14ac:dyDescent="0.3">
      <c r="A65" s="39" t="s">
        <v>14</v>
      </c>
      <c r="B65" s="39" t="s">
        <v>77</v>
      </c>
      <c r="C65" s="40" t="s">
        <v>60</v>
      </c>
      <c r="D65" s="40" t="s">
        <v>332</v>
      </c>
      <c r="E65" s="44">
        <v>0</v>
      </c>
      <c r="F65" s="44">
        <v>550.06302992132396</v>
      </c>
      <c r="G65" s="41">
        <v>550.06302992132396</v>
      </c>
      <c r="H65" s="41">
        <v>0</v>
      </c>
      <c r="I65" s="41">
        <v>0</v>
      </c>
      <c r="J65" s="41">
        <v>0</v>
      </c>
      <c r="K65" s="41">
        <v>550.06302992132396</v>
      </c>
      <c r="L65" s="42"/>
    </row>
    <row r="66" spans="1:12" x14ac:dyDescent="0.3">
      <c r="A66" s="39" t="s">
        <v>14</v>
      </c>
      <c r="B66" s="39" t="s">
        <v>78</v>
      </c>
      <c r="C66" s="40" t="s">
        <v>60</v>
      </c>
      <c r="D66" s="40" t="s">
        <v>79</v>
      </c>
      <c r="E66" s="44">
        <v>0</v>
      </c>
      <c r="F66" s="44">
        <v>478.27761604159576</v>
      </c>
      <c r="G66" s="41">
        <v>478.27761604159576</v>
      </c>
      <c r="H66" s="41">
        <v>0</v>
      </c>
      <c r="I66" s="41">
        <v>0</v>
      </c>
      <c r="J66" s="41">
        <v>0</v>
      </c>
      <c r="K66" s="41">
        <v>478.27761604159576</v>
      </c>
      <c r="L66" s="42"/>
    </row>
    <row r="67" spans="1:12" x14ac:dyDescent="0.3">
      <c r="A67" s="39" t="s">
        <v>15</v>
      </c>
      <c r="B67" s="39" t="s">
        <v>7</v>
      </c>
      <c r="C67" s="40" t="s">
        <v>80</v>
      </c>
      <c r="D67" s="40" t="s">
        <v>80</v>
      </c>
      <c r="E67" s="44">
        <v>0</v>
      </c>
      <c r="F67" s="44">
        <v>500</v>
      </c>
      <c r="G67" s="41">
        <v>500</v>
      </c>
      <c r="H67" s="41">
        <v>0</v>
      </c>
      <c r="I67" s="41">
        <v>0</v>
      </c>
      <c r="J67" s="41">
        <v>0</v>
      </c>
      <c r="K67" s="41">
        <v>500</v>
      </c>
      <c r="L67" s="42"/>
    </row>
    <row r="68" spans="1:12" x14ac:dyDescent="0.3">
      <c r="A68" s="39" t="s">
        <v>15</v>
      </c>
      <c r="B68" s="39" t="s">
        <v>9</v>
      </c>
      <c r="C68" s="40" t="s">
        <v>80</v>
      </c>
      <c r="D68" s="40" t="s">
        <v>333</v>
      </c>
      <c r="E68" s="44">
        <v>0</v>
      </c>
      <c r="F68" s="44">
        <v>1619.13</v>
      </c>
      <c r="G68" s="41">
        <v>1619.13</v>
      </c>
      <c r="H68" s="41">
        <v>0</v>
      </c>
      <c r="I68" s="41">
        <v>0</v>
      </c>
      <c r="J68" s="41">
        <v>0</v>
      </c>
      <c r="K68" s="41">
        <v>1619.13</v>
      </c>
      <c r="L68" s="42"/>
    </row>
    <row r="69" spans="1:12" x14ac:dyDescent="0.3">
      <c r="A69" s="39" t="s">
        <v>15</v>
      </c>
      <c r="B69" s="39" t="s">
        <v>11</v>
      </c>
      <c r="C69" s="40" t="s">
        <v>80</v>
      </c>
      <c r="D69" s="40" t="s">
        <v>82</v>
      </c>
      <c r="E69" s="44">
        <v>0</v>
      </c>
      <c r="F69" s="44">
        <v>1014.9</v>
      </c>
      <c r="G69" s="41">
        <v>1014.9</v>
      </c>
      <c r="H69" s="41">
        <v>0</v>
      </c>
      <c r="I69" s="41">
        <v>0</v>
      </c>
      <c r="J69" s="41">
        <v>0</v>
      </c>
      <c r="K69" s="41">
        <v>1014.9</v>
      </c>
      <c r="L69" s="42"/>
    </row>
    <row r="70" spans="1:12" x14ac:dyDescent="0.3">
      <c r="A70" s="39" t="s">
        <v>15</v>
      </c>
      <c r="B70" s="39" t="s">
        <v>14</v>
      </c>
      <c r="C70" s="40" t="s">
        <v>80</v>
      </c>
      <c r="D70" s="40" t="s">
        <v>334</v>
      </c>
      <c r="E70" s="44">
        <v>0</v>
      </c>
      <c r="F70" s="44">
        <v>858.1</v>
      </c>
      <c r="G70" s="41">
        <v>858.1</v>
      </c>
      <c r="H70" s="41">
        <v>0</v>
      </c>
      <c r="I70" s="41">
        <v>0</v>
      </c>
      <c r="J70" s="41">
        <v>0</v>
      </c>
      <c r="K70" s="41">
        <v>858.1</v>
      </c>
      <c r="L70" s="42"/>
    </row>
    <row r="71" spans="1:12" x14ac:dyDescent="0.3">
      <c r="A71" s="39" t="s">
        <v>15</v>
      </c>
      <c r="B71" s="39" t="s">
        <v>15</v>
      </c>
      <c r="C71" s="40" t="s">
        <v>80</v>
      </c>
      <c r="D71" s="40" t="s">
        <v>335</v>
      </c>
      <c r="E71" s="44">
        <v>0</v>
      </c>
      <c r="F71" s="44">
        <v>200</v>
      </c>
      <c r="G71" s="41">
        <v>200</v>
      </c>
      <c r="H71" s="41">
        <v>0</v>
      </c>
      <c r="I71" s="41">
        <v>0</v>
      </c>
      <c r="J71" s="41">
        <v>0</v>
      </c>
      <c r="K71" s="41">
        <v>200</v>
      </c>
      <c r="L71" s="42"/>
    </row>
    <row r="72" spans="1:12" x14ac:dyDescent="0.3">
      <c r="A72" s="39" t="s">
        <v>15</v>
      </c>
      <c r="B72" s="39" t="s">
        <v>16</v>
      </c>
      <c r="C72" s="40" t="s">
        <v>80</v>
      </c>
      <c r="D72" s="40" t="s">
        <v>336</v>
      </c>
      <c r="E72" s="44">
        <v>0</v>
      </c>
      <c r="F72" s="44">
        <v>189.68</v>
      </c>
      <c r="G72" s="41">
        <v>189.68</v>
      </c>
      <c r="H72" s="41">
        <v>0</v>
      </c>
      <c r="I72" s="41">
        <v>0</v>
      </c>
      <c r="J72" s="41">
        <v>0</v>
      </c>
      <c r="K72" s="41">
        <v>189.68</v>
      </c>
      <c r="L72" s="42"/>
    </row>
    <row r="73" spans="1:12" x14ac:dyDescent="0.3">
      <c r="A73" s="39" t="s">
        <v>15</v>
      </c>
      <c r="B73" s="39" t="s">
        <v>18</v>
      </c>
      <c r="C73" s="40" t="s">
        <v>80</v>
      </c>
      <c r="D73" s="40" t="s">
        <v>86</v>
      </c>
      <c r="E73" s="44">
        <v>0</v>
      </c>
      <c r="F73" s="44">
        <v>403.77246882055135</v>
      </c>
      <c r="G73" s="41">
        <v>403.77246882055135</v>
      </c>
      <c r="H73" s="41">
        <v>0</v>
      </c>
      <c r="I73" s="41">
        <v>0</v>
      </c>
      <c r="J73" s="41">
        <v>0</v>
      </c>
      <c r="K73" s="41">
        <v>403.77246882055135</v>
      </c>
      <c r="L73" s="42"/>
    </row>
    <row r="74" spans="1:12" x14ac:dyDescent="0.3">
      <c r="A74" s="39" t="s">
        <v>15</v>
      </c>
      <c r="B74" s="39" t="s">
        <v>20</v>
      </c>
      <c r="C74" s="40" t="s">
        <v>80</v>
      </c>
      <c r="D74" s="40" t="s">
        <v>337</v>
      </c>
      <c r="E74" s="44">
        <v>0</v>
      </c>
      <c r="F74" s="44">
        <v>191</v>
      </c>
      <c r="G74" s="41">
        <v>191</v>
      </c>
      <c r="H74" s="41">
        <v>0</v>
      </c>
      <c r="I74" s="41">
        <v>0</v>
      </c>
      <c r="J74" s="41">
        <v>0</v>
      </c>
      <c r="K74" s="41">
        <v>191</v>
      </c>
      <c r="L74" s="42"/>
    </row>
    <row r="75" spans="1:12" x14ac:dyDescent="0.3">
      <c r="A75" s="39" t="s">
        <v>15</v>
      </c>
      <c r="B75" s="39" t="s">
        <v>22</v>
      </c>
      <c r="C75" s="40" t="s">
        <v>80</v>
      </c>
      <c r="D75" s="40" t="s">
        <v>338</v>
      </c>
      <c r="E75" s="44">
        <v>35</v>
      </c>
      <c r="F75" s="44">
        <v>35</v>
      </c>
      <c r="G75" s="41">
        <v>70</v>
      </c>
      <c r="H75" s="41">
        <v>0</v>
      </c>
      <c r="I75" s="41">
        <v>0</v>
      </c>
      <c r="J75" s="41">
        <v>0</v>
      </c>
      <c r="K75" s="41">
        <v>70</v>
      </c>
      <c r="L75" s="42"/>
    </row>
    <row r="76" spans="1:12" x14ac:dyDescent="0.3">
      <c r="A76" s="39" t="s">
        <v>15</v>
      </c>
      <c r="B76" s="39" t="s">
        <v>23</v>
      </c>
      <c r="C76" s="40" t="s">
        <v>80</v>
      </c>
      <c r="D76" s="40" t="s">
        <v>87</v>
      </c>
      <c r="E76" s="44">
        <v>0</v>
      </c>
      <c r="F76" s="44">
        <v>642.90810168261169</v>
      </c>
      <c r="G76" s="41">
        <v>642.90810168261169</v>
      </c>
      <c r="H76" s="41">
        <v>0</v>
      </c>
      <c r="I76" s="41">
        <v>0</v>
      </c>
      <c r="J76" s="41">
        <v>0</v>
      </c>
      <c r="K76" s="41">
        <v>642.90810168261169</v>
      </c>
      <c r="L76" s="42"/>
    </row>
    <row r="77" spans="1:12" x14ac:dyDescent="0.3">
      <c r="A77" s="39" t="s">
        <v>15</v>
      </c>
      <c r="B77" s="39" t="s">
        <v>25</v>
      </c>
      <c r="C77" s="40" t="s">
        <v>80</v>
      </c>
      <c r="D77" s="40" t="s">
        <v>88</v>
      </c>
      <c r="E77" s="44">
        <v>0</v>
      </c>
      <c r="F77" s="44">
        <v>599.76</v>
      </c>
      <c r="G77" s="41">
        <v>599.76</v>
      </c>
      <c r="H77" s="41">
        <v>0</v>
      </c>
      <c r="I77" s="41">
        <v>0</v>
      </c>
      <c r="J77" s="41">
        <v>0</v>
      </c>
      <c r="K77" s="41">
        <v>599.76</v>
      </c>
      <c r="L77" s="42"/>
    </row>
    <row r="78" spans="1:12" x14ac:dyDescent="0.3">
      <c r="A78" s="39" t="s">
        <v>15</v>
      </c>
      <c r="B78" s="39" t="s">
        <v>27</v>
      </c>
      <c r="C78" s="40" t="s">
        <v>80</v>
      </c>
      <c r="D78" s="40" t="s">
        <v>339</v>
      </c>
      <c r="E78" s="44">
        <v>0</v>
      </c>
      <c r="F78" s="44">
        <v>300</v>
      </c>
      <c r="G78" s="41">
        <v>300</v>
      </c>
      <c r="H78" s="41">
        <v>0</v>
      </c>
      <c r="I78" s="41">
        <v>0</v>
      </c>
      <c r="J78" s="41">
        <v>0</v>
      </c>
      <c r="K78" s="41">
        <v>300</v>
      </c>
      <c r="L78" s="42"/>
    </row>
    <row r="79" spans="1:12" x14ac:dyDescent="0.3">
      <c r="A79" s="39" t="s">
        <v>15</v>
      </c>
      <c r="B79" s="39" t="s">
        <v>28</v>
      </c>
      <c r="C79" s="40" t="s">
        <v>80</v>
      </c>
      <c r="D79" s="40" t="s">
        <v>89</v>
      </c>
      <c r="E79" s="44">
        <v>0</v>
      </c>
      <c r="F79" s="44">
        <v>295.77999999999997</v>
      </c>
      <c r="G79" s="41">
        <v>295.77999999999997</v>
      </c>
      <c r="H79" s="41">
        <v>0</v>
      </c>
      <c r="I79" s="41">
        <v>0</v>
      </c>
      <c r="J79" s="41">
        <v>0</v>
      </c>
      <c r="K79" s="41">
        <v>295.77999999999997</v>
      </c>
      <c r="L79" s="42"/>
    </row>
    <row r="80" spans="1:12" x14ac:dyDescent="0.3">
      <c r="A80" s="39" t="s">
        <v>15</v>
      </c>
      <c r="B80" s="39" t="s">
        <v>29</v>
      </c>
      <c r="C80" s="40" t="s">
        <v>80</v>
      </c>
      <c r="D80" s="40" t="s">
        <v>340</v>
      </c>
      <c r="E80" s="44">
        <v>0</v>
      </c>
      <c r="F80" s="44">
        <v>468.61862359812716</v>
      </c>
      <c r="G80" s="41">
        <v>468.61862359812716</v>
      </c>
      <c r="H80" s="41">
        <v>0</v>
      </c>
      <c r="I80" s="41">
        <v>0</v>
      </c>
      <c r="J80" s="41">
        <v>0</v>
      </c>
      <c r="K80" s="41">
        <v>468.61862359812716</v>
      </c>
      <c r="L80" s="42"/>
    </row>
    <row r="81" spans="1:12" x14ac:dyDescent="0.3">
      <c r="A81" s="39" t="s">
        <v>15</v>
      </c>
      <c r="B81" s="39" t="s">
        <v>31</v>
      </c>
      <c r="C81" s="40" t="s">
        <v>80</v>
      </c>
      <c r="D81" s="40" t="s">
        <v>91</v>
      </c>
      <c r="E81" s="44">
        <v>0</v>
      </c>
      <c r="F81" s="44">
        <v>500</v>
      </c>
      <c r="G81" s="41">
        <v>500</v>
      </c>
      <c r="H81" s="41">
        <v>0</v>
      </c>
      <c r="I81" s="41">
        <v>0</v>
      </c>
      <c r="J81" s="41">
        <v>0</v>
      </c>
      <c r="K81" s="41">
        <v>500</v>
      </c>
      <c r="L81" s="42"/>
    </row>
    <row r="82" spans="1:12" x14ac:dyDescent="0.3">
      <c r="A82" s="39" t="s">
        <v>15</v>
      </c>
      <c r="B82" s="39" t="s">
        <v>32</v>
      </c>
      <c r="C82" s="40" t="s">
        <v>80</v>
      </c>
      <c r="D82" s="40" t="s">
        <v>92</v>
      </c>
      <c r="E82" s="44">
        <v>0</v>
      </c>
      <c r="F82" s="44">
        <v>172.52</v>
      </c>
      <c r="G82" s="41">
        <v>172.52</v>
      </c>
      <c r="H82" s="41">
        <v>0</v>
      </c>
      <c r="I82" s="41">
        <v>0</v>
      </c>
      <c r="J82" s="41">
        <v>0</v>
      </c>
      <c r="K82" s="41">
        <v>172.52</v>
      </c>
      <c r="L82" s="42"/>
    </row>
    <row r="83" spans="1:12" x14ac:dyDescent="0.3">
      <c r="A83" s="39" t="s">
        <v>15</v>
      </c>
      <c r="B83" s="39" t="s">
        <v>34</v>
      </c>
      <c r="C83" s="40" t="s">
        <v>80</v>
      </c>
      <c r="D83" s="40" t="s">
        <v>93</v>
      </c>
      <c r="E83" s="44">
        <v>0</v>
      </c>
      <c r="F83" s="44">
        <v>589.41</v>
      </c>
      <c r="G83" s="41">
        <v>589.41</v>
      </c>
      <c r="H83" s="41">
        <v>0</v>
      </c>
      <c r="I83" s="41">
        <v>0</v>
      </c>
      <c r="J83" s="41">
        <v>0</v>
      </c>
      <c r="K83" s="41">
        <v>589.41</v>
      </c>
      <c r="L83" s="42"/>
    </row>
    <row r="84" spans="1:12" x14ac:dyDescent="0.3">
      <c r="A84" s="39" t="s">
        <v>15</v>
      </c>
      <c r="B84" s="39" t="s">
        <v>36</v>
      </c>
      <c r="C84" s="40" t="s">
        <v>80</v>
      </c>
      <c r="D84" s="40" t="s">
        <v>341</v>
      </c>
      <c r="E84" s="44">
        <v>0</v>
      </c>
      <c r="F84" s="44">
        <v>525.30401760064797</v>
      </c>
      <c r="G84" s="41">
        <v>525.30401760064797</v>
      </c>
      <c r="H84" s="41">
        <v>0</v>
      </c>
      <c r="I84" s="41">
        <v>0</v>
      </c>
      <c r="J84" s="41">
        <v>0</v>
      </c>
      <c r="K84" s="41">
        <v>525.30401760064797</v>
      </c>
      <c r="L84" s="42"/>
    </row>
    <row r="85" spans="1:12" x14ac:dyDescent="0.3">
      <c r="A85" s="39" t="s">
        <v>15</v>
      </c>
      <c r="B85" s="39" t="s">
        <v>58</v>
      </c>
      <c r="C85" s="40" t="s">
        <v>80</v>
      </c>
      <c r="D85" s="40" t="s">
        <v>95</v>
      </c>
      <c r="E85" s="44">
        <v>0</v>
      </c>
      <c r="F85" s="44">
        <v>357.6</v>
      </c>
      <c r="G85" s="41">
        <v>357.6</v>
      </c>
      <c r="H85" s="41">
        <v>0</v>
      </c>
      <c r="I85" s="41">
        <v>0</v>
      </c>
      <c r="J85" s="41">
        <v>0</v>
      </c>
      <c r="K85" s="41">
        <v>357.6</v>
      </c>
      <c r="L85" s="42"/>
    </row>
    <row r="86" spans="1:12" x14ac:dyDescent="0.3">
      <c r="A86" s="39" t="s">
        <v>15</v>
      </c>
      <c r="B86" s="39" t="s">
        <v>59</v>
      </c>
      <c r="C86" s="40" t="s">
        <v>80</v>
      </c>
      <c r="D86" s="40" t="s">
        <v>96</v>
      </c>
      <c r="E86" s="44">
        <v>0</v>
      </c>
      <c r="F86" s="44">
        <v>590.74470700192626</v>
      </c>
      <c r="G86" s="41">
        <v>590.74470700192626</v>
      </c>
      <c r="H86" s="41">
        <v>0</v>
      </c>
      <c r="I86" s="41">
        <v>0</v>
      </c>
      <c r="J86" s="41">
        <v>0</v>
      </c>
      <c r="K86" s="41">
        <v>590.74470700192626</v>
      </c>
      <c r="L86" s="42"/>
    </row>
    <row r="87" spans="1:12" x14ac:dyDescent="0.3">
      <c r="A87" s="39" t="s">
        <v>15</v>
      </c>
      <c r="B87" s="39" t="s">
        <v>77</v>
      </c>
      <c r="C87" s="40" t="s">
        <v>80</v>
      </c>
      <c r="D87" s="40" t="s">
        <v>97</v>
      </c>
      <c r="E87" s="44">
        <v>0</v>
      </c>
      <c r="F87" s="44">
        <v>264</v>
      </c>
      <c r="G87" s="41">
        <v>264</v>
      </c>
      <c r="H87" s="41">
        <v>0</v>
      </c>
      <c r="I87" s="41">
        <v>0</v>
      </c>
      <c r="J87" s="41">
        <v>0</v>
      </c>
      <c r="K87" s="41">
        <v>264</v>
      </c>
      <c r="L87" s="42"/>
    </row>
    <row r="88" spans="1:12" x14ac:dyDescent="0.3">
      <c r="A88" s="39" t="s">
        <v>15</v>
      </c>
      <c r="B88" s="39" t="s">
        <v>98</v>
      </c>
      <c r="C88" s="40" t="s">
        <v>80</v>
      </c>
      <c r="D88" s="40" t="s">
        <v>99</v>
      </c>
      <c r="E88" s="44">
        <v>0</v>
      </c>
      <c r="F88" s="44">
        <v>198.88</v>
      </c>
      <c r="G88" s="41">
        <v>198.88</v>
      </c>
      <c r="H88" s="41">
        <v>0</v>
      </c>
      <c r="I88" s="41">
        <v>0</v>
      </c>
      <c r="J88" s="41">
        <v>0</v>
      </c>
      <c r="K88" s="41">
        <v>198.88</v>
      </c>
      <c r="L88" s="42"/>
    </row>
    <row r="89" spans="1:12" x14ac:dyDescent="0.3">
      <c r="A89" s="39" t="s">
        <v>16</v>
      </c>
      <c r="B89" s="39" t="s">
        <v>7</v>
      </c>
      <c r="C89" s="40" t="s">
        <v>100</v>
      </c>
      <c r="D89" s="40" t="s">
        <v>100</v>
      </c>
      <c r="E89" s="44">
        <v>0</v>
      </c>
      <c r="F89" s="44">
        <v>1584.48</v>
      </c>
      <c r="G89" s="41">
        <v>1584.48</v>
      </c>
      <c r="H89" s="41">
        <v>0</v>
      </c>
      <c r="I89" s="41">
        <v>0</v>
      </c>
      <c r="J89" s="41">
        <v>0</v>
      </c>
      <c r="K89" s="41">
        <v>1584.48</v>
      </c>
      <c r="L89" s="42"/>
    </row>
    <row r="90" spans="1:12" x14ac:dyDescent="0.3">
      <c r="A90" s="39" t="s">
        <v>16</v>
      </c>
      <c r="B90" s="39" t="s">
        <v>9</v>
      </c>
      <c r="C90" s="40" t="s">
        <v>100</v>
      </c>
      <c r="D90" s="40" t="s">
        <v>101</v>
      </c>
      <c r="E90" s="44">
        <v>0</v>
      </c>
      <c r="F90" s="44">
        <v>1803.3596490396656</v>
      </c>
      <c r="G90" s="41">
        <v>1803.3596490396656</v>
      </c>
      <c r="H90" s="41">
        <v>0</v>
      </c>
      <c r="I90" s="41">
        <v>0</v>
      </c>
      <c r="J90" s="41">
        <v>0</v>
      </c>
      <c r="K90" s="41">
        <v>1803.3596490396656</v>
      </c>
      <c r="L90" s="42"/>
    </row>
    <row r="91" spans="1:12" x14ac:dyDescent="0.3">
      <c r="A91" s="39" t="s">
        <v>16</v>
      </c>
      <c r="B91" s="39" t="s">
        <v>11</v>
      </c>
      <c r="C91" s="40" t="s">
        <v>100</v>
      </c>
      <c r="D91" s="40" t="s">
        <v>342</v>
      </c>
      <c r="E91" s="44">
        <v>1772.78</v>
      </c>
      <c r="F91" s="44">
        <v>1772.78</v>
      </c>
      <c r="G91" s="41">
        <v>3545.56</v>
      </c>
      <c r="H91" s="41">
        <v>0</v>
      </c>
      <c r="I91" s="41">
        <v>0</v>
      </c>
      <c r="J91" s="41">
        <v>0</v>
      </c>
      <c r="K91" s="41">
        <v>3545.56</v>
      </c>
      <c r="L91" s="42"/>
    </row>
    <row r="92" spans="1:12" x14ac:dyDescent="0.3">
      <c r="A92" s="39" t="s">
        <v>16</v>
      </c>
      <c r="B92" s="39" t="s">
        <v>14</v>
      </c>
      <c r="C92" s="40" t="s">
        <v>100</v>
      </c>
      <c r="D92" s="40" t="s">
        <v>102</v>
      </c>
      <c r="E92" s="44">
        <v>0</v>
      </c>
      <c r="F92" s="44">
        <v>1104.04</v>
      </c>
      <c r="G92" s="41">
        <v>1104.04</v>
      </c>
      <c r="H92" s="41">
        <v>0</v>
      </c>
      <c r="I92" s="41">
        <v>0</v>
      </c>
      <c r="J92" s="41">
        <v>0</v>
      </c>
      <c r="K92" s="41">
        <v>1104.04</v>
      </c>
      <c r="L92" s="42" t="s">
        <v>343</v>
      </c>
    </row>
    <row r="93" spans="1:12" x14ac:dyDescent="0.3">
      <c r="A93" s="39" t="s">
        <v>16</v>
      </c>
      <c r="B93" s="39" t="s">
        <v>15</v>
      </c>
      <c r="C93" s="40" t="s">
        <v>100</v>
      </c>
      <c r="D93" s="40" t="s">
        <v>344</v>
      </c>
      <c r="E93" s="44">
        <v>650.91999999999996</v>
      </c>
      <c r="F93" s="44">
        <v>1513.14</v>
      </c>
      <c r="G93" s="41">
        <v>2164.06</v>
      </c>
      <c r="H93" s="41">
        <v>0</v>
      </c>
      <c r="I93" s="41">
        <v>0</v>
      </c>
      <c r="J93" s="41">
        <v>0</v>
      </c>
      <c r="K93" s="41">
        <v>2164.06</v>
      </c>
      <c r="L93" s="42"/>
    </row>
    <row r="94" spans="1:12" x14ac:dyDescent="0.3">
      <c r="A94" s="39" t="s">
        <v>16</v>
      </c>
      <c r="B94" s="39" t="s">
        <v>16</v>
      </c>
      <c r="C94" s="40" t="s">
        <v>100</v>
      </c>
      <c r="D94" s="40" t="s">
        <v>345</v>
      </c>
      <c r="E94" s="44">
        <v>1111.3499999999999</v>
      </c>
      <c r="F94" s="44">
        <v>1111.3499999999999</v>
      </c>
      <c r="G94" s="41">
        <v>2222.6999999999998</v>
      </c>
      <c r="H94" s="41">
        <v>0</v>
      </c>
      <c r="I94" s="41">
        <v>0</v>
      </c>
      <c r="J94" s="41">
        <v>0</v>
      </c>
      <c r="K94" s="41">
        <v>2222.6999999999998</v>
      </c>
      <c r="L94" s="42"/>
    </row>
    <row r="95" spans="1:12" x14ac:dyDescent="0.3">
      <c r="A95" s="39" t="s">
        <v>16</v>
      </c>
      <c r="B95" s="39" t="s">
        <v>18</v>
      </c>
      <c r="C95" s="40" t="s">
        <v>100</v>
      </c>
      <c r="D95" s="40" t="s">
        <v>104</v>
      </c>
      <c r="E95" s="44">
        <v>0</v>
      </c>
      <c r="F95" s="44">
        <v>826.36549909450196</v>
      </c>
      <c r="G95" s="41">
        <v>826.36549909450196</v>
      </c>
      <c r="H95" s="41">
        <v>0</v>
      </c>
      <c r="I95" s="41">
        <v>0</v>
      </c>
      <c r="J95" s="41">
        <v>0</v>
      </c>
      <c r="K95" s="41">
        <v>826.36549909450196</v>
      </c>
      <c r="L95" s="42"/>
    </row>
    <row r="96" spans="1:12" x14ac:dyDescent="0.3">
      <c r="A96" s="39" t="s">
        <v>16</v>
      </c>
      <c r="B96" s="39" t="s">
        <v>20</v>
      </c>
      <c r="C96" s="40" t="s">
        <v>100</v>
      </c>
      <c r="D96" s="40" t="s">
        <v>105</v>
      </c>
      <c r="E96" s="44">
        <v>0</v>
      </c>
      <c r="F96" s="44">
        <v>702.90050005772514</v>
      </c>
      <c r="G96" s="41">
        <v>702.90050005772514</v>
      </c>
      <c r="H96" s="41">
        <v>0</v>
      </c>
      <c r="I96" s="41">
        <v>0</v>
      </c>
      <c r="J96" s="41">
        <v>0</v>
      </c>
      <c r="K96" s="41">
        <v>702.90050005772514</v>
      </c>
      <c r="L96" s="42"/>
    </row>
    <row r="97" spans="1:12" x14ac:dyDescent="0.3">
      <c r="A97" s="39" t="s">
        <v>16</v>
      </c>
      <c r="B97" s="39" t="s">
        <v>22</v>
      </c>
      <c r="C97" s="40" t="s">
        <v>100</v>
      </c>
      <c r="D97" s="40" t="s">
        <v>106</v>
      </c>
      <c r="E97" s="44">
        <v>46.57</v>
      </c>
      <c r="F97" s="44">
        <v>922.41</v>
      </c>
      <c r="G97" s="41">
        <v>968.98</v>
      </c>
      <c r="H97" s="41">
        <v>0</v>
      </c>
      <c r="I97" s="41">
        <v>0</v>
      </c>
      <c r="J97" s="41">
        <v>0</v>
      </c>
      <c r="K97" s="41">
        <v>968.98</v>
      </c>
      <c r="L97" s="42"/>
    </row>
    <row r="98" spans="1:12" x14ac:dyDescent="0.3">
      <c r="A98" s="39" t="s">
        <v>16</v>
      </c>
      <c r="B98" s="39" t="s">
        <v>23</v>
      </c>
      <c r="C98" s="40" t="s">
        <v>100</v>
      </c>
      <c r="D98" s="40" t="s">
        <v>107</v>
      </c>
      <c r="E98" s="44">
        <v>0</v>
      </c>
      <c r="F98" s="44">
        <v>638.64</v>
      </c>
      <c r="G98" s="41">
        <v>638.64</v>
      </c>
      <c r="H98" s="41">
        <v>0</v>
      </c>
      <c r="I98" s="41">
        <v>0</v>
      </c>
      <c r="J98" s="41">
        <v>0</v>
      </c>
      <c r="K98" s="41">
        <v>638.64</v>
      </c>
      <c r="L98" s="42"/>
    </row>
    <row r="99" spans="1:12" x14ac:dyDescent="0.3">
      <c r="A99" s="39" t="s">
        <v>16</v>
      </c>
      <c r="B99" s="39" t="s">
        <v>25</v>
      </c>
      <c r="C99" s="40" t="s">
        <v>100</v>
      </c>
      <c r="D99" s="40" t="s">
        <v>108</v>
      </c>
      <c r="E99" s="44">
        <v>0</v>
      </c>
      <c r="F99" s="44">
        <v>688.4</v>
      </c>
      <c r="G99" s="41">
        <v>688.4</v>
      </c>
      <c r="H99" s="41">
        <v>0</v>
      </c>
      <c r="I99" s="41">
        <v>0</v>
      </c>
      <c r="J99" s="41">
        <v>0</v>
      </c>
      <c r="K99" s="41">
        <v>688.4</v>
      </c>
      <c r="L99" s="42"/>
    </row>
    <row r="100" spans="1:12" x14ac:dyDescent="0.3">
      <c r="A100" s="39" t="s">
        <v>16</v>
      </c>
      <c r="B100" s="39" t="s">
        <v>27</v>
      </c>
      <c r="C100" s="40" t="s">
        <v>100</v>
      </c>
      <c r="D100" s="40" t="s">
        <v>109</v>
      </c>
      <c r="E100" s="44">
        <v>0</v>
      </c>
      <c r="F100" s="44">
        <v>300</v>
      </c>
      <c r="G100" s="41">
        <v>300</v>
      </c>
      <c r="H100" s="41">
        <v>0</v>
      </c>
      <c r="I100" s="41">
        <v>0</v>
      </c>
      <c r="J100" s="41">
        <v>0</v>
      </c>
      <c r="K100" s="41">
        <v>300</v>
      </c>
      <c r="L100" s="42"/>
    </row>
    <row r="101" spans="1:12" x14ac:dyDescent="0.3">
      <c r="A101" s="39" t="s">
        <v>16</v>
      </c>
      <c r="B101" s="39" t="s">
        <v>28</v>
      </c>
      <c r="C101" s="40" t="s">
        <v>100</v>
      </c>
      <c r="D101" s="40" t="s">
        <v>110</v>
      </c>
      <c r="E101" s="44">
        <v>0</v>
      </c>
      <c r="F101" s="44">
        <v>463.98</v>
      </c>
      <c r="G101" s="41">
        <v>463.98</v>
      </c>
      <c r="H101" s="41">
        <v>0</v>
      </c>
      <c r="I101" s="41">
        <v>0</v>
      </c>
      <c r="J101" s="41">
        <v>0</v>
      </c>
      <c r="K101" s="41">
        <v>463.98</v>
      </c>
      <c r="L101" s="42"/>
    </row>
    <row r="102" spans="1:12" x14ac:dyDescent="0.3">
      <c r="A102" s="39" t="s">
        <v>16</v>
      </c>
      <c r="B102" s="39" t="s">
        <v>29</v>
      </c>
      <c r="C102" s="40" t="s">
        <v>100</v>
      </c>
      <c r="D102" s="40" t="s">
        <v>111</v>
      </c>
      <c r="E102" s="44">
        <v>0</v>
      </c>
      <c r="F102" s="44">
        <v>658.53733465101016</v>
      </c>
      <c r="G102" s="41">
        <v>658.53733465101016</v>
      </c>
      <c r="H102" s="41">
        <v>0</v>
      </c>
      <c r="I102" s="41">
        <v>0</v>
      </c>
      <c r="J102" s="41">
        <v>0</v>
      </c>
      <c r="K102" s="41">
        <v>658.53733465101016</v>
      </c>
      <c r="L102" s="42"/>
    </row>
    <row r="103" spans="1:12" x14ac:dyDescent="0.3">
      <c r="A103" s="39" t="s">
        <v>16</v>
      </c>
      <c r="B103" s="39" t="s">
        <v>31</v>
      </c>
      <c r="C103" s="40" t="s">
        <v>100</v>
      </c>
      <c r="D103" s="40" t="s">
        <v>346</v>
      </c>
      <c r="E103" s="44">
        <v>268.83999999999997</v>
      </c>
      <c r="F103" s="44">
        <v>268.83999999999997</v>
      </c>
      <c r="G103" s="41">
        <v>537.67999999999995</v>
      </c>
      <c r="H103" s="41">
        <v>0</v>
      </c>
      <c r="I103" s="41">
        <v>0</v>
      </c>
      <c r="J103" s="41">
        <v>0</v>
      </c>
      <c r="K103" s="41">
        <v>537.67999999999995</v>
      </c>
      <c r="L103" s="42"/>
    </row>
    <row r="104" spans="1:12" x14ac:dyDescent="0.3">
      <c r="A104" s="39" t="s">
        <v>16</v>
      </c>
      <c r="B104" s="39" t="s">
        <v>32</v>
      </c>
      <c r="C104" s="40" t="s">
        <v>100</v>
      </c>
      <c r="D104" s="40" t="s">
        <v>347</v>
      </c>
      <c r="E104" s="44">
        <v>224.36</v>
      </c>
      <c r="F104" s="44">
        <v>498.16</v>
      </c>
      <c r="G104" s="41">
        <v>722.52</v>
      </c>
      <c r="H104" s="41">
        <v>0</v>
      </c>
      <c r="I104" s="41">
        <v>0</v>
      </c>
      <c r="J104" s="41">
        <v>0</v>
      </c>
      <c r="K104" s="41">
        <v>722.52</v>
      </c>
      <c r="L104" s="42"/>
    </row>
    <row r="105" spans="1:12" x14ac:dyDescent="0.3">
      <c r="A105" s="39" t="s">
        <v>18</v>
      </c>
      <c r="B105" s="39" t="s">
        <v>7</v>
      </c>
      <c r="C105" s="40" t="s">
        <v>113</v>
      </c>
      <c r="D105" s="40" t="s">
        <v>348</v>
      </c>
      <c r="E105" s="41">
        <v>0</v>
      </c>
      <c r="F105" s="41">
        <v>1441.9682331262486</v>
      </c>
      <c r="G105" s="41">
        <v>1441.9682331262486</v>
      </c>
      <c r="H105" s="41">
        <v>0</v>
      </c>
      <c r="I105" s="41">
        <v>0</v>
      </c>
      <c r="J105" s="41">
        <v>0</v>
      </c>
      <c r="K105" s="41">
        <v>1441.9682331262486</v>
      </c>
      <c r="L105" s="42"/>
    </row>
    <row r="106" spans="1:12" x14ac:dyDescent="0.3">
      <c r="A106" s="39" t="s">
        <v>18</v>
      </c>
      <c r="B106" s="39" t="s">
        <v>9</v>
      </c>
      <c r="C106" s="40" t="s">
        <v>113</v>
      </c>
      <c r="D106" s="40" t="s">
        <v>114</v>
      </c>
      <c r="E106" s="41">
        <v>0</v>
      </c>
      <c r="F106" s="41">
        <v>1167.3478967596807</v>
      </c>
      <c r="G106" s="41">
        <v>1167.3478967596807</v>
      </c>
      <c r="H106" s="41">
        <v>0</v>
      </c>
      <c r="I106" s="41">
        <v>0</v>
      </c>
      <c r="J106" s="41">
        <v>0</v>
      </c>
      <c r="K106" s="41">
        <v>1167.3478967596807</v>
      </c>
      <c r="L106" s="42"/>
    </row>
    <row r="107" spans="1:12" x14ac:dyDescent="0.3">
      <c r="A107" s="39" t="s">
        <v>18</v>
      </c>
      <c r="B107" s="39" t="s">
        <v>11</v>
      </c>
      <c r="C107" s="40" t="s">
        <v>113</v>
      </c>
      <c r="D107" s="40" t="s">
        <v>115</v>
      </c>
      <c r="E107" s="41">
        <v>0</v>
      </c>
      <c r="F107" s="41">
        <v>1159.0132460869152</v>
      </c>
      <c r="G107" s="41">
        <v>1159.0132460869152</v>
      </c>
      <c r="H107" s="41">
        <v>0</v>
      </c>
      <c r="I107" s="41">
        <v>0</v>
      </c>
      <c r="J107" s="41">
        <v>0</v>
      </c>
      <c r="K107" s="41">
        <v>1159.0132460869152</v>
      </c>
      <c r="L107" s="42"/>
    </row>
    <row r="108" spans="1:12" x14ac:dyDescent="0.3">
      <c r="A108" s="39" t="s">
        <v>18</v>
      </c>
      <c r="B108" s="39" t="s">
        <v>14</v>
      </c>
      <c r="C108" s="40" t="s">
        <v>113</v>
      </c>
      <c r="D108" s="40" t="s">
        <v>116</v>
      </c>
      <c r="E108" s="41">
        <v>0</v>
      </c>
      <c r="F108" s="41">
        <v>487</v>
      </c>
      <c r="G108" s="41">
        <v>487</v>
      </c>
      <c r="H108" s="41">
        <v>0</v>
      </c>
      <c r="I108" s="41">
        <v>0</v>
      </c>
      <c r="J108" s="41">
        <v>0</v>
      </c>
      <c r="K108" s="41">
        <v>487</v>
      </c>
      <c r="L108" s="42"/>
    </row>
    <row r="109" spans="1:12" x14ac:dyDescent="0.3">
      <c r="A109" s="39" t="s">
        <v>18</v>
      </c>
      <c r="B109" s="39" t="s">
        <v>15</v>
      </c>
      <c r="C109" s="40" t="s">
        <v>113</v>
      </c>
      <c r="D109" s="40" t="s">
        <v>349</v>
      </c>
      <c r="E109" s="41">
        <v>909.06</v>
      </c>
      <c r="F109" s="41">
        <v>909.06</v>
      </c>
      <c r="G109" s="41">
        <v>1818.12</v>
      </c>
      <c r="H109" s="41">
        <v>0</v>
      </c>
      <c r="I109" s="41">
        <v>0</v>
      </c>
      <c r="J109" s="41">
        <v>0</v>
      </c>
      <c r="K109" s="41">
        <v>1818.12</v>
      </c>
      <c r="L109" s="42"/>
    </row>
    <row r="110" spans="1:12" x14ac:dyDescent="0.3">
      <c r="A110" s="39" t="s">
        <v>18</v>
      </c>
      <c r="B110" s="39" t="s">
        <v>16</v>
      </c>
      <c r="C110" s="40" t="s">
        <v>113</v>
      </c>
      <c r="D110" s="40" t="s">
        <v>117</v>
      </c>
      <c r="E110" s="41">
        <v>892.52</v>
      </c>
      <c r="F110" s="41">
        <v>892.52</v>
      </c>
      <c r="G110" s="41">
        <v>1785.04</v>
      </c>
      <c r="H110" s="41">
        <v>0</v>
      </c>
      <c r="I110" s="41">
        <v>0</v>
      </c>
      <c r="J110" s="41">
        <v>0</v>
      </c>
      <c r="K110" s="41">
        <v>1785.04</v>
      </c>
      <c r="L110" s="42"/>
    </row>
    <row r="111" spans="1:12" x14ac:dyDescent="0.3">
      <c r="A111" s="39" t="s">
        <v>18</v>
      </c>
      <c r="B111" s="39" t="s">
        <v>18</v>
      </c>
      <c r="C111" s="40" t="s">
        <v>113</v>
      </c>
      <c r="D111" s="40" t="s">
        <v>350</v>
      </c>
      <c r="E111" s="41">
        <v>0</v>
      </c>
      <c r="F111" s="41">
        <v>1556.8636533891229</v>
      </c>
      <c r="G111" s="41">
        <v>1556.8636533891229</v>
      </c>
      <c r="H111" s="41">
        <v>0</v>
      </c>
      <c r="I111" s="41">
        <v>0</v>
      </c>
      <c r="J111" s="41">
        <v>0</v>
      </c>
      <c r="K111" s="41">
        <v>1556.8636533891229</v>
      </c>
      <c r="L111" s="42"/>
    </row>
    <row r="112" spans="1:12" x14ac:dyDescent="0.3">
      <c r="A112" s="39" t="s">
        <v>18</v>
      </c>
      <c r="B112" s="39" t="s">
        <v>20</v>
      </c>
      <c r="C112" s="40" t="s">
        <v>113</v>
      </c>
      <c r="D112" s="40" t="s">
        <v>119</v>
      </c>
      <c r="E112" s="41">
        <v>0</v>
      </c>
      <c r="F112" s="41">
        <v>625.97</v>
      </c>
      <c r="G112" s="41">
        <v>625.97</v>
      </c>
      <c r="H112" s="41">
        <v>0</v>
      </c>
      <c r="I112" s="41">
        <v>0</v>
      </c>
      <c r="J112" s="41">
        <v>0</v>
      </c>
      <c r="K112" s="41">
        <v>625.97</v>
      </c>
      <c r="L112" s="42"/>
    </row>
    <row r="113" spans="1:12" x14ac:dyDescent="0.3">
      <c r="A113" s="39" t="s">
        <v>18</v>
      </c>
      <c r="B113" s="39" t="s">
        <v>23</v>
      </c>
      <c r="C113" s="40" t="s">
        <v>113</v>
      </c>
      <c r="D113" s="40" t="s">
        <v>351</v>
      </c>
      <c r="E113" s="41">
        <v>612.28</v>
      </c>
      <c r="F113" s="41">
        <v>612.28</v>
      </c>
      <c r="G113" s="41">
        <v>1224.56</v>
      </c>
      <c r="H113" s="41">
        <v>0</v>
      </c>
      <c r="I113" s="41">
        <v>0</v>
      </c>
      <c r="J113" s="41">
        <v>0</v>
      </c>
      <c r="K113" s="41">
        <v>1224.56</v>
      </c>
      <c r="L113" s="42"/>
    </row>
    <row r="114" spans="1:12" x14ac:dyDescent="0.3">
      <c r="A114" s="39" t="s">
        <v>18</v>
      </c>
      <c r="B114" s="39" t="s">
        <v>25</v>
      </c>
      <c r="C114" s="40" t="s">
        <v>113</v>
      </c>
      <c r="D114" s="40" t="s">
        <v>120</v>
      </c>
      <c r="E114" s="41">
        <v>0</v>
      </c>
      <c r="F114" s="41">
        <v>412</v>
      </c>
      <c r="G114" s="41">
        <v>412</v>
      </c>
      <c r="H114" s="41">
        <v>0</v>
      </c>
      <c r="I114" s="41">
        <v>0</v>
      </c>
      <c r="J114" s="41">
        <v>0</v>
      </c>
      <c r="K114" s="41">
        <v>412</v>
      </c>
      <c r="L114" s="42"/>
    </row>
    <row r="115" spans="1:12" x14ac:dyDescent="0.3">
      <c r="A115" s="39" t="s">
        <v>18</v>
      </c>
      <c r="B115" s="39" t="s">
        <v>27</v>
      </c>
      <c r="C115" s="40" t="s">
        <v>113</v>
      </c>
      <c r="D115" s="40" t="s">
        <v>352</v>
      </c>
      <c r="E115" s="41">
        <v>0</v>
      </c>
      <c r="F115" s="41">
        <v>709.12491719974105</v>
      </c>
      <c r="G115" s="41">
        <v>709.12491719974105</v>
      </c>
      <c r="H115" s="41">
        <v>0</v>
      </c>
      <c r="I115" s="41">
        <v>0</v>
      </c>
      <c r="J115" s="41">
        <v>0</v>
      </c>
      <c r="K115" s="41">
        <v>709.12491719974105</v>
      </c>
      <c r="L115" s="42"/>
    </row>
    <row r="116" spans="1:12" x14ac:dyDescent="0.3">
      <c r="A116" s="39" t="s">
        <v>18</v>
      </c>
      <c r="B116" s="39" t="s">
        <v>28</v>
      </c>
      <c r="C116" s="40" t="s">
        <v>113</v>
      </c>
      <c r="D116" s="40" t="s">
        <v>121</v>
      </c>
      <c r="E116" s="41">
        <v>0</v>
      </c>
      <c r="F116" s="41">
        <v>435.832058743039</v>
      </c>
      <c r="G116" s="41">
        <v>435.832058743039</v>
      </c>
      <c r="H116" s="41">
        <v>0</v>
      </c>
      <c r="I116" s="41">
        <v>0</v>
      </c>
      <c r="J116" s="41">
        <v>0</v>
      </c>
      <c r="K116" s="41">
        <v>435.832058743039</v>
      </c>
      <c r="L116" s="42"/>
    </row>
    <row r="117" spans="1:12" x14ac:dyDescent="0.3">
      <c r="A117" s="39" t="s">
        <v>18</v>
      </c>
      <c r="B117" s="39" t="s">
        <v>29</v>
      </c>
      <c r="C117" s="40" t="s">
        <v>113</v>
      </c>
      <c r="D117" s="40" t="s">
        <v>353</v>
      </c>
      <c r="E117" s="41">
        <v>421.03</v>
      </c>
      <c r="F117" s="41">
        <v>421.03</v>
      </c>
      <c r="G117" s="41">
        <v>842.06</v>
      </c>
      <c r="H117" s="41">
        <v>0</v>
      </c>
      <c r="I117" s="41">
        <v>0</v>
      </c>
      <c r="J117" s="41">
        <v>0</v>
      </c>
      <c r="K117" s="41">
        <v>842.06</v>
      </c>
      <c r="L117" s="42"/>
    </row>
    <row r="118" spans="1:12" x14ac:dyDescent="0.3">
      <c r="A118" s="39" t="s">
        <v>18</v>
      </c>
      <c r="B118" s="39" t="s">
        <v>31</v>
      </c>
      <c r="C118" s="40" t="s">
        <v>113</v>
      </c>
      <c r="D118" s="40" t="s">
        <v>122</v>
      </c>
      <c r="E118" s="41">
        <v>0</v>
      </c>
      <c r="F118" s="41">
        <v>200</v>
      </c>
      <c r="G118" s="41">
        <v>200</v>
      </c>
      <c r="H118" s="41">
        <v>0</v>
      </c>
      <c r="I118" s="41">
        <v>0</v>
      </c>
      <c r="J118" s="41">
        <v>0</v>
      </c>
      <c r="K118" s="41">
        <v>200</v>
      </c>
      <c r="L118" s="42"/>
    </row>
    <row r="119" spans="1:12" x14ac:dyDescent="0.3">
      <c r="A119" s="39" t="s">
        <v>18</v>
      </c>
      <c r="B119" s="39" t="s">
        <v>32</v>
      </c>
      <c r="C119" s="40" t="s">
        <v>113</v>
      </c>
      <c r="D119" s="45" t="s">
        <v>354</v>
      </c>
      <c r="E119" s="41">
        <v>0</v>
      </c>
      <c r="F119" s="41">
        <v>392.20387958333805</v>
      </c>
      <c r="G119" s="41">
        <v>392.20387958333805</v>
      </c>
      <c r="H119" s="41">
        <v>0</v>
      </c>
      <c r="I119" s="41">
        <v>0</v>
      </c>
      <c r="J119" s="41">
        <v>0</v>
      </c>
      <c r="K119" s="41">
        <v>392.20387958333805</v>
      </c>
      <c r="L119" s="42"/>
    </row>
    <row r="120" spans="1:12" x14ac:dyDescent="0.3">
      <c r="A120" s="39" t="s">
        <v>18</v>
      </c>
      <c r="B120" s="39" t="s">
        <v>34</v>
      </c>
      <c r="C120" s="40" t="s">
        <v>113</v>
      </c>
      <c r="D120" s="40" t="s">
        <v>123</v>
      </c>
      <c r="E120" s="41">
        <v>0</v>
      </c>
      <c r="F120" s="41">
        <v>348.22121471064327</v>
      </c>
      <c r="G120" s="41">
        <v>348.22121471064327</v>
      </c>
      <c r="H120" s="41">
        <v>0</v>
      </c>
      <c r="I120" s="41">
        <v>0</v>
      </c>
      <c r="J120" s="41">
        <v>0</v>
      </c>
      <c r="K120" s="41">
        <v>348.22121471064327</v>
      </c>
      <c r="L120" s="42"/>
    </row>
    <row r="121" spans="1:12" x14ac:dyDescent="0.3">
      <c r="A121" s="39" t="s">
        <v>18</v>
      </c>
      <c r="B121" s="39" t="s">
        <v>36</v>
      </c>
      <c r="C121" s="40" t="s">
        <v>113</v>
      </c>
      <c r="D121" s="40" t="s">
        <v>124</v>
      </c>
      <c r="E121" s="41">
        <v>0</v>
      </c>
      <c r="F121" s="41">
        <v>356.09049803660588</v>
      </c>
      <c r="G121" s="41">
        <v>356.09049803660588</v>
      </c>
      <c r="H121" s="41">
        <v>0</v>
      </c>
      <c r="I121" s="41">
        <v>0</v>
      </c>
      <c r="J121" s="41">
        <v>0</v>
      </c>
      <c r="K121" s="41">
        <v>356.09049803660588</v>
      </c>
      <c r="L121" s="42"/>
    </row>
    <row r="122" spans="1:12" x14ac:dyDescent="0.3">
      <c r="A122" s="39" t="s">
        <v>20</v>
      </c>
      <c r="B122" s="39" t="s">
        <v>7</v>
      </c>
      <c r="C122" s="40" t="s">
        <v>125</v>
      </c>
      <c r="D122" s="40" t="s">
        <v>126</v>
      </c>
      <c r="E122" s="41">
        <v>0</v>
      </c>
      <c r="F122" s="41">
        <v>1000</v>
      </c>
      <c r="G122" s="41">
        <v>1000</v>
      </c>
      <c r="H122" s="41">
        <v>0</v>
      </c>
      <c r="I122" s="41">
        <v>0</v>
      </c>
      <c r="J122" s="41">
        <v>0</v>
      </c>
      <c r="K122" s="41">
        <v>1000</v>
      </c>
      <c r="L122" s="42"/>
    </row>
    <row r="123" spans="1:12" x14ac:dyDescent="0.3">
      <c r="A123" s="39" t="s">
        <v>20</v>
      </c>
      <c r="B123" s="39" t="s">
        <v>9</v>
      </c>
      <c r="C123" s="40" t="s">
        <v>125</v>
      </c>
      <c r="D123" s="40" t="s">
        <v>127</v>
      </c>
      <c r="E123" s="41">
        <v>0</v>
      </c>
      <c r="F123" s="41">
        <v>1341.8013305566481</v>
      </c>
      <c r="G123" s="41">
        <v>1341.8013305566481</v>
      </c>
      <c r="H123" s="41">
        <v>0</v>
      </c>
      <c r="I123" s="41">
        <v>0</v>
      </c>
      <c r="J123" s="41">
        <v>0</v>
      </c>
      <c r="K123" s="41">
        <v>1341.8013305566481</v>
      </c>
      <c r="L123" s="42"/>
    </row>
    <row r="124" spans="1:12" x14ac:dyDescent="0.3">
      <c r="A124" s="39" t="s">
        <v>20</v>
      </c>
      <c r="B124" s="39" t="s">
        <v>11</v>
      </c>
      <c r="C124" s="40" t="s">
        <v>125</v>
      </c>
      <c r="D124" s="40" t="s">
        <v>355</v>
      </c>
      <c r="E124" s="41">
        <v>0</v>
      </c>
      <c r="F124" s="41">
        <v>661.53555307227168</v>
      </c>
      <c r="G124" s="41">
        <v>661.53555307227168</v>
      </c>
      <c r="H124" s="41">
        <v>0</v>
      </c>
      <c r="I124" s="41">
        <v>0</v>
      </c>
      <c r="J124" s="41">
        <v>0</v>
      </c>
      <c r="K124" s="41">
        <v>661.53555307227168</v>
      </c>
      <c r="L124" s="42"/>
    </row>
    <row r="125" spans="1:12" x14ac:dyDescent="0.3">
      <c r="A125" s="39" t="s">
        <v>20</v>
      </c>
      <c r="B125" s="39" t="s">
        <v>14</v>
      </c>
      <c r="C125" s="40" t="s">
        <v>125</v>
      </c>
      <c r="D125" s="45" t="s">
        <v>129</v>
      </c>
      <c r="E125" s="41">
        <v>825.52</v>
      </c>
      <c r="F125" s="41">
        <v>825.52</v>
      </c>
      <c r="G125" s="41">
        <v>1651.04</v>
      </c>
      <c r="H125" s="41">
        <v>0</v>
      </c>
      <c r="I125" s="41">
        <v>0</v>
      </c>
      <c r="J125" s="41">
        <v>0</v>
      </c>
      <c r="K125" s="41">
        <v>1651.04</v>
      </c>
      <c r="L125" s="42"/>
    </row>
    <row r="126" spans="1:12" x14ac:dyDescent="0.3">
      <c r="A126" s="39" t="s">
        <v>20</v>
      </c>
      <c r="B126" s="39" t="s">
        <v>15</v>
      </c>
      <c r="C126" s="40" t="s">
        <v>125</v>
      </c>
      <c r="D126" s="40" t="s">
        <v>130</v>
      </c>
      <c r="E126" s="41">
        <v>0</v>
      </c>
      <c r="F126" s="41">
        <v>881.46</v>
      </c>
      <c r="G126" s="41">
        <v>881.46</v>
      </c>
      <c r="H126" s="41">
        <v>0</v>
      </c>
      <c r="I126" s="41">
        <v>0</v>
      </c>
      <c r="J126" s="41">
        <v>0</v>
      </c>
      <c r="K126" s="41">
        <v>881.46</v>
      </c>
      <c r="L126" s="42"/>
    </row>
    <row r="127" spans="1:12" x14ac:dyDescent="0.3">
      <c r="A127" s="39" t="s">
        <v>20</v>
      </c>
      <c r="B127" s="39" t="s">
        <v>16</v>
      </c>
      <c r="C127" s="40" t="s">
        <v>125</v>
      </c>
      <c r="D127" s="45" t="s">
        <v>131</v>
      </c>
      <c r="E127" s="41">
        <v>0</v>
      </c>
      <c r="F127" s="41">
        <v>373.4</v>
      </c>
      <c r="G127" s="41">
        <v>373.4</v>
      </c>
      <c r="H127" s="41">
        <v>0</v>
      </c>
      <c r="I127" s="41">
        <v>0</v>
      </c>
      <c r="J127" s="41">
        <v>0</v>
      </c>
      <c r="K127" s="41">
        <v>373.4</v>
      </c>
      <c r="L127" s="42"/>
    </row>
    <row r="128" spans="1:12" x14ac:dyDescent="0.3">
      <c r="A128" s="39" t="s">
        <v>20</v>
      </c>
      <c r="B128" s="39" t="s">
        <v>18</v>
      </c>
      <c r="C128" s="40" t="s">
        <v>125</v>
      </c>
      <c r="D128" s="40" t="s">
        <v>356</v>
      </c>
      <c r="E128" s="41">
        <v>0</v>
      </c>
      <c r="F128" s="41">
        <v>500.15</v>
      </c>
      <c r="G128" s="41">
        <v>500.15</v>
      </c>
      <c r="H128" s="41">
        <v>0</v>
      </c>
      <c r="I128" s="41">
        <v>0</v>
      </c>
      <c r="J128" s="41">
        <v>0</v>
      </c>
      <c r="K128" s="41">
        <v>500.15</v>
      </c>
      <c r="L128" s="42"/>
    </row>
    <row r="129" spans="1:12" x14ac:dyDescent="0.3">
      <c r="A129" s="39" t="s">
        <v>20</v>
      </c>
      <c r="B129" s="39" t="s">
        <v>20</v>
      </c>
      <c r="C129" s="40" t="s">
        <v>125</v>
      </c>
      <c r="D129" s="40" t="s">
        <v>132</v>
      </c>
      <c r="E129" s="41">
        <v>0</v>
      </c>
      <c r="F129" s="41">
        <v>499.80647129184894</v>
      </c>
      <c r="G129" s="41">
        <v>499.80647129184894</v>
      </c>
      <c r="H129" s="41">
        <v>0</v>
      </c>
      <c r="I129" s="41">
        <v>0</v>
      </c>
      <c r="J129" s="41">
        <v>0</v>
      </c>
      <c r="K129" s="41">
        <v>499.80647129184894</v>
      </c>
      <c r="L129" s="42"/>
    </row>
    <row r="130" spans="1:12" x14ac:dyDescent="0.3">
      <c r="A130" s="39" t="s">
        <v>20</v>
      </c>
      <c r="B130" s="39" t="s">
        <v>22</v>
      </c>
      <c r="C130" s="40" t="s">
        <v>125</v>
      </c>
      <c r="D130" s="40" t="s">
        <v>133</v>
      </c>
      <c r="E130" s="41">
        <v>643.49</v>
      </c>
      <c r="F130" s="41">
        <v>643.49</v>
      </c>
      <c r="G130" s="41">
        <v>1286.98</v>
      </c>
      <c r="H130" s="41">
        <v>0</v>
      </c>
      <c r="I130" s="41">
        <v>0</v>
      </c>
      <c r="J130" s="41">
        <v>0</v>
      </c>
      <c r="K130" s="41">
        <v>1286.98</v>
      </c>
      <c r="L130" s="42"/>
    </row>
    <row r="131" spans="1:12" x14ac:dyDescent="0.3">
      <c r="A131" s="39" t="s">
        <v>20</v>
      </c>
      <c r="B131" s="39" t="s">
        <v>23</v>
      </c>
      <c r="C131" s="40" t="s">
        <v>125</v>
      </c>
      <c r="D131" s="40" t="s">
        <v>357</v>
      </c>
      <c r="E131" s="41">
        <v>596.83000000000004</v>
      </c>
      <c r="F131" s="41">
        <v>596.83000000000004</v>
      </c>
      <c r="G131" s="41">
        <v>1193.6600000000001</v>
      </c>
      <c r="H131" s="41">
        <v>0</v>
      </c>
      <c r="I131" s="41">
        <v>0</v>
      </c>
      <c r="J131" s="41">
        <v>0</v>
      </c>
      <c r="K131" s="41">
        <v>1193.6600000000001</v>
      </c>
      <c r="L131" s="42"/>
    </row>
    <row r="132" spans="1:12" x14ac:dyDescent="0.3">
      <c r="A132" s="39" t="s">
        <v>20</v>
      </c>
      <c r="B132" s="39" t="s">
        <v>25</v>
      </c>
      <c r="C132" s="40" t="s">
        <v>125</v>
      </c>
      <c r="D132" s="40" t="s">
        <v>134</v>
      </c>
      <c r="E132" s="41">
        <v>0</v>
      </c>
      <c r="F132" s="41">
        <v>459.16943806314225</v>
      </c>
      <c r="G132" s="41">
        <v>459.16943806314225</v>
      </c>
      <c r="H132" s="41">
        <v>0</v>
      </c>
      <c r="I132" s="41">
        <v>0</v>
      </c>
      <c r="J132" s="41">
        <v>0</v>
      </c>
      <c r="K132" s="41">
        <v>459.16943806314225</v>
      </c>
      <c r="L132" s="42"/>
    </row>
    <row r="133" spans="1:12" x14ac:dyDescent="0.3">
      <c r="A133" s="39" t="s">
        <v>20</v>
      </c>
      <c r="B133" s="39" t="s">
        <v>27</v>
      </c>
      <c r="C133" s="40" t="s">
        <v>125</v>
      </c>
      <c r="D133" s="40" t="s">
        <v>135</v>
      </c>
      <c r="E133" s="41">
        <v>0</v>
      </c>
      <c r="F133" s="41">
        <v>869.62378283491546</v>
      </c>
      <c r="G133" s="41">
        <v>869.62378283491546</v>
      </c>
      <c r="H133" s="41">
        <v>0</v>
      </c>
      <c r="I133" s="41">
        <v>0</v>
      </c>
      <c r="J133" s="41">
        <v>0</v>
      </c>
      <c r="K133" s="41">
        <v>869.62378283491546</v>
      </c>
      <c r="L133" s="42"/>
    </row>
    <row r="134" spans="1:12" x14ac:dyDescent="0.3">
      <c r="A134" s="39" t="s">
        <v>20</v>
      </c>
      <c r="B134" s="39" t="s">
        <v>29</v>
      </c>
      <c r="C134" s="40" t="s">
        <v>125</v>
      </c>
      <c r="D134" s="45" t="s">
        <v>136</v>
      </c>
      <c r="E134" s="41">
        <v>0</v>
      </c>
      <c r="F134" s="41">
        <v>226.17</v>
      </c>
      <c r="G134" s="41">
        <v>226.17</v>
      </c>
      <c r="H134" s="41">
        <v>0</v>
      </c>
      <c r="I134" s="41">
        <v>0</v>
      </c>
      <c r="J134" s="41">
        <v>0</v>
      </c>
      <c r="K134" s="41">
        <v>226.17</v>
      </c>
      <c r="L134" s="42"/>
    </row>
    <row r="135" spans="1:12" x14ac:dyDescent="0.3">
      <c r="A135" s="39" t="s">
        <v>20</v>
      </c>
      <c r="B135" s="39" t="s">
        <v>32</v>
      </c>
      <c r="C135" s="40" t="s">
        <v>125</v>
      </c>
      <c r="D135" s="40" t="s">
        <v>137</v>
      </c>
      <c r="E135" s="41">
        <v>0</v>
      </c>
      <c r="F135" s="41">
        <v>100</v>
      </c>
      <c r="G135" s="41">
        <v>100</v>
      </c>
      <c r="H135" s="41">
        <v>0</v>
      </c>
      <c r="I135" s="41">
        <v>0</v>
      </c>
      <c r="J135" s="41">
        <v>0</v>
      </c>
      <c r="K135" s="41">
        <v>100</v>
      </c>
      <c r="L135" s="42"/>
    </row>
    <row r="136" spans="1:12" x14ac:dyDescent="0.3">
      <c r="A136" s="39" t="s">
        <v>20</v>
      </c>
      <c r="B136" s="39" t="s">
        <v>34</v>
      </c>
      <c r="C136" s="40" t="s">
        <v>125</v>
      </c>
      <c r="D136" s="40" t="s">
        <v>358</v>
      </c>
      <c r="E136" s="41">
        <v>0</v>
      </c>
      <c r="F136" s="41">
        <v>370.81229179600899</v>
      </c>
      <c r="G136" s="41">
        <v>370.81229179600899</v>
      </c>
      <c r="H136" s="41">
        <v>0</v>
      </c>
      <c r="I136" s="41">
        <v>0</v>
      </c>
      <c r="J136" s="41">
        <v>0</v>
      </c>
      <c r="K136" s="41">
        <v>370.81229179600899</v>
      </c>
      <c r="L136" s="42"/>
    </row>
    <row r="137" spans="1:12" x14ac:dyDescent="0.3">
      <c r="A137" s="39" t="s">
        <v>20</v>
      </c>
      <c r="B137" s="39" t="s">
        <v>58</v>
      </c>
      <c r="C137" s="40" t="s">
        <v>125</v>
      </c>
      <c r="D137" s="40" t="s">
        <v>138</v>
      </c>
      <c r="E137" s="41">
        <v>41.04</v>
      </c>
      <c r="F137" s="41">
        <v>291.88</v>
      </c>
      <c r="G137" s="41">
        <v>332.92</v>
      </c>
      <c r="H137" s="41">
        <v>0</v>
      </c>
      <c r="I137" s="41">
        <v>0</v>
      </c>
      <c r="J137" s="41">
        <v>0</v>
      </c>
      <c r="K137" s="41">
        <v>332.92</v>
      </c>
      <c r="L137" s="42"/>
    </row>
    <row r="138" spans="1:12" x14ac:dyDescent="0.3">
      <c r="A138" s="39" t="s">
        <v>20</v>
      </c>
      <c r="B138" s="39" t="s">
        <v>59</v>
      </c>
      <c r="C138" s="40" t="s">
        <v>125</v>
      </c>
      <c r="D138" s="40" t="s">
        <v>139</v>
      </c>
      <c r="E138" s="41">
        <v>0</v>
      </c>
      <c r="F138" s="41">
        <v>288.84375291176633</v>
      </c>
      <c r="G138" s="41">
        <v>288.84375291176633</v>
      </c>
      <c r="H138" s="41">
        <v>0</v>
      </c>
      <c r="I138" s="41">
        <v>0</v>
      </c>
      <c r="J138" s="41">
        <v>0</v>
      </c>
      <c r="K138" s="41">
        <v>288.84375291176633</v>
      </c>
      <c r="L138" s="42"/>
    </row>
    <row r="139" spans="1:12" x14ac:dyDescent="0.3">
      <c r="A139" s="39" t="s">
        <v>20</v>
      </c>
      <c r="B139" s="39" t="s">
        <v>77</v>
      </c>
      <c r="C139" s="40" t="s">
        <v>125</v>
      </c>
      <c r="D139" s="40" t="s">
        <v>140</v>
      </c>
      <c r="E139" s="41">
        <v>0</v>
      </c>
      <c r="F139" s="41">
        <v>221.87139566509194</v>
      </c>
      <c r="G139" s="41">
        <v>221.87139566509194</v>
      </c>
      <c r="H139" s="41">
        <v>0</v>
      </c>
      <c r="I139" s="41">
        <v>0</v>
      </c>
      <c r="J139" s="41">
        <v>0</v>
      </c>
      <c r="K139" s="41">
        <v>221.87139566509194</v>
      </c>
      <c r="L139" s="42"/>
    </row>
    <row r="140" spans="1:12" x14ac:dyDescent="0.3">
      <c r="A140" s="39" t="s">
        <v>20</v>
      </c>
      <c r="B140" s="39" t="s">
        <v>78</v>
      </c>
      <c r="C140" s="40" t="s">
        <v>125</v>
      </c>
      <c r="D140" s="40" t="s">
        <v>141</v>
      </c>
      <c r="E140" s="41">
        <v>0</v>
      </c>
      <c r="F140" s="41">
        <v>974.37861913279937</v>
      </c>
      <c r="G140" s="41">
        <v>974.37861913279937</v>
      </c>
      <c r="H140" s="41">
        <v>0</v>
      </c>
      <c r="I140" s="41">
        <v>0</v>
      </c>
      <c r="J140" s="41">
        <v>0</v>
      </c>
      <c r="K140" s="41">
        <v>974.37861913279937</v>
      </c>
      <c r="L140" s="42"/>
    </row>
    <row r="141" spans="1:12" x14ac:dyDescent="0.3">
      <c r="A141" s="39" t="s">
        <v>22</v>
      </c>
      <c r="B141" s="39" t="s">
        <v>7</v>
      </c>
      <c r="C141" s="40" t="s">
        <v>142</v>
      </c>
      <c r="D141" s="40" t="s">
        <v>142</v>
      </c>
      <c r="E141" s="41">
        <v>0</v>
      </c>
      <c r="F141" s="41">
        <v>1286.1538553692189</v>
      </c>
      <c r="G141" s="46">
        <v>1286.1538553692189</v>
      </c>
      <c r="H141" s="41">
        <v>0</v>
      </c>
      <c r="I141" s="41">
        <v>0</v>
      </c>
      <c r="J141" s="41">
        <v>0</v>
      </c>
      <c r="K141" s="46">
        <v>1286.1538553692189</v>
      </c>
      <c r="L141" s="42"/>
    </row>
    <row r="142" spans="1:12" x14ac:dyDescent="0.3">
      <c r="A142" s="39" t="s">
        <v>22</v>
      </c>
      <c r="B142" s="39" t="s">
        <v>9</v>
      </c>
      <c r="C142" s="40" t="s">
        <v>142</v>
      </c>
      <c r="D142" s="40" t="s">
        <v>143</v>
      </c>
      <c r="E142" s="41">
        <v>0</v>
      </c>
      <c r="F142" s="41">
        <v>1054.7071276286833</v>
      </c>
      <c r="G142" s="46">
        <v>1054.7071276286833</v>
      </c>
      <c r="H142" s="41">
        <v>0</v>
      </c>
      <c r="I142" s="41">
        <v>0</v>
      </c>
      <c r="J142" s="41">
        <v>0</v>
      </c>
      <c r="K142" s="46">
        <v>1054.7071276286833</v>
      </c>
      <c r="L142" s="42"/>
    </row>
    <row r="143" spans="1:12" x14ac:dyDescent="0.3">
      <c r="A143" s="39" t="s">
        <v>22</v>
      </c>
      <c r="B143" s="39" t="s">
        <v>11</v>
      </c>
      <c r="C143" s="40" t="s">
        <v>142</v>
      </c>
      <c r="D143" s="40" t="s">
        <v>144</v>
      </c>
      <c r="E143" s="41">
        <v>0</v>
      </c>
      <c r="F143" s="41">
        <v>350.63</v>
      </c>
      <c r="G143" s="46">
        <v>350.63</v>
      </c>
      <c r="H143" s="41">
        <v>0</v>
      </c>
      <c r="I143" s="41">
        <v>0</v>
      </c>
      <c r="J143" s="41">
        <v>0</v>
      </c>
      <c r="K143" s="46">
        <v>350.63</v>
      </c>
      <c r="L143" s="42"/>
    </row>
    <row r="144" spans="1:12" x14ac:dyDescent="0.3">
      <c r="A144" s="39" t="s">
        <v>22</v>
      </c>
      <c r="B144" s="39" t="s">
        <v>14</v>
      </c>
      <c r="C144" s="40" t="s">
        <v>142</v>
      </c>
      <c r="D144" s="40" t="s">
        <v>145</v>
      </c>
      <c r="E144" s="41">
        <v>0</v>
      </c>
      <c r="F144" s="41">
        <v>372.18</v>
      </c>
      <c r="G144" s="46">
        <v>372.18</v>
      </c>
      <c r="H144" s="41">
        <v>0</v>
      </c>
      <c r="I144" s="41">
        <v>0</v>
      </c>
      <c r="J144" s="41">
        <v>0</v>
      </c>
      <c r="K144" s="46">
        <v>372.18</v>
      </c>
      <c r="L144" s="42"/>
    </row>
    <row r="145" spans="1:12" x14ac:dyDescent="0.3">
      <c r="A145" s="39" t="s">
        <v>22</v>
      </c>
      <c r="B145" s="39" t="s">
        <v>15</v>
      </c>
      <c r="C145" s="40" t="s">
        <v>142</v>
      </c>
      <c r="D145" s="40" t="s">
        <v>146</v>
      </c>
      <c r="E145" s="41">
        <v>0</v>
      </c>
      <c r="F145" s="41">
        <v>408.51</v>
      </c>
      <c r="G145" s="46">
        <v>408.51</v>
      </c>
      <c r="H145" s="41">
        <v>0</v>
      </c>
      <c r="I145" s="41">
        <v>0</v>
      </c>
      <c r="J145" s="41">
        <v>0</v>
      </c>
      <c r="K145" s="46">
        <v>408.51</v>
      </c>
      <c r="L145" s="42"/>
    </row>
    <row r="146" spans="1:12" x14ac:dyDescent="0.3">
      <c r="A146" s="39" t="s">
        <v>22</v>
      </c>
      <c r="B146" s="39" t="s">
        <v>18</v>
      </c>
      <c r="C146" s="40" t="s">
        <v>142</v>
      </c>
      <c r="D146" s="40" t="s">
        <v>147</v>
      </c>
      <c r="E146" s="41">
        <v>0</v>
      </c>
      <c r="F146" s="41">
        <v>265.64</v>
      </c>
      <c r="G146" s="46">
        <v>265.64</v>
      </c>
      <c r="H146" s="41">
        <v>0</v>
      </c>
      <c r="I146" s="41">
        <v>0</v>
      </c>
      <c r="J146" s="41">
        <v>0</v>
      </c>
      <c r="K146" s="46">
        <v>265.64</v>
      </c>
      <c r="L146" s="42"/>
    </row>
    <row r="147" spans="1:12" x14ac:dyDescent="0.3">
      <c r="A147" s="39" t="s">
        <v>22</v>
      </c>
      <c r="B147" s="39" t="s">
        <v>20</v>
      </c>
      <c r="C147" s="40" t="s">
        <v>142</v>
      </c>
      <c r="D147" s="40" t="s">
        <v>148</v>
      </c>
      <c r="E147" s="41">
        <v>0</v>
      </c>
      <c r="F147" s="41">
        <v>233.06183610536127</v>
      </c>
      <c r="G147" s="46">
        <v>233.06183610536127</v>
      </c>
      <c r="H147" s="41">
        <v>0</v>
      </c>
      <c r="I147" s="41">
        <v>0</v>
      </c>
      <c r="J147" s="41">
        <v>0</v>
      </c>
      <c r="K147" s="46">
        <v>233.06183610536127</v>
      </c>
      <c r="L147" s="42"/>
    </row>
    <row r="148" spans="1:12" x14ac:dyDescent="0.3">
      <c r="A148" s="39" t="s">
        <v>22</v>
      </c>
      <c r="B148" s="39" t="s">
        <v>22</v>
      </c>
      <c r="C148" s="40" t="s">
        <v>142</v>
      </c>
      <c r="D148" s="40" t="s">
        <v>149</v>
      </c>
      <c r="E148" s="41">
        <v>0</v>
      </c>
      <c r="F148" s="41">
        <v>223.49738820354895</v>
      </c>
      <c r="G148" s="46">
        <v>223.49738820354895</v>
      </c>
      <c r="H148" s="41">
        <v>0</v>
      </c>
      <c r="I148" s="41">
        <v>0</v>
      </c>
      <c r="J148" s="41">
        <v>0</v>
      </c>
      <c r="K148" s="46">
        <v>223.49738820354895</v>
      </c>
      <c r="L148" s="42"/>
    </row>
    <row r="149" spans="1:12" x14ac:dyDescent="0.3">
      <c r="A149" s="39" t="s">
        <v>22</v>
      </c>
      <c r="B149" s="39" t="s">
        <v>23</v>
      </c>
      <c r="C149" s="40" t="s">
        <v>142</v>
      </c>
      <c r="D149" s="40" t="s">
        <v>150</v>
      </c>
      <c r="E149" s="41">
        <v>0</v>
      </c>
      <c r="F149" s="41">
        <v>456.43</v>
      </c>
      <c r="G149" s="46">
        <v>456.43</v>
      </c>
      <c r="H149" s="41">
        <v>0</v>
      </c>
      <c r="I149" s="41">
        <v>0</v>
      </c>
      <c r="J149" s="41">
        <v>0</v>
      </c>
      <c r="K149" s="46">
        <v>456.43</v>
      </c>
      <c r="L149" s="42"/>
    </row>
    <row r="150" spans="1:12" x14ac:dyDescent="0.3">
      <c r="A150" s="39" t="s">
        <v>22</v>
      </c>
      <c r="B150" s="39" t="s">
        <v>25</v>
      </c>
      <c r="C150" s="40" t="s">
        <v>142</v>
      </c>
      <c r="D150" s="40" t="s">
        <v>151</v>
      </c>
      <c r="E150" s="41">
        <v>0</v>
      </c>
      <c r="F150" s="41">
        <v>200</v>
      </c>
      <c r="G150" s="46">
        <v>200</v>
      </c>
      <c r="H150" s="41">
        <v>0</v>
      </c>
      <c r="I150" s="41">
        <v>0</v>
      </c>
      <c r="J150" s="41">
        <v>0</v>
      </c>
      <c r="K150" s="46">
        <v>200</v>
      </c>
      <c r="L150" s="42"/>
    </row>
    <row r="151" spans="1:12" x14ac:dyDescent="0.3">
      <c r="A151" s="39" t="s">
        <v>22</v>
      </c>
      <c r="B151" s="39" t="s">
        <v>27</v>
      </c>
      <c r="C151" s="40" t="s">
        <v>142</v>
      </c>
      <c r="D151" s="40" t="s">
        <v>359</v>
      </c>
      <c r="E151" s="41">
        <v>100</v>
      </c>
      <c r="F151" s="41">
        <v>100</v>
      </c>
      <c r="G151" s="46">
        <v>200</v>
      </c>
      <c r="H151" s="41">
        <v>0</v>
      </c>
      <c r="I151" s="41">
        <v>0</v>
      </c>
      <c r="J151" s="41">
        <v>0</v>
      </c>
      <c r="K151" s="46">
        <v>200</v>
      </c>
      <c r="L151" s="42"/>
    </row>
    <row r="152" spans="1:12" x14ac:dyDescent="0.3">
      <c r="A152" s="39" t="s">
        <v>22</v>
      </c>
      <c r="B152" s="39" t="s">
        <v>28</v>
      </c>
      <c r="C152" s="40" t="s">
        <v>142</v>
      </c>
      <c r="D152" s="40" t="s">
        <v>152</v>
      </c>
      <c r="E152" s="41">
        <v>0</v>
      </c>
      <c r="F152" s="41">
        <v>257.44</v>
      </c>
      <c r="G152" s="46">
        <v>257.44</v>
      </c>
      <c r="H152" s="41">
        <v>0</v>
      </c>
      <c r="I152" s="41">
        <v>0</v>
      </c>
      <c r="J152" s="41">
        <v>0</v>
      </c>
      <c r="K152" s="46">
        <v>257.44</v>
      </c>
      <c r="L152" s="42"/>
    </row>
    <row r="153" spans="1:12" x14ac:dyDescent="0.3">
      <c r="A153" s="39" t="s">
        <v>22</v>
      </c>
      <c r="B153" s="39" t="s">
        <v>29</v>
      </c>
      <c r="C153" s="40" t="s">
        <v>142</v>
      </c>
      <c r="D153" s="40" t="s">
        <v>153</v>
      </c>
      <c r="E153" s="41">
        <v>0</v>
      </c>
      <c r="F153" s="41">
        <v>396.17</v>
      </c>
      <c r="G153" s="46">
        <v>396.17</v>
      </c>
      <c r="H153" s="41">
        <v>0</v>
      </c>
      <c r="I153" s="41">
        <v>0</v>
      </c>
      <c r="J153" s="41">
        <v>0</v>
      </c>
      <c r="K153" s="46">
        <v>396.17</v>
      </c>
      <c r="L153" s="42"/>
    </row>
    <row r="154" spans="1:12" x14ac:dyDescent="0.3">
      <c r="A154" s="39" t="s">
        <v>22</v>
      </c>
      <c r="B154" s="39" t="s">
        <v>31</v>
      </c>
      <c r="C154" s="40" t="s">
        <v>142</v>
      </c>
      <c r="D154" s="40" t="s">
        <v>154</v>
      </c>
      <c r="E154" s="41">
        <v>0</v>
      </c>
      <c r="F154" s="41">
        <v>391.29551174594855</v>
      </c>
      <c r="G154" s="46">
        <v>391.29551174594855</v>
      </c>
      <c r="H154" s="41">
        <v>0</v>
      </c>
      <c r="I154" s="41">
        <v>0</v>
      </c>
      <c r="J154" s="41">
        <v>0</v>
      </c>
      <c r="K154" s="46">
        <v>391.29551174594855</v>
      </c>
      <c r="L154" s="42"/>
    </row>
    <row r="155" spans="1:12" x14ac:dyDescent="0.3">
      <c r="A155" s="39" t="s">
        <v>22</v>
      </c>
      <c r="B155" s="39" t="s">
        <v>32</v>
      </c>
      <c r="C155" s="40" t="s">
        <v>142</v>
      </c>
      <c r="D155" s="40" t="s">
        <v>360</v>
      </c>
      <c r="E155" s="41">
        <v>272.08999999999997</v>
      </c>
      <c r="F155" s="41">
        <v>272.08999999999997</v>
      </c>
      <c r="G155" s="46">
        <v>544.17999999999995</v>
      </c>
      <c r="H155" s="41">
        <v>0</v>
      </c>
      <c r="I155" s="41">
        <v>0</v>
      </c>
      <c r="J155" s="41">
        <v>0</v>
      </c>
      <c r="K155" s="46">
        <v>544.17999999999995</v>
      </c>
      <c r="L155" s="42"/>
    </row>
    <row r="156" spans="1:12" x14ac:dyDescent="0.3">
      <c r="A156" s="39" t="s">
        <v>22</v>
      </c>
      <c r="B156" s="39" t="s">
        <v>34</v>
      </c>
      <c r="C156" s="40" t="s">
        <v>142</v>
      </c>
      <c r="D156" s="40" t="s">
        <v>155</v>
      </c>
      <c r="E156" s="41">
        <v>0</v>
      </c>
      <c r="F156" s="41">
        <v>359.96277876958862</v>
      </c>
      <c r="G156" s="46">
        <v>359.96277876958862</v>
      </c>
      <c r="H156" s="41">
        <v>0</v>
      </c>
      <c r="I156" s="41">
        <v>0</v>
      </c>
      <c r="J156" s="41">
        <v>0</v>
      </c>
      <c r="K156" s="46">
        <v>359.96277876958862</v>
      </c>
      <c r="L156" s="42"/>
    </row>
    <row r="157" spans="1:12" x14ac:dyDescent="0.3">
      <c r="A157" s="39" t="s">
        <v>22</v>
      </c>
      <c r="B157" s="39" t="s">
        <v>58</v>
      </c>
      <c r="C157" s="40" t="s">
        <v>142</v>
      </c>
      <c r="D157" s="40" t="s">
        <v>156</v>
      </c>
      <c r="E157" s="41">
        <v>0</v>
      </c>
      <c r="F157" s="41">
        <v>279.49452236747112</v>
      </c>
      <c r="G157" s="46">
        <v>279.49452236747112</v>
      </c>
      <c r="H157" s="41">
        <v>0</v>
      </c>
      <c r="I157" s="41">
        <v>0</v>
      </c>
      <c r="J157" s="41">
        <v>0</v>
      </c>
      <c r="K157" s="46">
        <v>279.49452236747112</v>
      </c>
      <c r="L157" s="42"/>
    </row>
    <row r="158" spans="1:12" x14ac:dyDescent="0.3">
      <c r="A158" s="39" t="s">
        <v>22</v>
      </c>
      <c r="B158" s="39" t="s">
        <v>59</v>
      </c>
      <c r="C158" s="40" t="s">
        <v>142</v>
      </c>
      <c r="D158" s="40" t="s">
        <v>157</v>
      </c>
      <c r="E158" s="41">
        <v>0</v>
      </c>
      <c r="F158" s="41">
        <v>342.75161087051328</v>
      </c>
      <c r="G158" s="46">
        <v>342.75161087051328</v>
      </c>
      <c r="H158" s="41">
        <v>0</v>
      </c>
      <c r="I158" s="41">
        <v>0</v>
      </c>
      <c r="J158" s="41">
        <v>0</v>
      </c>
      <c r="K158" s="46">
        <v>342.75161087051328</v>
      </c>
      <c r="L158" s="42"/>
    </row>
    <row r="159" spans="1:12" x14ac:dyDescent="0.3">
      <c r="A159" s="39" t="s">
        <v>22</v>
      </c>
      <c r="B159" s="39" t="s">
        <v>77</v>
      </c>
      <c r="C159" s="40" t="s">
        <v>142</v>
      </c>
      <c r="D159" s="40" t="s">
        <v>158</v>
      </c>
      <c r="E159" s="41">
        <v>0</v>
      </c>
      <c r="F159" s="41">
        <v>420.29269583154013</v>
      </c>
      <c r="G159" s="46">
        <v>420.29269583154013</v>
      </c>
      <c r="H159" s="41">
        <v>0</v>
      </c>
      <c r="I159" s="41">
        <v>0</v>
      </c>
      <c r="J159" s="41">
        <v>0</v>
      </c>
      <c r="K159" s="46">
        <v>420.29269583154013</v>
      </c>
      <c r="L159" s="42"/>
    </row>
    <row r="160" spans="1:12" x14ac:dyDescent="0.3">
      <c r="A160" s="39" t="s">
        <v>22</v>
      </c>
      <c r="B160" s="39" t="s">
        <v>78</v>
      </c>
      <c r="C160" s="40" t="s">
        <v>142</v>
      </c>
      <c r="D160" s="40" t="s">
        <v>159</v>
      </c>
      <c r="E160" s="41">
        <v>0</v>
      </c>
      <c r="F160" s="41">
        <v>307.74</v>
      </c>
      <c r="G160" s="46">
        <v>307.74</v>
      </c>
      <c r="H160" s="41">
        <v>0</v>
      </c>
      <c r="I160" s="41">
        <v>0</v>
      </c>
      <c r="J160" s="41">
        <v>0</v>
      </c>
      <c r="K160" s="46">
        <v>307.74</v>
      </c>
      <c r="L160" s="42"/>
    </row>
    <row r="161" spans="1:12" x14ac:dyDescent="0.3">
      <c r="A161" s="39" t="s">
        <v>22</v>
      </c>
      <c r="B161" s="39" t="s">
        <v>98</v>
      </c>
      <c r="C161" s="40" t="s">
        <v>142</v>
      </c>
      <c r="D161" s="40" t="s">
        <v>160</v>
      </c>
      <c r="E161" s="41">
        <v>0</v>
      </c>
      <c r="F161" s="41">
        <v>83.478434145752303</v>
      </c>
      <c r="G161" s="46">
        <v>83.478434145752303</v>
      </c>
      <c r="H161" s="41">
        <v>0</v>
      </c>
      <c r="I161" s="41">
        <v>0</v>
      </c>
      <c r="J161" s="41">
        <v>0</v>
      </c>
      <c r="K161" s="46">
        <v>83.478434145752303</v>
      </c>
      <c r="L161" s="42"/>
    </row>
    <row r="162" spans="1:12" x14ac:dyDescent="0.3">
      <c r="A162" s="39" t="s">
        <v>22</v>
      </c>
      <c r="B162" s="39" t="s">
        <v>161</v>
      </c>
      <c r="C162" s="40" t="s">
        <v>142</v>
      </c>
      <c r="D162" s="40" t="s">
        <v>162</v>
      </c>
      <c r="E162" s="41">
        <v>0</v>
      </c>
      <c r="F162" s="41">
        <v>143.89821260893549</v>
      </c>
      <c r="G162" s="46">
        <v>143.89821260893549</v>
      </c>
      <c r="H162" s="41">
        <v>0</v>
      </c>
      <c r="I162" s="41">
        <v>0</v>
      </c>
      <c r="J162" s="41">
        <v>0</v>
      </c>
      <c r="K162" s="46">
        <v>143.89821260893549</v>
      </c>
      <c r="L162" s="42"/>
    </row>
    <row r="163" spans="1:12" x14ac:dyDescent="0.3">
      <c r="A163" s="39" t="s">
        <v>22</v>
      </c>
      <c r="B163" s="39" t="s">
        <v>163</v>
      </c>
      <c r="C163" s="40" t="s">
        <v>142</v>
      </c>
      <c r="D163" s="40" t="s">
        <v>164</v>
      </c>
      <c r="E163" s="41">
        <v>0</v>
      </c>
      <c r="F163" s="41">
        <v>327.29762868234087</v>
      </c>
      <c r="G163" s="46">
        <v>327.29762868234087</v>
      </c>
      <c r="H163" s="41">
        <v>0</v>
      </c>
      <c r="I163" s="41">
        <v>0</v>
      </c>
      <c r="J163" s="41">
        <v>0</v>
      </c>
      <c r="K163" s="46">
        <v>327.29762868234087</v>
      </c>
      <c r="L163" s="42"/>
    </row>
    <row r="164" spans="1:12" x14ac:dyDescent="0.3">
      <c r="A164" s="39" t="s">
        <v>22</v>
      </c>
      <c r="B164" s="39" t="s">
        <v>165</v>
      </c>
      <c r="C164" s="40" t="s">
        <v>142</v>
      </c>
      <c r="D164" s="45" t="s">
        <v>166</v>
      </c>
      <c r="E164" s="41">
        <v>0</v>
      </c>
      <c r="F164" s="41">
        <v>296.04000000000002</v>
      </c>
      <c r="G164" s="46">
        <v>296.04000000000002</v>
      </c>
      <c r="H164" s="41">
        <v>0</v>
      </c>
      <c r="I164" s="41">
        <v>0</v>
      </c>
      <c r="J164" s="41">
        <v>0</v>
      </c>
      <c r="K164" s="46">
        <v>296.04000000000002</v>
      </c>
      <c r="L164" s="42"/>
    </row>
    <row r="165" spans="1:12" x14ac:dyDescent="0.3">
      <c r="A165" s="39" t="s">
        <v>22</v>
      </c>
      <c r="B165" s="39" t="s">
        <v>167</v>
      </c>
      <c r="C165" s="40" t="s">
        <v>142</v>
      </c>
      <c r="D165" s="45" t="s">
        <v>168</v>
      </c>
      <c r="E165" s="41">
        <v>0</v>
      </c>
      <c r="F165" s="41">
        <v>150</v>
      </c>
      <c r="G165" s="46">
        <v>150</v>
      </c>
      <c r="H165" s="41">
        <v>0</v>
      </c>
      <c r="I165" s="41">
        <v>0</v>
      </c>
      <c r="J165" s="41">
        <v>0</v>
      </c>
      <c r="K165" s="46">
        <v>150</v>
      </c>
      <c r="L165" s="42"/>
    </row>
    <row r="166" spans="1:12" x14ac:dyDescent="0.3">
      <c r="A166" s="39" t="s">
        <v>22</v>
      </c>
      <c r="B166" s="39" t="s">
        <v>169</v>
      </c>
      <c r="C166" s="40" t="s">
        <v>142</v>
      </c>
      <c r="D166" s="40" t="s">
        <v>170</v>
      </c>
      <c r="E166" s="41">
        <v>0</v>
      </c>
      <c r="F166" s="41">
        <v>278.45866424587479</v>
      </c>
      <c r="G166" s="46">
        <v>278.45866424587479</v>
      </c>
      <c r="H166" s="41">
        <v>0</v>
      </c>
      <c r="I166" s="41">
        <v>0</v>
      </c>
      <c r="J166" s="41">
        <v>0</v>
      </c>
      <c r="K166" s="46">
        <v>278.45866424587479</v>
      </c>
      <c r="L166" s="42"/>
    </row>
    <row r="167" spans="1:12" x14ac:dyDescent="0.3">
      <c r="A167" s="39" t="s">
        <v>22</v>
      </c>
      <c r="B167" s="39" t="s">
        <v>171</v>
      </c>
      <c r="C167" s="40" t="s">
        <v>142</v>
      </c>
      <c r="D167" s="40" t="s">
        <v>172</v>
      </c>
      <c r="E167" s="41">
        <v>0</v>
      </c>
      <c r="F167" s="41">
        <v>123.22559291877593</v>
      </c>
      <c r="G167" s="46">
        <v>123.22559291877593</v>
      </c>
      <c r="H167" s="41">
        <v>0</v>
      </c>
      <c r="I167" s="41">
        <v>0</v>
      </c>
      <c r="J167" s="41">
        <v>0</v>
      </c>
      <c r="K167" s="46">
        <v>123.22559291877593</v>
      </c>
      <c r="L167" s="42"/>
    </row>
    <row r="168" spans="1:12" x14ac:dyDescent="0.3">
      <c r="A168" s="39" t="s">
        <v>22</v>
      </c>
      <c r="B168" s="39" t="s">
        <v>173</v>
      </c>
      <c r="C168" s="40" t="s">
        <v>142</v>
      </c>
      <c r="D168" s="40" t="s">
        <v>174</v>
      </c>
      <c r="E168" s="41">
        <v>0</v>
      </c>
      <c r="F168" s="41">
        <v>295.66737304784817</v>
      </c>
      <c r="G168" s="46">
        <v>295.66737304784817</v>
      </c>
      <c r="H168" s="41">
        <v>0</v>
      </c>
      <c r="I168" s="41">
        <v>0</v>
      </c>
      <c r="J168" s="41">
        <v>0</v>
      </c>
      <c r="K168" s="46">
        <v>295.66737304784817</v>
      </c>
    </row>
    <row r="169" spans="1:12" x14ac:dyDescent="0.3">
      <c r="A169" s="39" t="s">
        <v>22</v>
      </c>
      <c r="B169" s="39" t="s">
        <v>175</v>
      </c>
      <c r="C169" s="40" t="s">
        <v>142</v>
      </c>
      <c r="D169" s="40" t="s">
        <v>176</v>
      </c>
      <c r="E169" s="41">
        <v>0</v>
      </c>
      <c r="F169" s="41">
        <v>129.95045387809941</v>
      </c>
      <c r="G169" s="46">
        <v>129.95045387809941</v>
      </c>
      <c r="H169" s="41">
        <v>0</v>
      </c>
      <c r="I169" s="41">
        <v>0</v>
      </c>
      <c r="J169" s="41">
        <v>0</v>
      </c>
      <c r="K169" s="46">
        <v>129.95045387809941</v>
      </c>
    </row>
    <row r="170" spans="1:12" x14ac:dyDescent="0.3">
      <c r="A170" s="39" t="s">
        <v>22</v>
      </c>
      <c r="B170" s="39" t="s">
        <v>177</v>
      </c>
      <c r="C170" s="40" t="s">
        <v>142</v>
      </c>
      <c r="D170" s="40" t="s">
        <v>178</v>
      </c>
      <c r="E170" s="41">
        <v>0</v>
      </c>
      <c r="F170" s="41">
        <v>235.25865422123766</v>
      </c>
      <c r="G170" s="46">
        <v>235.25865422123766</v>
      </c>
      <c r="H170" s="41">
        <v>0</v>
      </c>
      <c r="I170" s="41">
        <v>0</v>
      </c>
      <c r="J170" s="41">
        <v>0</v>
      </c>
      <c r="K170" s="46">
        <v>235.25865422123766</v>
      </c>
    </row>
    <row r="171" spans="1:12" x14ac:dyDescent="0.3">
      <c r="A171" s="39" t="s">
        <v>23</v>
      </c>
      <c r="B171" s="39" t="s">
        <v>7</v>
      </c>
      <c r="C171" s="40" t="s">
        <v>179</v>
      </c>
      <c r="D171" s="40" t="s">
        <v>180</v>
      </c>
      <c r="E171" s="41">
        <v>0</v>
      </c>
      <c r="F171" s="41">
        <v>1439.3038438073934</v>
      </c>
      <c r="G171" s="41">
        <v>1439.3038438073934</v>
      </c>
      <c r="H171" s="41">
        <v>0</v>
      </c>
      <c r="I171" s="41">
        <v>0</v>
      </c>
      <c r="J171" s="41">
        <v>0</v>
      </c>
      <c r="K171" s="41">
        <v>1439.3038438073934</v>
      </c>
    </row>
    <row r="172" spans="1:12" x14ac:dyDescent="0.3">
      <c r="A172" s="39" t="s">
        <v>23</v>
      </c>
      <c r="B172" s="39" t="s">
        <v>9</v>
      </c>
      <c r="C172" s="40" t="s">
        <v>179</v>
      </c>
      <c r="D172" s="40" t="s">
        <v>181</v>
      </c>
      <c r="E172" s="41">
        <v>160</v>
      </c>
      <c r="F172" s="41">
        <v>600</v>
      </c>
      <c r="G172" s="41">
        <v>760</v>
      </c>
      <c r="H172" s="41">
        <v>0</v>
      </c>
      <c r="I172" s="41">
        <v>0</v>
      </c>
      <c r="J172" s="41">
        <v>0</v>
      </c>
      <c r="K172" s="41">
        <v>760</v>
      </c>
    </row>
    <row r="173" spans="1:12" x14ac:dyDescent="0.3">
      <c r="A173" s="39" t="s">
        <v>23</v>
      </c>
      <c r="B173" s="39" t="s">
        <v>11</v>
      </c>
      <c r="C173" s="40" t="s">
        <v>179</v>
      </c>
      <c r="D173" s="40" t="s">
        <v>361</v>
      </c>
      <c r="E173" s="41">
        <v>0</v>
      </c>
      <c r="F173" s="41">
        <v>500</v>
      </c>
      <c r="G173" s="41">
        <v>500</v>
      </c>
      <c r="H173" s="41">
        <v>0</v>
      </c>
      <c r="I173" s="41">
        <v>0</v>
      </c>
      <c r="J173" s="41">
        <v>0</v>
      </c>
      <c r="K173" s="41">
        <v>500</v>
      </c>
    </row>
    <row r="174" spans="1:12" x14ac:dyDescent="0.3">
      <c r="A174" s="39" t="s">
        <v>23</v>
      </c>
      <c r="B174" s="39" t="s">
        <v>14</v>
      </c>
      <c r="C174" s="40" t="s">
        <v>179</v>
      </c>
      <c r="D174" s="40" t="s">
        <v>182</v>
      </c>
      <c r="E174" s="41">
        <v>0</v>
      </c>
      <c r="F174" s="41">
        <v>676.92667762384588</v>
      </c>
      <c r="G174" s="41">
        <v>676.92667762384588</v>
      </c>
      <c r="H174" s="41">
        <v>0</v>
      </c>
      <c r="I174" s="41">
        <v>0</v>
      </c>
      <c r="J174" s="41">
        <v>0</v>
      </c>
      <c r="K174" s="41">
        <v>676.92667762384588</v>
      </c>
    </row>
    <row r="175" spans="1:12" x14ac:dyDescent="0.3">
      <c r="A175" s="39" t="s">
        <v>23</v>
      </c>
      <c r="B175" s="39" t="s">
        <v>15</v>
      </c>
      <c r="C175" s="40" t="s">
        <v>179</v>
      </c>
      <c r="D175" s="40" t="s">
        <v>183</v>
      </c>
      <c r="E175" s="41">
        <v>0</v>
      </c>
      <c r="F175" s="41">
        <v>466.87</v>
      </c>
      <c r="G175" s="41">
        <v>466.87</v>
      </c>
      <c r="H175" s="41">
        <v>0</v>
      </c>
      <c r="I175" s="41">
        <v>0</v>
      </c>
      <c r="J175" s="41">
        <v>0</v>
      </c>
      <c r="K175" s="41">
        <v>466.87</v>
      </c>
    </row>
    <row r="176" spans="1:12" x14ac:dyDescent="0.3">
      <c r="A176" s="39" t="s">
        <v>23</v>
      </c>
      <c r="B176" s="39" t="s">
        <v>16</v>
      </c>
      <c r="C176" s="40" t="s">
        <v>179</v>
      </c>
      <c r="D176" s="40" t="s">
        <v>184</v>
      </c>
      <c r="E176" s="41">
        <v>0</v>
      </c>
      <c r="F176" s="41">
        <v>331.25</v>
      </c>
      <c r="G176" s="41">
        <v>331.25</v>
      </c>
      <c r="H176" s="41">
        <v>0</v>
      </c>
      <c r="I176" s="41">
        <v>0</v>
      </c>
      <c r="J176" s="41">
        <v>0</v>
      </c>
      <c r="K176" s="41">
        <v>331.25</v>
      </c>
    </row>
    <row r="177" spans="1:11" x14ac:dyDescent="0.3">
      <c r="A177" s="39" t="s">
        <v>23</v>
      </c>
      <c r="B177" s="39" t="s">
        <v>18</v>
      </c>
      <c r="C177" s="40" t="s">
        <v>179</v>
      </c>
      <c r="D177" s="40" t="s">
        <v>362</v>
      </c>
      <c r="E177" s="41">
        <v>381.12</v>
      </c>
      <c r="F177" s="41">
        <v>384.12</v>
      </c>
      <c r="G177" s="41">
        <v>765.24</v>
      </c>
      <c r="H177" s="41">
        <v>0</v>
      </c>
      <c r="I177" s="41">
        <v>0</v>
      </c>
      <c r="J177" s="41">
        <v>0</v>
      </c>
      <c r="K177" s="41">
        <v>765.24</v>
      </c>
    </row>
    <row r="178" spans="1:11" x14ac:dyDescent="0.3">
      <c r="A178" s="39" t="s">
        <v>23</v>
      </c>
      <c r="B178" s="39" t="s">
        <v>20</v>
      </c>
      <c r="C178" s="40" t="s">
        <v>179</v>
      </c>
      <c r="D178" s="40" t="s">
        <v>117</v>
      </c>
      <c r="E178" s="41">
        <v>0</v>
      </c>
      <c r="F178" s="41">
        <v>754.14324096472421</v>
      </c>
      <c r="G178" s="41">
        <v>754.14324096472421</v>
      </c>
      <c r="H178" s="41">
        <v>0</v>
      </c>
      <c r="I178" s="41">
        <v>0</v>
      </c>
      <c r="J178" s="41">
        <v>0</v>
      </c>
      <c r="K178" s="41">
        <v>754.14324096472421</v>
      </c>
    </row>
    <row r="179" spans="1:11" x14ac:dyDescent="0.3">
      <c r="A179" s="39" t="s">
        <v>23</v>
      </c>
      <c r="B179" s="39" t="s">
        <v>22</v>
      </c>
      <c r="C179" s="40" t="s">
        <v>179</v>
      </c>
      <c r="D179" s="40" t="s">
        <v>185</v>
      </c>
      <c r="E179" s="41">
        <v>0</v>
      </c>
      <c r="F179" s="41">
        <v>603.21390248414605</v>
      </c>
      <c r="G179" s="41">
        <v>603.21390248414605</v>
      </c>
      <c r="H179" s="41">
        <v>0</v>
      </c>
      <c r="I179" s="41">
        <v>0</v>
      </c>
      <c r="J179" s="41">
        <v>0</v>
      </c>
      <c r="K179" s="41">
        <v>603.21390248414605</v>
      </c>
    </row>
    <row r="180" spans="1:11" x14ac:dyDescent="0.3">
      <c r="A180" s="39" t="s">
        <v>23</v>
      </c>
      <c r="B180" s="39" t="s">
        <v>23</v>
      </c>
      <c r="C180" s="40" t="s">
        <v>179</v>
      </c>
      <c r="D180" s="40" t="s">
        <v>186</v>
      </c>
      <c r="E180" s="41">
        <v>0</v>
      </c>
      <c r="F180" s="41">
        <v>200</v>
      </c>
      <c r="G180" s="41">
        <v>200</v>
      </c>
      <c r="H180" s="41">
        <v>0</v>
      </c>
      <c r="I180" s="41">
        <v>0</v>
      </c>
      <c r="J180" s="41">
        <v>0</v>
      </c>
      <c r="K180" s="41">
        <v>200</v>
      </c>
    </row>
    <row r="181" spans="1:11" x14ac:dyDescent="0.3">
      <c r="A181" s="39" t="s">
        <v>23</v>
      </c>
      <c r="B181" s="39" t="s">
        <v>25</v>
      </c>
      <c r="C181" s="40" t="s">
        <v>179</v>
      </c>
      <c r="D181" s="40" t="s">
        <v>187</v>
      </c>
      <c r="E181" s="41">
        <v>0</v>
      </c>
      <c r="F181" s="41">
        <v>656.70436440680498</v>
      </c>
      <c r="G181" s="41">
        <v>656.70436440680498</v>
      </c>
      <c r="H181" s="41">
        <v>0</v>
      </c>
      <c r="I181" s="41">
        <v>0</v>
      </c>
      <c r="J181" s="41">
        <v>0</v>
      </c>
      <c r="K181" s="41">
        <v>656.70436440680498</v>
      </c>
    </row>
    <row r="182" spans="1:11" x14ac:dyDescent="0.3">
      <c r="A182" s="39" t="s">
        <v>23</v>
      </c>
      <c r="B182" s="39" t="s">
        <v>27</v>
      </c>
      <c r="C182" s="40" t="s">
        <v>179</v>
      </c>
      <c r="D182" s="40" t="s">
        <v>188</v>
      </c>
      <c r="E182" s="41">
        <v>0</v>
      </c>
      <c r="F182" s="41">
        <v>436.62</v>
      </c>
      <c r="G182" s="41">
        <v>436.62</v>
      </c>
      <c r="H182" s="41">
        <v>0</v>
      </c>
      <c r="I182" s="41">
        <v>0</v>
      </c>
      <c r="J182" s="41">
        <v>0</v>
      </c>
      <c r="K182" s="41">
        <v>436.62</v>
      </c>
    </row>
    <row r="183" spans="1:11" x14ac:dyDescent="0.3">
      <c r="A183" s="39" t="s">
        <v>23</v>
      </c>
      <c r="B183" s="39" t="s">
        <v>28</v>
      </c>
      <c r="C183" s="40" t="s">
        <v>179</v>
      </c>
      <c r="D183" s="40" t="s">
        <v>363</v>
      </c>
      <c r="E183" s="41">
        <v>0</v>
      </c>
      <c r="F183" s="41">
        <v>408.29</v>
      </c>
      <c r="G183" s="41">
        <v>408.29</v>
      </c>
      <c r="H183" s="41">
        <v>0</v>
      </c>
      <c r="I183" s="41">
        <v>0</v>
      </c>
      <c r="J183" s="41">
        <v>0</v>
      </c>
      <c r="K183" s="41">
        <v>408.29</v>
      </c>
    </row>
    <row r="184" spans="1:11" x14ac:dyDescent="0.3">
      <c r="A184" s="39" t="s">
        <v>23</v>
      </c>
      <c r="B184" s="39" t="s">
        <v>29</v>
      </c>
      <c r="C184" s="40" t="s">
        <v>179</v>
      </c>
      <c r="D184" s="40" t="s">
        <v>133</v>
      </c>
      <c r="E184" s="41">
        <v>0</v>
      </c>
      <c r="F184" s="41">
        <v>304.58</v>
      </c>
      <c r="G184" s="41">
        <v>304.58</v>
      </c>
      <c r="H184" s="41">
        <v>0</v>
      </c>
      <c r="I184" s="41">
        <v>0</v>
      </c>
      <c r="J184" s="41">
        <v>0</v>
      </c>
      <c r="K184" s="41">
        <v>304.58</v>
      </c>
    </row>
    <row r="185" spans="1:11" x14ac:dyDescent="0.3">
      <c r="A185" s="39" t="s">
        <v>23</v>
      </c>
      <c r="B185" s="39" t="s">
        <v>31</v>
      </c>
      <c r="C185" s="40" t="s">
        <v>179</v>
      </c>
      <c r="D185" s="40" t="s">
        <v>189</v>
      </c>
      <c r="E185" s="41">
        <v>0</v>
      </c>
      <c r="F185" s="41">
        <v>78.14</v>
      </c>
      <c r="G185" s="41">
        <v>78.14</v>
      </c>
      <c r="H185" s="41">
        <v>0</v>
      </c>
      <c r="I185" s="41">
        <v>0</v>
      </c>
      <c r="J185" s="41">
        <v>0</v>
      </c>
      <c r="K185" s="41">
        <v>78.14</v>
      </c>
    </row>
    <row r="186" spans="1:11" x14ac:dyDescent="0.3">
      <c r="A186" s="39" t="s">
        <v>23</v>
      </c>
      <c r="B186" s="39" t="s">
        <v>32</v>
      </c>
      <c r="C186" s="40" t="s">
        <v>179</v>
      </c>
      <c r="D186" s="40" t="s">
        <v>190</v>
      </c>
      <c r="E186" s="41">
        <v>0</v>
      </c>
      <c r="F186" s="41">
        <v>189.72</v>
      </c>
      <c r="G186" s="41">
        <v>189.72</v>
      </c>
      <c r="H186" s="41">
        <v>0</v>
      </c>
      <c r="I186" s="41">
        <v>0</v>
      </c>
      <c r="J186" s="41">
        <v>0</v>
      </c>
      <c r="K186" s="41">
        <v>189.72</v>
      </c>
    </row>
    <row r="187" spans="1:11" x14ac:dyDescent="0.3">
      <c r="A187" s="39" t="s">
        <v>25</v>
      </c>
      <c r="B187" s="39" t="s">
        <v>9</v>
      </c>
      <c r="C187" s="40" t="s">
        <v>191</v>
      </c>
      <c r="D187" s="40" t="s">
        <v>192</v>
      </c>
      <c r="E187" s="41">
        <v>0</v>
      </c>
      <c r="F187" s="41">
        <v>1163.67</v>
      </c>
      <c r="G187" s="41">
        <v>1163.67</v>
      </c>
      <c r="H187" s="41">
        <v>0</v>
      </c>
      <c r="I187" s="41">
        <v>0</v>
      </c>
      <c r="J187" s="41">
        <v>0</v>
      </c>
      <c r="K187" s="41">
        <v>1163.67</v>
      </c>
    </row>
    <row r="188" spans="1:11" x14ac:dyDescent="0.3">
      <c r="A188" s="39" t="s">
        <v>25</v>
      </c>
      <c r="B188" s="39" t="s">
        <v>11</v>
      </c>
      <c r="C188" s="40" t="s">
        <v>191</v>
      </c>
      <c r="D188" s="40" t="s">
        <v>193</v>
      </c>
      <c r="E188" s="41">
        <v>0</v>
      </c>
      <c r="F188" s="41">
        <v>947.38</v>
      </c>
      <c r="G188" s="41">
        <v>947.38</v>
      </c>
      <c r="H188" s="41">
        <v>0</v>
      </c>
      <c r="I188" s="41">
        <v>0</v>
      </c>
      <c r="J188" s="41">
        <v>0</v>
      </c>
      <c r="K188" s="41">
        <v>947.38</v>
      </c>
    </row>
    <row r="189" spans="1:11" x14ac:dyDescent="0.3">
      <c r="A189" s="39" t="s">
        <v>25</v>
      </c>
      <c r="B189" s="39" t="s">
        <v>14</v>
      </c>
      <c r="C189" s="40" t="s">
        <v>191</v>
      </c>
      <c r="D189" s="40" t="s">
        <v>194</v>
      </c>
      <c r="E189" s="41">
        <v>0</v>
      </c>
      <c r="F189" s="41">
        <v>250</v>
      </c>
      <c r="G189" s="41">
        <v>250</v>
      </c>
      <c r="H189" s="41">
        <v>0</v>
      </c>
      <c r="I189" s="41">
        <v>0</v>
      </c>
      <c r="J189" s="41">
        <v>0</v>
      </c>
      <c r="K189" s="41">
        <v>250</v>
      </c>
    </row>
    <row r="190" spans="1:11" x14ac:dyDescent="0.3">
      <c r="A190" s="39" t="s">
        <v>25</v>
      </c>
      <c r="B190" s="39" t="s">
        <v>15</v>
      </c>
      <c r="C190" s="40" t="s">
        <v>191</v>
      </c>
      <c r="D190" s="40" t="s">
        <v>195</v>
      </c>
      <c r="E190" s="41">
        <v>0</v>
      </c>
      <c r="F190" s="41">
        <v>783.08174663860564</v>
      </c>
      <c r="G190" s="41">
        <v>783.08174663860564</v>
      </c>
      <c r="H190" s="41">
        <v>0</v>
      </c>
      <c r="I190" s="41">
        <v>0</v>
      </c>
      <c r="J190" s="41">
        <v>0</v>
      </c>
      <c r="K190" s="41">
        <v>783.08174663860564</v>
      </c>
    </row>
    <row r="191" spans="1:11" x14ac:dyDescent="0.3">
      <c r="A191" s="47" t="s">
        <v>25</v>
      </c>
      <c r="B191" s="40" t="s">
        <v>16</v>
      </c>
      <c r="C191" s="40" t="s">
        <v>191</v>
      </c>
      <c r="D191" s="43" t="s">
        <v>196</v>
      </c>
      <c r="E191" s="41">
        <v>0</v>
      </c>
      <c r="F191" s="41">
        <v>1435.71</v>
      </c>
      <c r="G191" s="41">
        <v>1435.71</v>
      </c>
      <c r="H191" s="41">
        <v>0</v>
      </c>
      <c r="I191" s="41">
        <v>0</v>
      </c>
      <c r="J191" s="41">
        <v>0</v>
      </c>
      <c r="K191" s="41">
        <v>1435.71</v>
      </c>
    </row>
    <row r="192" spans="1:11" x14ac:dyDescent="0.3">
      <c r="A192" s="39" t="s">
        <v>25</v>
      </c>
      <c r="B192" s="39" t="s">
        <v>18</v>
      </c>
      <c r="C192" s="40" t="s">
        <v>191</v>
      </c>
      <c r="D192" s="40" t="s">
        <v>276</v>
      </c>
      <c r="E192" s="41">
        <v>0</v>
      </c>
      <c r="F192" s="41">
        <v>1023.92</v>
      </c>
      <c r="G192" s="41">
        <v>1023.92</v>
      </c>
      <c r="H192" s="41">
        <v>0</v>
      </c>
      <c r="I192" s="41">
        <v>0</v>
      </c>
      <c r="J192" s="41">
        <v>0</v>
      </c>
      <c r="K192" s="41">
        <v>1023.92</v>
      </c>
    </row>
    <row r="193" spans="1:11" x14ac:dyDescent="0.3">
      <c r="A193" s="39" t="s">
        <v>25</v>
      </c>
      <c r="B193" s="39" t="s">
        <v>20</v>
      </c>
      <c r="C193" s="40" t="s">
        <v>191</v>
      </c>
      <c r="D193" s="40" t="s">
        <v>296</v>
      </c>
      <c r="E193" s="41">
        <v>564.46</v>
      </c>
      <c r="F193" s="41">
        <v>564.46</v>
      </c>
      <c r="G193" s="41">
        <v>1128.92</v>
      </c>
      <c r="H193" s="41">
        <v>0</v>
      </c>
      <c r="I193" s="41">
        <v>0</v>
      </c>
      <c r="J193" s="41">
        <v>0</v>
      </c>
      <c r="K193" s="41">
        <v>1128.92</v>
      </c>
    </row>
    <row r="194" spans="1:11" x14ac:dyDescent="0.3">
      <c r="A194" s="39" t="s">
        <v>25</v>
      </c>
      <c r="B194" s="39" t="s">
        <v>22</v>
      </c>
      <c r="C194" s="40" t="s">
        <v>191</v>
      </c>
      <c r="D194" s="40" t="s">
        <v>277</v>
      </c>
      <c r="E194" s="41">
        <v>121.97</v>
      </c>
      <c r="F194" s="41">
        <v>121.97</v>
      </c>
      <c r="G194" s="41">
        <v>243.94</v>
      </c>
      <c r="H194" s="41">
        <v>0</v>
      </c>
      <c r="I194" s="41">
        <v>0</v>
      </c>
      <c r="J194" s="41">
        <v>0</v>
      </c>
      <c r="K194" s="41">
        <v>243.94</v>
      </c>
    </row>
    <row r="195" spans="1:11" x14ac:dyDescent="0.3">
      <c r="A195" s="39" t="s">
        <v>25</v>
      </c>
      <c r="B195" s="39" t="s">
        <v>23</v>
      </c>
      <c r="C195" s="40" t="s">
        <v>191</v>
      </c>
      <c r="D195" s="40" t="s">
        <v>197</v>
      </c>
      <c r="E195" s="41">
        <v>225.4</v>
      </c>
      <c r="F195" s="41">
        <v>225.4</v>
      </c>
      <c r="G195" s="41">
        <v>450.8</v>
      </c>
      <c r="H195" s="41">
        <v>0</v>
      </c>
      <c r="I195" s="41">
        <v>0</v>
      </c>
      <c r="J195" s="41">
        <v>0</v>
      </c>
      <c r="K195" s="41">
        <v>450.8</v>
      </c>
    </row>
    <row r="196" spans="1:11" x14ac:dyDescent="0.3">
      <c r="A196" s="39" t="s">
        <v>25</v>
      </c>
      <c r="B196" s="39" t="s">
        <v>25</v>
      </c>
      <c r="C196" s="40" t="s">
        <v>191</v>
      </c>
      <c r="D196" s="40" t="s">
        <v>198</v>
      </c>
      <c r="E196" s="41">
        <v>0</v>
      </c>
      <c r="F196" s="41">
        <v>432.78635652466966</v>
      </c>
      <c r="G196" s="41">
        <v>432.78635652466966</v>
      </c>
      <c r="H196" s="41">
        <v>0</v>
      </c>
      <c r="I196" s="41">
        <v>0</v>
      </c>
      <c r="J196" s="41">
        <v>0</v>
      </c>
      <c r="K196" s="41">
        <v>432.78635652466966</v>
      </c>
    </row>
    <row r="197" spans="1:11" x14ac:dyDescent="0.3">
      <c r="A197" s="39" t="s">
        <v>25</v>
      </c>
      <c r="B197" s="39" t="s">
        <v>27</v>
      </c>
      <c r="C197" s="40" t="s">
        <v>191</v>
      </c>
      <c r="D197" s="40" t="s">
        <v>278</v>
      </c>
      <c r="E197" s="41">
        <v>412.42</v>
      </c>
      <c r="F197" s="41">
        <v>412.42</v>
      </c>
      <c r="G197" s="41">
        <v>824.84</v>
      </c>
      <c r="H197" s="41">
        <v>0</v>
      </c>
      <c r="I197" s="41">
        <v>0</v>
      </c>
      <c r="J197" s="41">
        <v>0</v>
      </c>
      <c r="K197" s="41">
        <v>824.84</v>
      </c>
    </row>
    <row r="198" spans="1:11" ht="16.5" customHeight="1" x14ac:dyDescent="0.3">
      <c r="A198" s="39" t="s">
        <v>27</v>
      </c>
      <c r="B198" s="39" t="s">
        <v>9</v>
      </c>
      <c r="C198" s="40" t="s">
        <v>199</v>
      </c>
      <c r="D198" s="43" t="s">
        <v>200</v>
      </c>
      <c r="E198" s="41">
        <v>0</v>
      </c>
      <c r="F198" s="41">
        <v>323.96669639008701</v>
      </c>
      <c r="G198" s="41">
        <v>323.96669639008701</v>
      </c>
      <c r="H198" s="41">
        <v>0</v>
      </c>
      <c r="I198" s="41">
        <v>0</v>
      </c>
      <c r="J198" s="41">
        <v>0</v>
      </c>
      <c r="K198" s="41">
        <v>323.96669639008701</v>
      </c>
    </row>
    <row r="199" spans="1:11" ht="16.5" customHeight="1" x14ac:dyDescent="0.3">
      <c r="A199" s="39" t="s">
        <v>27</v>
      </c>
      <c r="B199" s="39" t="s">
        <v>11</v>
      </c>
      <c r="C199" s="40" t="s">
        <v>199</v>
      </c>
      <c r="D199" s="43" t="s">
        <v>201</v>
      </c>
      <c r="E199" s="41">
        <v>0</v>
      </c>
      <c r="F199" s="41">
        <v>150</v>
      </c>
      <c r="G199" s="41">
        <v>150</v>
      </c>
      <c r="H199" s="41">
        <v>0</v>
      </c>
      <c r="I199" s="41">
        <v>0</v>
      </c>
      <c r="J199" s="41">
        <v>0</v>
      </c>
      <c r="K199" s="41">
        <v>150</v>
      </c>
    </row>
    <row r="200" spans="1:11" ht="16.5" customHeight="1" x14ac:dyDescent="0.3">
      <c r="A200" s="39" t="s">
        <v>27</v>
      </c>
      <c r="B200" s="39" t="s">
        <v>14</v>
      </c>
      <c r="C200" s="40" t="s">
        <v>199</v>
      </c>
      <c r="D200" s="43" t="s">
        <v>202</v>
      </c>
      <c r="E200" s="41">
        <v>0</v>
      </c>
      <c r="F200" s="41">
        <v>275</v>
      </c>
      <c r="G200" s="41">
        <v>275</v>
      </c>
      <c r="H200" s="41">
        <v>0</v>
      </c>
      <c r="I200" s="41">
        <v>0</v>
      </c>
      <c r="J200" s="41">
        <v>0</v>
      </c>
      <c r="K200" s="41">
        <v>275</v>
      </c>
    </row>
    <row r="201" spans="1:11" ht="16.5" customHeight="1" x14ac:dyDescent="0.3">
      <c r="A201" s="47" t="s">
        <v>27</v>
      </c>
      <c r="B201" s="47" t="s">
        <v>16</v>
      </c>
      <c r="C201" s="40" t="s">
        <v>199</v>
      </c>
      <c r="D201" s="43" t="s">
        <v>203</v>
      </c>
      <c r="E201" s="41">
        <v>0</v>
      </c>
      <c r="F201" s="41">
        <v>701.76971505402616</v>
      </c>
      <c r="G201" s="41">
        <v>701.76971505402616</v>
      </c>
      <c r="H201" s="41">
        <v>0</v>
      </c>
      <c r="I201" s="41">
        <v>0</v>
      </c>
      <c r="J201" s="41">
        <v>0</v>
      </c>
      <c r="K201" s="41">
        <v>701.76971505402616</v>
      </c>
    </row>
    <row r="202" spans="1:11" ht="16.5" customHeight="1" x14ac:dyDescent="0.3">
      <c r="A202" s="39" t="s">
        <v>27</v>
      </c>
      <c r="B202" s="39" t="s">
        <v>18</v>
      </c>
      <c r="C202" s="40" t="s">
        <v>199</v>
      </c>
      <c r="D202" s="43" t="s">
        <v>305</v>
      </c>
      <c r="E202" s="41">
        <v>350</v>
      </c>
      <c r="F202" s="41">
        <v>350</v>
      </c>
      <c r="G202" s="41">
        <v>700</v>
      </c>
      <c r="H202" s="41">
        <v>0</v>
      </c>
      <c r="I202" s="41">
        <v>0</v>
      </c>
      <c r="J202" s="41">
        <v>0</v>
      </c>
      <c r="K202" s="41">
        <v>700</v>
      </c>
    </row>
    <row r="203" spans="1:11" ht="16.5" customHeight="1" x14ac:dyDescent="0.3">
      <c r="A203" s="39" t="s">
        <v>27</v>
      </c>
      <c r="B203" s="39" t="s">
        <v>20</v>
      </c>
      <c r="C203" s="40" t="s">
        <v>199</v>
      </c>
      <c r="D203" s="43" t="s">
        <v>364</v>
      </c>
      <c r="E203" s="41">
        <v>1</v>
      </c>
      <c r="F203" s="41">
        <v>1</v>
      </c>
      <c r="G203" s="41">
        <v>2</v>
      </c>
      <c r="H203" s="41">
        <v>0</v>
      </c>
      <c r="I203" s="41">
        <v>0</v>
      </c>
      <c r="J203" s="41">
        <v>0</v>
      </c>
      <c r="K203" s="41">
        <v>2</v>
      </c>
    </row>
    <row r="204" spans="1:11" ht="16.5" customHeight="1" x14ac:dyDescent="0.3">
      <c r="A204" s="39" t="s">
        <v>27</v>
      </c>
      <c r="B204" s="39" t="s">
        <v>22</v>
      </c>
      <c r="C204" s="40" t="s">
        <v>199</v>
      </c>
      <c r="D204" s="43" t="s">
        <v>204</v>
      </c>
      <c r="E204" s="41">
        <v>0</v>
      </c>
      <c r="F204" s="41">
        <v>333.18883329367338</v>
      </c>
      <c r="G204" s="41">
        <v>333.18883329367338</v>
      </c>
      <c r="H204" s="41">
        <v>0</v>
      </c>
      <c r="I204" s="41">
        <v>0</v>
      </c>
      <c r="J204" s="41">
        <v>0</v>
      </c>
      <c r="K204" s="41">
        <v>333.18883329367338</v>
      </c>
    </row>
    <row r="205" spans="1:11" ht="16.5" customHeight="1" x14ac:dyDescent="0.3">
      <c r="A205" s="39" t="s">
        <v>27</v>
      </c>
      <c r="B205" s="39" t="s">
        <v>23</v>
      </c>
      <c r="C205" s="40" t="s">
        <v>199</v>
      </c>
      <c r="D205" s="43" t="s">
        <v>205</v>
      </c>
      <c r="E205" s="41">
        <v>0</v>
      </c>
      <c r="F205" s="41">
        <v>612.0543849116176</v>
      </c>
      <c r="G205" s="41">
        <v>612.0543849116176</v>
      </c>
      <c r="H205" s="41">
        <v>0</v>
      </c>
      <c r="I205" s="41">
        <v>0</v>
      </c>
      <c r="J205" s="41">
        <v>0</v>
      </c>
      <c r="K205" s="41">
        <v>612.0543849116176</v>
      </c>
    </row>
    <row r="206" spans="1:11" ht="16.5" customHeight="1" x14ac:dyDescent="0.3">
      <c r="A206" s="39" t="s">
        <v>27</v>
      </c>
      <c r="B206" s="39" t="s">
        <v>25</v>
      </c>
      <c r="C206" s="40" t="s">
        <v>199</v>
      </c>
      <c r="D206" s="43" t="s">
        <v>206</v>
      </c>
      <c r="E206" s="41">
        <v>0</v>
      </c>
      <c r="F206" s="41">
        <v>10</v>
      </c>
      <c r="G206" s="41">
        <v>10</v>
      </c>
      <c r="H206" s="41">
        <v>0</v>
      </c>
      <c r="I206" s="41">
        <v>0</v>
      </c>
      <c r="J206" s="41">
        <v>0</v>
      </c>
      <c r="K206" s="41">
        <v>10</v>
      </c>
    </row>
    <row r="207" spans="1:11" ht="16.5" customHeight="1" x14ac:dyDescent="0.3">
      <c r="A207" s="39" t="s">
        <v>27</v>
      </c>
      <c r="B207" s="39" t="s">
        <v>27</v>
      </c>
      <c r="C207" s="40" t="s">
        <v>199</v>
      </c>
      <c r="D207" s="43" t="s">
        <v>207</v>
      </c>
      <c r="E207" s="41">
        <v>0</v>
      </c>
      <c r="F207" s="41">
        <v>10</v>
      </c>
      <c r="G207" s="41">
        <v>10</v>
      </c>
      <c r="H207" s="41">
        <v>0</v>
      </c>
      <c r="I207" s="41">
        <v>0</v>
      </c>
      <c r="J207" s="41">
        <v>0</v>
      </c>
      <c r="K207" s="41">
        <v>10</v>
      </c>
    </row>
    <row r="208" spans="1:11" ht="16.5" customHeight="1" x14ac:dyDescent="0.3">
      <c r="A208" s="47" t="s">
        <v>27</v>
      </c>
      <c r="B208" s="47" t="s">
        <v>28</v>
      </c>
      <c r="C208" s="40" t="s">
        <v>199</v>
      </c>
      <c r="D208" s="43" t="s">
        <v>208</v>
      </c>
      <c r="E208" s="41">
        <v>0</v>
      </c>
      <c r="F208" s="41">
        <v>60</v>
      </c>
      <c r="G208" s="41">
        <v>60</v>
      </c>
      <c r="H208" s="41">
        <v>0</v>
      </c>
      <c r="I208" s="41">
        <v>0</v>
      </c>
      <c r="J208" s="41">
        <v>0</v>
      </c>
      <c r="K208" s="41">
        <v>60</v>
      </c>
    </row>
    <row r="209" spans="1:11" ht="16.5" customHeight="1" x14ac:dyDescent="0.3">
      <c r="A209" s="39" t="s">
        <v>27</v>
      </c>
      <c r="B209" s="39" t="s">
        <v>32</v>
      </c>
      <c r="C209" s="40" t="s">
        <v>199</v>
      </c>
      <c r="D209" s="43" t="s">
        <v>210</v>
      </c>
      <c r="E209" s="41">
        <v>0</v>
      </c>
      <c r="F209" s="41">
        <v>166.42</v>
      </c>
      <c r="G209" s="41">
        <v>166.42</v>
      </c>
      <c r="H209" s="41">
        <v>0</v>
      </c>
      <c r="I209" s="41">
        <v>0</v>
      </c>
      <c r="J209" s="41">
        <v>0</v>
      </c>
      <c r="K209" s="41">
        <v>166.42</v>
      </c>
    </row>
    <row r="210" spans="1:11" ht="16.5" customHeight="1" x14ac:dyDescent="0.3">
      <c r="A210" s="39">
        <v>12</v>
      </c>
      <c r="B210" s="39" t="s">
        <v>34</v>
      </c>
      <c r="C210" s="40" t="s">
        <v>199</v>
      </c>
      <c r="D210" s="43" t="s">
        <v>211</v>
      </c>
      <c r="E210" s="41">
        <v>0</v>
      </c>
      <c r="F210" s="41">
        <v>241.82580310668214</v>
      </c>
      <c r="G210" s="41">
        <v>241.82580310668214</v>
      </c>
      <c r="H210" s="41">
        <v>0</v>
      </c>
      <c r="I210" s="41">
        <v>0</v>
      </c>
      <c r="J210" s="41">
        <v>0</v>
      </c>
      <c r="K210" s="41">
        <v>241.82580310668214</v>
      </c>
    </row>
    <row r="211" spans="1:11" ht="16.5" customHeight="1" x14ac:dyDescent="0.3">
      <c r="A211" s="39" t="s">
        <v>27</v>
      </c>
      <c r="B211" s="39" t="s">
        <v>58</v>
      </c>
      <c r="C211" s="40" t="s">
        <v>199</v>
      </c>
      <c r="D211" s="43" t="s">
        <v>212</v>
      </c>
      <c r="E211" s="41">
        <v>0</v>
      </c>
      <c r="F211" s="41">
        <v>379.21</v>
      </c>
      <c r="G211" s="41">
        <v>379.21</v>
      </c>
      <c r="H211" s="41">
        <v>0</v>
      </c>
      <c r="I211" s="41">
        <v>0</v>
      </c>
      <c r="J211" s="41">
        <v>0</v>
      </c>
      <c r="K211" s="41">
        <v>379.21</v>
      </c>
    </row>
    <row r="212" spans="1:11" ht="16.5" customHeight="1" x14ac:dyDescent="0.3">
      <c r="A212" s="47" t="s">
        <v>27</v>
      </c>
      <c r="B212" s="47" t="s">
        <v>59</v>
      </c>
      <c r="C212" s="40" t="s">
        <v>199</v>
      </c>
      <c r="D212" s="43" t="s">
        <v>365</v>
      </c>
      <c r="E212" s="41">
        <v>37.97</v>
      </c>
      <c r="F212" s="41">
        <v>37.97</v>
      </c>
      <c r="G212" s="41">
        <v>75.94</v>
      </c>
      <c r="H212" s="41">
        <v>0</v>
      </c>
      <c r="I212" s="41">
        <v>0</v>
      </c>
      <c r="J212" s="41">
        <v>0</v>
      </c>
      <c r="K212" s="41">
        <v>75.94</v>
      </c>
    </row>
    <row r="213" spans="1:11" ht="16.5" customHeight="1" x14ac:dyDescent="0.3">
      <c r="A213" s="39" t="s">
        <v>27</v>
      </c>
      <c r="B213" s="39" t="s">
        <v>78</v>
      </c>
      <c r="C213" s="40" t="s">
        <v>199</v>
      </c>
      <c r="D213" s="43" t="s">
        <v>213</v>
      </c>
      <c r="E213" s="41">
        <v>0</v>
      </c>
      <c r="F213" s="41">
        <v>155</v>
      </c>
      <c r="G213" s="41">
        <v>155</v>
      </c>
      <c r="H213" s="41">
        <v>0</v>
      </c>
      <c r="I213" s="41">
        <v>0</v>
      </c>
      <c r="J213" s="41">
        <v>0</v>
      </c>
      <c r="K213" s="41">
        <v>155</v>
      </c>
    </row>
    <row r="214" spans="1:11" ht="16.5" customHeight="1" x14ac:dyDescent="0.3">
      <c r="A214" s="39" t="s">
        <v>27</v>
      </c>
      <c r="B214" s="39" t="s">
        <v>98</v>
      </c>
      <c r="C214" s="40" t="s">
        <v>199</v>
      </c>
      <c r="D214" s="43" t="s">
        <v>214</v>
      </c>
      <c r="E214" s="41">
        <v>0</v>
      </c>
      <c r="F214" s="41">
        <v>130</v>
      </c>
      <c r="G214" s="41">
        <v>130</v>
      </c>
      <c r="H214" s="41">
        <v>0</v>
      </c>
      <c r="I214" s="41">
        <v>0</v>
      </c>
      <c r="J214" s="41">
        <v>0</v>
      </c>
      <c r="K214" s="41">
        <v>130</v>
      </c>
    </row>
    <row r="215" spans="1:11" ht="16.5" customHeight="1" x14ac:dyDescent="0.3">
      <c r="A215" s="39" t="s">
        <v>27</v>
      </c>
      <c r="B215" s="39" t="s">
        <v>161</v>
      </c>
      <c r="C215" s="40" t="s">
        <v>199</v>
      </c>
      <c r="D215" s="43" t="s">
        <v>215</v>
      </c>
      <c r="E215" s="41">
        <v>0</v>
      </c>
      <c r="F215" s="41">
        <v>170.3</v>
      </c>
      <c r="G215" s="41">
        <v>170.3</v>
      </c>
      <c r="H215" s="41">
        <v>0</v>
      </c>
      <c r="I215" s="41">
        <v>0</v>
      </c>
      <c r="J215" s="41">
        <v>0</v>
      </c>
      <c r="K215" s="41">
        <v>170.3</v>
      </c>
    </row>
    <row r="216" spans="1:11" ht="16.5" customHeight="1" x14ac:dyDescent="0.3">
      <c r="A216" s="39" t="s">
        <v>27</v>
      </c>
      <c r="B216" s="39" t="s">
        <v>163</v>
      </c>
      <c r="C216" s="40" t="s">
        <v>199</v>
      </c>
      <c r="D216" s="43" t="s">
        <v>174</v>
      </c>
      <c r="E216" s="41">
        <v>0</v>
      </c>
      <c r="F216" s="41">
        <v>244.38288674694294</v>
      </c>
      <c r="G216" s="41">
        <v>244.38288674694294</v>
      </c>
      <c r="H216" s="41">
        <v>0</v>
      </c>
      <c r="I216" s="41">
        <v>0</v>
      </c>
      <c r="J216" s="41">
        <v>0</v>
      </c>
      <c r="K216" s="41">
        <v>244.38288674694294</v>
      </c>
    </row>
    <row r="217" spans="1:11" x14ac:dyDescent="0.3">
      <c r="A217" s="39" t="s">
        <v>28</v>
      </c>
      <c r="B217" s="39" t="s">
        <v>7</v>
      </c>
      <c r="C217" s="40" t="s">
        <v>217</v>
      </c>
      <c r="D217" s="40" t="s">
        <v>217</v>
      </c>
      <c r="E217" s="41">
        <v>0</v>
      </c>
      <c r="F217" s="41">
        <v>970.46</v>
      </c>
      <c r="G217" s="41">
        <v>970.46</v>
      </c>
      <c r="H217" s="41">
        <v>0</v>
      </c>
      <c r="I217" s="41">
        <v>0</v>
      </c>
      <c r="J217" s="41">
        <v>0</v>
      </c>
      <c r="K217" s="41">
        <v>970.46</v>
      </c>
    </row>
    <row r="218" spans="1:11" x14ac:dyDescent="0.3">
      <c r="A218" s="39" t="s">
        <v>28</v>
      </c>
      <c r="B218" s="39" t="s">
        <v>11</v>
      </c>
      <c r="C218" s="40" t="s">
        <v>217</v>
      </c>
      <c r="D218" s="40" t="s">
        <v>366</v>
      </c>
      <c r="E218" s="41">
        <v>746.29</v>
      </c>
      <c r="F218" s="41">
        <v>746.29</v>
      </c>
      <c r="G218" s="41">
        <v>1492.58</v>
      </c>
      <c r="H218" s="41">
        <v>0</v>
      </c>
      <c r="I218" s="41">
        <v>0</v>
      </c>
      <c r="J218" s="41">
        <v>0</v>
      </c>
      <c r="K218" s="41">
        <v>1492.58</v>
      </c>
    </row>
    <row r="219" spans="1:11" x14ac:dyDescent="0.3">
      <c r="A219" s="39" t="s">
        <v>28</v>
      </c>
      <c r="B219" s="39" t="s">
        <v>14</v>
      </c>
      <c r="C219" s="40" t="s">
        <v>217</v>
      </c>
      <c r="D219" s="40" t="s">
        <v>218</v>
      </c>
      <c r="E219" s="41">
        <v>0</v>
      </c>
      <c r="F219" s="41">
        <v>465.92</v>
      </c>
      <c r="G219" s="41">
        <v>465.92</v>
      </c>
      <c r="H219" s="41">
        <v>0</v>
      </c>
      <c r="I219" s="41">
        <v>0</v>
      </c>
      <c r="J219" s="41">
        <v>0</v>
      </c>
      <c r="K219" s="41">
        <v>465.92</v>
      </c>
    </row>
    <row r="220" spans="1:11" x14ac:dyDescent="0.3">
      <c r="A220" s="39" t="s">
        <v>28</v>
      </c>
      <c r="B220" s="39" t="s">
        <v>15</v>
      </c>
      <c r="C220" s="40" t="s">
        <v>217</v>
      </c>
      <c r="D220" s="40" t="s">
        <v>219</v>
      </c>
      <c r="E220" s="41">
        <v>0</v>
      </c>
      <c r="F220" s="41">
        <v>100</v>
      </c>
      <c r="G220" s="41">
        <v>100</v>
      </c>
      <c r="H220" s="41">
        <v>0</v>
      </c>
      <c r="I220" s="41">
        <v>0</v>
      </c>
      <c r="J220" s="41">
        <v>0</v>
      </c>
      <c r="K220" s="41">
        <v>100</v>
      </c>
    </row>
    <row r="221" spans="1:11" x14ac:dyDescent="0.3">
      <c r="A221" s="47" t="s">
        <v>28</v>
      </c>
      <c r="B221" s="40" t="s">
        <v>16</v>
      </c>
      <c r="C221" s="40" t="s">
        <v>217</v>
      </c>
      <c r="D221" s="43" t="s">
        <v>220</v>
      </c>
      <c r="E221" s="41">
        <v>0</v>
      </c>
      <c r="F221" s="41">
        <v>677.02786898931652</v>
      </c>
      <c r="G221" s="41">
        <v>677.02786898931652</v>
      </c>
      <c r="H221" s="41">
        <v>0</v>
      </c>
      <c r="I221" s="41">
        <v>0</v>
      </c>
      <c r="J221" s="41">
        <v>0</v>
      </c>
      <c r="K221" s="41">
        <v>677.02786898931652</v>
      </c>
    </row>
    <row r="222" spans="1:11" x14ac:dyDescent="0.3">
      <c r="A222" s="39" t="s">
        <v>28</v>
      </c>
      <c r="B222" s="39" t="s">
        <v>18</v>
      </c>
      <c r="C222" s="40" t="s">
        <v>217</v>
      </c>
      <c r="D222" s="40" t="s">
        <v>221</v>
      </c>
      <c r="E222" s="41">
        <v>0</v>
      </c>
      <c r="F222" s="41">
        <v>150</v>
      </c>
      <c r="G222" s="41">
        <v>150</v>
      </c>
      <c r="H222" s="41">
        <v>0</v>
      </c>
      <c r="I222" s="41">
        <v>0</v>
      </c>
      <c r="J222" s="41">
        <v>0</v>
      </c>
      <c r="K222" s="41">
        <v>150</v>
      </c>
    </row>
    <row r="223" spans="1:11" x14ac:dyDescent="0.3">
      <c r="A223" s="39" t="s">
        <v>28</v>
      </c>
      <c r="B223" s="39" t="s">
        <v>20</v>
      </c>
      <c r="C223" s="40" t="s">
        <v>217</v>
      </c>
      <c r="D223" s="40" t="s">
        <v>197</v>
      </c>
      <c r="E223" s="41">
        <v>0</v>
      </c>
      <c r="F223" s="41">
        <v>100</v>
      </c>
      <c r="G223" s="41">
        <v>100</v>
      </c>
      <c r="H223" s="41">
        <v>0</v>
      </c>
      <c r="I223" s="41">
        <v>0</v>
      </c>
      <c r="J223" s="41">
        <v>0</v>
      </c>
      <c r="K223" s="41">
        <v>100</v>
      </c>
    </row>
    <row r="224" spans="1:11" x14ac:dyDescent="0.3">
      <c r="A224" s="39" t="s">
        <v>28</v>
      </c>
      <c r="B224" s="39" t="s">
        <v>22</v>
      </c>
      <c r="C224" s="40" t="s">
        <v>217</v>
      </c>
      <c r="D224" s="40" t="s">
        <v>222</v>
      </c>
      <c r="E224" s="41">
        <v>0</v>
      </c>
      <c r="F224" s="41">
        <v>167</v>
      </c>
      <c r="G224" s="41">
        <v>167</v>
      </c>
      <c r="H224" s="41">
        <v>0</v>
      </c>
      <c r="I224" s="41">
        <v>0</v>
      </c>
      <c r="J224" s="41">
        <v>0</v>
      </c>
      <c r="K224" s="41">
        <v>167</v>
      </c>
    </row>
    <row r="225" spans="1:11" x14ac:dyDescent="0.3">
      <c r="A225" s="39" t="s">
        <v>28</v>
      </c>
      <c r="B225" s="39" t="s">
        <v>23</v>
      </c>
      <c r="C225" s="40" t="s">
        <v>217</v>
      </c>
      <c r="D225" s="40" t="s">
        <v>367</v>
      </c>
      <c r="E225" s="41">
        <v>446.18</v>
      </c>
      <c r="F225" s="41">
        <v>446.18</v>
      </c>
      <c r="G225" s="41">
        <v>892.36</v>
      </c>
      <c r="H225" s="41">
        <v>0</v>
      </c>
      <c r="I225" s="41">
        <v>0</v>
      </c>
      <c r="J225" s="41">
        <v>0</v>
      </c>
      <c r="K225" s="41">
        <v>892.36</v>
      </c>
    </row>
    <row r="226" spans="1:11" x14ac:dyDescent="0.3">
      <c r="A226" s="39" t="s">
        <v>28</v>
      </c>
      <c r="B226" s="39" t="s">
        <v>25</v>
      </c>
      <c r="C226" s="40" t="s">
        <v>217</v>
      </c>
      <c r="D226" s="40" t="s">
        <v>223</v>
      </c>
      <c r="E226" s="41">
        <v>0</v>
      </c>
      <c r="F226" s="41">
        <v>465.16660150573296</v>
      </c>
      <c r="G226" s="41">
        <v>465.16660150573296</v>
      </c>
      <c r="H226" s="41">
        <v>0</v>
      </c>
      <c r="I226" s="41">
        <v>0</v>
      </c>
      <c r="J226" s="41">
        <v>0</v>
      </c>
      <c r="K226" s="41">
        <v>465.16660150573296</v>
      </c>
    </row>
    <row r="227" spans="1:11" x14ac:dyDescent="0.3">
      <c r="A227" s="39" t="s">
        <v>28</v>
      </c>
      <c r="B227" s="39" t="s">
        <v>27</v>
      </c>
      <c r="C227" s="40" t="s">
        <v>217</v>
      </c>
      <c r="D227" s="40" t="s">
        <v>224</v>
      </c>
      <c r="E227" s="41">
        <v>0</v>
      </c>
      <c r="F227" s="41">
        <v>76.55</v>
      </c>
      <c r="G227" s="41">
        <v>76.55</v>
      </c>
      <c r="H227" s="41">
        <v>0</v>
      </c>
      <c r="I227" s="41">
        <v>0</v>
      </c>
      <c r="J227" s="41">
        <v>0</v>
      </c>
      <c r="K227" s="41">
        <v>76.55</v>
      </c>
    </row>
    <row r="228" spans="1:11" x14ac:dyDescent="0.3">
      <c r="A228" s="47" t="s">
        <v>28</v>
      </c>
      <c r="B228" s="40" t="s">
        <v>28</v>
      </c>
      <c r="C228" s="40" t="s">
        <v>217</v>
      </c>
      <c r="D228" s="43" t="s">
        <v>225</v>
      </c>
      <c r="E228" s="41">
        <v>0</v>
      </c>
      <c r="F228" s="41">
        <v>363.85544280744415</v>
      </c>
      <c r="G228" s="41">
        <v>363.85544280744415</v>
      </c>
      <c r="H228" s="41">
        <v>0</v>
      </c>
      <c r="I228" s="41">
        <v>0</v>
      </c>
      <c r="J228" s="41">
        <v>0</v>
      </c>
      <c r="K228" s="41">
        <v>363.85544280744415</v>
      </c>
    </row>
    <row r="229" spans="1:11" x14ac:dyDescent="0.3">
      <c r="A229" s="39" t="s">
        <v>29</v>
      </c>
      <c r="B229" s="39" t="s">
        <v>7</v>
      </c>
      <c r="C229" s="40" t="s">
        <v>226</v>
      </c>
      <c r="D229" s="40" t="s">
        <v>227</v>
      </c>
      <c r="E229" s="41">
        <v>0</v>
      </c>
      <c r="F229" s="41">
        <v>1706.4</v>
      </c>
      <c r="G229" s="41">
        <v>1706.4</v>
      </c>
      <c r="H229" s="41">
        <v>0</v>
      </c>
      <c r="I229" s="41">
        <v>0</v>
      </c>
      <c r="J229" s="41">
        <v>0</v>
      </c>
      <c r="K229" s="41">
        <v>1706.4</v>
      </c>
    </row>
    <row r="230" spans="1:11" x14ac:dyDescent="0.3">
      <c r="A230" s="39" t="s">
        <v>29</v>
      </c>
      <c r="B230" s="39" t="s">
        <v>9</v>
      </c>
      <c r="C230" s="40" t="s">
        <v>226</v>
      </c>
      <c r="D230" s="40" t="s">
        <v>368</v>
      </c>
      <c r="E230" s="41">
        <v>1807.84</v>
      </c>
      <c r="F230" s="41">
        <v>1807.84</v>
      </c>
      <c r="G230" s="41">
        <v>3615.68</v>
      </c>
      <c r="H230" s="41">
        <v>0</v>
      </c>
      <c r="I230" s="41">
        <v>0</v>
      </c>
      <c r="J230" s="41">
        <v>0</v>
      </c>
      <c r="K230" s="41">
        <v>3615.68</v>
      </c>
    </row>
    <row r="231" spans="1:11" x14ac:dyDescent="0.3">
      <c r="A231" s="39" t="s">
        <v>29</v>
      </c>
      <c r="B231" s="39" t="s">
        <v>11</v>
      </c>
      <c r="C231" s="40" t="s">
        <v>226</v>
      </c>
      <c r="D231" s="40" t="s">
        <v>369</v>
      </c>
      <c r="E231" s="41">
        <v>0</v>
      </c>
      <c r="F231" s="41">
        <v>885.82334956035265</v>
      </c>
      <c r="G231" s="41">
        <v>885.82334956035265</v>
      </c>
      <c r="H231" s="41">
        <v>0</v>
      </c>
      <c r="I231" s="41">
        <v>0</v>
      </c>
      <c r="J231" s="41">
        <v>0</v>
      </c>
      <c r="K231" s="41">
        <v>885.82334956035265</v>
      </c>
    </row>
    <row r="232" spans="1:11" x14ac:dyDescent="0.3">
      <c r="A232" s="39" t="s">
        <v>29</v>
      </c>
      <c r="B232" s="39" t="s">
        <v>14</v>
      </c>
      <c r="C232" s="40" t="s">
        <v>226</v>
      </c>
      <c r="D232" s="40" t="s">
        <v>216</v>
      </c>
      <c r="E232" s="41">
        <v>0</v>
      </c>
      <c r="F232" s="41">
        <v>672.6554604816165</v>
      </c>
      <c r="G232" s="41">
        <v>672.6554604816165</v>
      </c>
      <c r="H232" s="41">
        <v>0</v>
      </c>
      <c r="I232" s="41">
        <v>0</v>
      </c>
      <c r="J232" s="41">
        <v>0</v>
      </c>
      <c r="K232" s="41">
        <v>672.6554604816165</v>
      </c>
    </row>
    <row r="233" spans="1:11" x14ac:dyDescent="0.3">
      <c r="A233" s="47" t="s">
        <v>29</v>
      </c>
      <c r="B233" s="40" t="s">
        <v>15</v>
      </c>
      <c r="C233" s="40" t="s">
        <v>226</v>
      </c>
      <c r="D233" s="43" t="s">
        <v>229</v>
      </c>
      <c r="E233" s="41">
        <v>0</v>
      </c>
      <c r="F233" s="41">
        <v>559.44536059258712</v>
      </c>
      <c r="G233" s="41">
        <v>559.44536059258712</v>
      </c>
      <c r="H233" s="41">
        <v>0</v>
      </c>
      <c r="I233" s="41">
        <v>0</v>
      </c>
      <c r="J233" s="41">
        <v>0</v>
      </c>
      <c r="K233" s="41">
        <v>559.44536059258712</v>
      </c>
    </row>
    <row r="234" spans="1:11" x14ac:dyDescent="0.3">
      <c r="A234" s="39" t="s">
        <v>29</v>
      </c>
      <c r="B234" s="39" t="s">
        <v>16</v>
      </c>
      <c r="C234" s="40" t="s">
        <v>226</v>
      </c>
      <c r="D234" s="40" t="s">
        <v>230</v>
      </c>
      <c r="E234" s="41">
        <v>0</v>
      </c>
      <c r="F234" s="41">
        <v>453.07</v>
      </c>
      <c r="G234" s="41">
        <v>453.07</v>
      </c>
      <c r="H234" s="41">
        <v>0</v>
      </c>
      <c r="I234" s="41">
        <v>0</v>
      </c>
      <c r="J234" s="41">
        <v>0</v>
      </c>
      <c r="K234" s="41">
        <v>453.07</v>
      </c>
    </row>
    <row r="235" spans="1:11" x14ac:dyDescent="0.3">
      <c r="A235" s="39" t="s">
        <v>29</v>
      </c>
      <c r="B235" s="39" t="s">
        <v>18</v>
      </c>
      <c r="C235" s="40" t="s">
        <v>226</v>
      </c>
      <c r="D235" s="40" t="s">
        <v>370</v>
      </c>
      <c r="E235" s="41">
        <v>0</v>
      </c>
      <c r="F235" s="41">
        <v>256.27999999999997</v>
      </c>
      <c r="G235" s="41">
        <v>256.27999999999997</v>
      </c>
      <c r="H235" s="41">
        <v>0</v>
      </c>
      <c r="I235" s="41">
        <v>0</v>
      </c>
      <c r="J235" s="41">
        <v>0</v>
      </c>
      <c r="K235" s="41">
        <v>256.27999999999997</v>
      </c>
    </row>
    <row r="236" spans="1:11" x14ac:dyDescent="0.3">
      <c r="A236" s="39" t="s">
        <v>29</v>
      </c>
      <c r="B236" s="39" t="s">
        <v>20</v>
      </c>
      <c r="C236" s="40" t="s">
        <v>226</v>
      </c>
      <c r="D236" s="40" t="s">
        <v>232</v>
      </c>
      <c r="E236" s="41">
        <v>0</v>
      </c>
      <c r="F236" s="41">
        <v>233.68867856994024</v>
      </c>
      <c r="G236" s="41">
        <v>233.68867856994024</v>
      </c>
      <c r="H236" s="41">
        <v>0</v>
      </c>
      <c r="I236" s="41">
        <v>0</v>
      </c>
      <c r="J236" s="41">
        <v>0</v>
      </c>
      <c r="K236" s="41">
        <v>233.68867856994024</v>
      </c>
    </row>
    <row r="237" spans="1:11" x14ac:dyDescent="0.3">
      <c r="A237" s="39"/>
      <c r="B237" s="39"/>
      <c r="C237" s="40"/>
      <c r="D237" s="40"/>
      <c r="E237" s="41"/>
      <c r="F237" s="41"/>
      <c r="G237" s="41"/>
      <c r="H237" s="41"/>
      <c r="I237" s="41"/>
      <c r="J237" s="41"/>
      <c r="K237" s="41"/>
    </row>
    <row r="238" spans="1:11" x14ac:dyDescent="0.3">
      <c r="A238" s="39"/>
      <c r="B238" s="39"/>
      <c r="C238" s="40"/>
      <c r="D238" s="40"/>
      <c r="E238" s="41"/>
      <c r="F238" s="41"/>
      <c r="G238" s="41"/>
      <c r="H238" s="41"/>
      <c r="I238" s="41"/>
      <c r="J238" s="41"/>
      <c r="K238" s="41"/>
    </row>
    <row r="239" spans="1:11" x14ac:dyDescent="0.3">
      <c r="A239" s="39"/>
      <c r="B239" s="39"/>
      <c r="C239" s="40"/>
      <c r="D239" s="40"/>
      <c r="E239" s="41"/>
      <c r="F239" s="41"/>
      <c r="G239" s="41"/>
      <c r="H239" s="41"/>
      <c r="I239" s="41"/>
      <c r="J239" s="41"/>
      <c r="K239" s="41"/>
    </row>
    <row r="240" spans="1:11" x14ac:dyDescent="0.3">
      <c r="A240" s="39"/>
      <c r="B240" s="39"/>
      <c r="C240" s="40"/>
      <c r="D240" s="40"/>
      <c r="E240" s="41"/>
      <c r="F240" s="41"/>
      <c r="G240" s="41"/>
      <c r="H240" s="41"/>
      <c r="I240" s="41"/>
      <c r="J240" s="41"/>
      <c r="K240" s="41"/>
    </row>
    <row r="241" spans="1:11" x14ac:dyDescent="0.3">
      <c r="A241" s="39"/>
      <c r="B241" s="39"/>
      <c r="C241" s="40"/>
      <c r="D241" s="40"/>
      <c r="E241" s="41"/>
      <c r="F241" s="41"/>
      <c r="G241" s="41"/>
      <c r="H241" s="41"/>
      <c r="I241" s="41"/>
      <c r="J241" s="41"/>
      <c r="K241" s="41"/>
    </row>
    <row r="242" spans="1:11" x14ac:dyDescent="0.3">
      <c r="A242" s="40"/>
      <c r="B242" s="40"/>
      <c r="C242" s="40"/>
      <c r="D242" s="48"/>
      <c r="E242" s="46"/>
      <c r="F242" s="46"/>
      <c r="G242" s="46"/>
      <c r="H242" s="46"/>
      <c r="I242" s="49"/>
      <c r="J242" s="49"/>
      <c r="K242" s="41"/>
    </row>
    <row r="243" spans="1:11" x14ac:dyDescent="0.3">
      <c r="A243" s="39"/>
      <c r="B243" s="39"/>
      <c r="C243" s="40"/>
      <c r="D243" s="40" t="s">
        <v>312</v>
      </c>
      <c r="E243" s="41">
        <v>20881.909999999996</v>
      </c>
      <c r="F243" s="41">
        <v>124419.64717028198</v>
      </c>
      <c r="G243" s="41">
        <v>0</v>
      </c>
      <c r="H243" s="41"/>
      <c r="I243" s="41"/>
      <c r="J243" s="41"/>
      <c r="K243" s="41">
        <v>145301.54717028196</v>
      </c>
    </row>
    <row r="244" spans="1:11" x14ac:dyDescent="0.3">
      <c r="A244" s="39"/>
      <c r="B244" s="39"/>
      <c r="C244" s="40" t="s">
        <v>371</v>
      </c>
      <c r="D244" s="40"/>
      <c r="E244" s="41"/>
      <c r="F244" s="41"/>
      <c r="G244" s="41"/>
      <c r="H244" s="41"/>
      <c r="I244" s="41"/>
      <c r="J244" s="41"/>
      <c r="K244" s="41"/>
    </row>
    <row r="245" spans="1:11" x14ac:dyDescent="0.3">
      <c r="A245" s="39"/>
      <c r="B245" s="39"/>
      <c r="C245" s="40" t="s">
        <v>13</v>
      </c>
      <c r="D245" s="40" t="s">
        <v>13</v>
      </c>
      <c r="E245" s="41" t="s">
        <v>13</v>
      </c>
      <c r="F245" s="41" t="s">
        <v>13</v>
      </c>
      <c r="G245" s="41"/>
      <c r="H245" s="41"/>
      <c r="I245" s="41" t="s">
        <v>13</v>
      </c>
      <c r="J245" s="41"/>
      <c r="K245" s="41">
        <v>0</v>
      </c>
    </row>
    <row r="246" spans="1:11" x14ac:dyDescent="0.3">
      <c r="A246" s="39"/>
      <c r="B246" s="39"/>
      <c r="C246" s="40"/>
      <c r="D246" s="40"/>
      <c r="E246" s="41"/>
      <c r="F246" s="41" t="s">
        <v>13</v>
      </c>
      <c r="G246" s="41"/>
      <c r="H246" s="41"/>
      <c r="I246" s="41"/>
      <c r="J246" s="41"/>
      <c r="K246" s="41" t="s">
        <v>13</v>
      </c>
    </row>
    <row r="247" spans="1:11" x14ac:dyDescent="0.3">
      <c r="A247" s="39"/>
      <c r="B247" s="39"/>
      <c r="C247" s="40"/>
      <c r="D247" s="40"/>
      <c r="E247" s="41"/>
      <c r="F247" s="41"/>
      <c r="G247" s="41"/>
      <c r="H247" s="41"/>
      <c r="I247" s="41"/>
      <c r="J247" s="41"/>
      <c r="K247" s="41"/>
    </row>
    <row r="248" spans="1:11" x14ac:dyDescent="0.3">
      <c r="A248" s="39"/>
      <c r="B248" s="39"/>
      <c r="C248" s="40"/>
      <c r="D248" s="40"/>
      <c r="E248" s="41"/>
      <c r="F248" s="41" t="s">
        <v>243</v>
      </c>
      <c r="G248" s="41"/>
      <c r="H248" s="41"/>
      <c r="I248" s="41"/>
      <c r="J248" s="41"/>
      <c r="K248" s="41">
        <v>145301.54717028196</v>
      </c>
    </row>
    <row r="249" spans="1:11" x14ac:dyDescent="0.3">
      <c r="A249" s="42"/>
      <c r="B249" s="42"/>
      <c r="C249" s="42"/>
      <c r="D249" s="50"/>
      <c r="E249" s="51"/>
      <c r="F249" s="51"/>
      <c r="G249" s="51"/>
      <c r="H249" s="51"/>
      <c r="I249" s="52"/>
      <c r="J249" s="52"/>
      <c r="K249" s="53"/>
    </row>
    <row r="250" spans="1:11" s="42" customFormat="1" x14ac:dyDescent="0.3">
      <c r="A250" s="54"/>
      <c r="B250" s="54"/>
      <c r="E250" s="53"/>
      <c r="F250" s="53"/>
      <c r="G250" s="53"/>
      <c r="H250" s="53"/>
      <c r="I250" s="53"/>
      <c r="J250" s="53"/>
      <c r="K250" s="53"/>
    </row>
    <row r="251" spans="1:11" s="42" customFormat="1" x14ac:dyDescent="0.3">
      <c r="A251" s="54"/>
      <c r="B251" s="54"/>
      <c r="E251" s="53"/>
      <c r="F251" s="53"/>
      <c r="G251" s="53"/>
      <c r="H251" s="53"/>
      <c r="I251" s="53"/>
      <c r="J251" s="53"/>
      <c r="K251" s="53">
        <f>K243-145133.81</f>
        <v>167.73717028196552</v>
      </c>
    </row>
    <row r="252" spans="1:11" s="42" customFormat="1" x14ac:dyDescent="0.3">
      <c r="A252" s="54"/>
      <c r="B252" s="54"/>
      <c r="E252" s="53"/>
      <c r="F252" s="53"/>
      <c r="G252" s="53"/>
      <c r="H252" s="53"/>
      <c r="I252" s="53"/>
      <c r="J252" s="53"/>
      <c r="K252" s="53"/>
    </row>
    <row r="253" spans="1:11" s="42" customFormat="1" x14ac:dyDescent="0.3">
      <c r="A253" s="54"/>
      <c r="B253" s="54"/>
      <c r="E253" s="53"/>
      <c r="F253" s="53"/>
      <c r="G253" s="53"/>
      <c r="H253" s="53"/>
      <c r="I253" s="53"/>
      <c r="J253" s="53"/>
      <c r="K253" s="53"/>
    </row>
    <row r="254" spans="1:11" s="42" customFormat="1" x14ac:dyDescent="0.3">
      <c r="A254" s="54"/>
      <c r="B254" s="54"/>
      <c r="E254" s="53"/>
      <c r="F254" s="53"/>
      <c r="G254" s="53"/>
      <c r="H254" s="53"/>
      <c r="I254" s="53"/>
      <c r="J254" s="53"/>
      <c r="K254" s="53"/>
    </row>
    <row r="255" spans="1:11" s="42" customFormat="1" x14ac:dyDescent="0.3">
      <c r="A255" s="54"/>
      <c r="B255" s="54"/>
      <c r="E255" s="53"/>
      <c r="F255" s="53"/>
      <c r="G255" s="53"/>
      <c r="H255" s="53"/>
      <c r="I255" s="53"/>
      <c r="J255" s="53"/>
      <c r="K255" s="53"/>
    </row>
    <row r="256" spans="1:11" s="42" customFormat="1" x14ac:dyDescent="0.3">
      <c r="A256" s="42" t="s">
        <v>372</v>
      </c>
      <c r="D256" s="50" t="s">
        <v>373</v>
      </c>
      <c r="E256" s="51"/>
      <c r="F256" s="51"/>
      <c r="G256" s="51"/>
      <c r="H256" s="51"/>
      <c r="I256" s="52"/>
      <c r="J256" s="52"/>
      <c r="K256" s="53" t="s">
        <v>374</v>
      </c>
    </row>
    <row r="257" spans="1:11" s="42" customFormat="1" x14ac:dyDescent="0.3">
      <c r="A257" s="54" t="s">
        <v>375</v>
      </c>
      <c r="B257" s="54"/>
      <c r="D257" s="42" t="s">
        <v>376</v>
      </c>
      <c r="E257" s="53"/>
      <c r="F257" s="53"/>
      <c r="G257" s="53"/>
      <c r="H257" s="53"/>
      <c r="I257" s="53"/>
      <c r="J257" s="53"/>
      <c r="K257" s="53" t="s">
        <v>377</v>
      </c>
    </row>
    <row r="258" spans="1:11" s="42" customFormat="1" x14ac:dyDescent="0.3">
      <c r="A258" s="54"/>
      <c r="B258" s="54"/>
      <c r="E258" s="53"/>
      <c r="F258" s="53" t="s">
        <v>13</v>
      </c>
      <c r="G258" s="53"/>
      <c r="H258" s="53"/>
      <c r="I258" s="53"/>
      <c r="J258" s="53"/>
      <c r="K258" s="53"/>
    </row>
    <row r="259" spans="1:11" s="42" customFormat="1" x14ac:dyDescent="0.3"/>
  </sheetData>
  <autoFilter ref="A5:L236" xr:uid="{00000000-0009-0000-0000-000003000000}"/>
  <printOptions horizontalCentered="1"/>
  <pageMargins left="0.78740157480314965" right="0.78740157480314965" top="0.98425196850393704" bottom="0.98425196850393704" header="0.51181102362204722" footer="0.51181102362204722"/>
  <pageSetup scale="80" fitToHeight="14" orientation="portrait" horizontalDpi="180" verticalDpi="180" r:id="rId1"/>
  <headerFooter alignWithMargins="0">
    <oddFooter>&amp;CDESCUENTOS ALCALDÍAS FEBRERO POR ISDEM 2011 &amp;D
&amp;RPágina &amp;P</oddFooter>
  </headerFooter>
  <rowBreaks count="12" manualBreakCount="12">
    <brk id="21" max="16383" man="1"/>
    <brk id="29" max="16383" man="1"/>
    <brk id="44" max="16383" man="1"/>
    <brk id="66" max="16383" man="1"/>
    <brk id="88" max="16383" man="1"/>
    <brk id="104" max="16383" man="1"/>
    <brk id="121" max="16383" man="1"/>
    <brk id="140" max="16383" man="1"/>
    <brk id="170" max="16383" man="1"/>
    <brk id="216" max="16383" man="1"/>
    <brk id="228" max="16383" man="1"/>
    <brk id="242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4"/>
  <sheetViews>
    <sheetView topLeftCell="A94" workbookViewId="0">
      <selection activeCell="B94" sqref="B94"/>
    </sheetView>
  </sheetViews>
  <sheetFormatPr baseColWidth="10" defaultRowHeight="12.75" x14ac:dyDescent="0.2"/>
  <cols>
    <col min="2" max="2" width="79.140625" bestFit="1" customWidth="1"/>
    <col min="8" max="8" width="11.42578125" style="95"/>
  </cols>
  <sheetData>
    <row r="1" spans="1:9" x14ac:dyDescent="0.2">
      <c r="A1" t="s">
        <v>247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  <c r="G1" t="s">
        <v>253</v>
      </c>
      <c r="H1" s="95" t="s">
        <v>254</v>
      </c>
      <c r="I1" t="s">
        <v>255</v>
      </c>
    </row>
    <row r="2" spans="1:9" x14ac:dyDescent="0.2">
      <c r="A2" t="s">
        <v>7</v>
      </c>
      <c r="B2" t="s">
        <v>256</v>
      </c>
      <c r="C2" t="s">
        <v>257</v>
      </c>
      <c r="D2" t="s">
        <v>29</v>
      </c>
      <c r="E2" t="s">
        <v>226</v>
      </c>
      <c r="F2" t="s">
        <v>18</v>
      </c>
      <c r="G2" t="s">
        <v>231</v>
      </c>
      <c r="H2" s="95">
        <v>200</v>
      </c>
      <c r="I2" t="s">
        <v>258</v>
      </c>
    </row>
    <row r="3" spans="1:9" x14ac:dyDescent="0.2">
      <c r="A3" t="s">
        <v>9</v>
      </c>
      <c r="B3" t="s">
        <v>259</v>
      </c>
      <c r="C3" t="s">
        <v>260</v>
      </c>
      <c r="D3" t="s">
        <v>14</v>
      </c>
      <c r="E3" t="s">
        <v>60</v>
      </c>
      <c r="F3" t="s">
        <v>27</v>
      </c>
      <c r="G3" t="s">
        <v>68</v>
      </c>
      <c r="H3" s="95">
        <v>400.79</v>
      </c>
      <c r="I3" t="s">
        <v>261</v>
      </c>
    </row>
    <row r="4" spans="1:9" x14ac:dyDescent="0.2">
      <c r="A4" t="s">
        <v>9</v>
      </c>
      <c r="B4" t="s">
        <v>259</v>
      </c>
      <c r="C4" t="s">
        <v>260</v>
      </c>
      <c r="D4" t="s">
        <v>14</v>
      </c>
      <c r="E4" t="s">
        <v>60</v>
      </c>
      <c r="F4" t="s">
        <v>59</v>
      </c>
      <c r="G4" t="s">
        <v>76</v>
      </c>
      <c r="H4" s="95">
        <v>1124.6300000000001</v>
      </c>
      <c r="I4" t="s">
        <v>261</v>
      </c>
    </row>
    <row r="5" spans="1:9" x14ac:dyDescent="0.2">
      <c r="A5" t="s">
        <v>11</v>
      </c>
      <c r="B5" t="s">
        <v>262</v>
      </c>
      <c r="C5" t="s">
        <v>263</v>
      </c>
      <c r="D5" t="s">
        <v>11</v>
      </c>
      <c r="E5" t="s">
        <v>46</v>
      </c>
      <c r="F5" t="s">
        <v>22</v>
      </c>
      <c r="G5" t="s">
        <v>52</v>
      </c>
      <c r="H5" s="95">
        <v>200</v>
      </c>
      <c r="I5" t="s">
        <v>258</v>
      </c>
    </row>
    <row r="6" spans="1:9" x14ac:dyDescent="0.2">
      <c r="A6" t="s">
        <v>11</v>
      </c>
      <c r="B6" t="s">
        <v>262</v>
      </c>
      <c r="C6" t="s">
        <v>263</v>
      </c>
      <c r="D6" t="s">
        <v>15</v>
      </c>
      <c r="E6" t="s">
        <v>80</v>
      </c>
      <c r="F6" t="s">
        <v>15</v>
      </c>
      <c r="G6" t="s">
        <v>84</v>
      </c>
      <c r="H6" s="95">
        <v>257.45999999999998</v>
      </c>
      <c r="I6" t="s">
        <v>258</v>
      </c>
    </row>
    <row r="7" spans="1:9" x14ac:dyDescent="0.2">
      <c r="A7" t="s">
        <v>11</v>
      </c>
      <c r="B7" t="s">
        <v>262</v>
      </c>
      <c r="C7" t="s">
        <v>263</v>
      </c>
      <c r="D7" t="s">
        <v>15</v>
      </c>
      <c r="E7" t="s">
        <v>80</v>
      </c>
      <c r="F7" t="s">
        <v>77</v>
      </c>
      <c r="G7" t="s">
        <v>97</v>
      </c>
      <c r="H7" s="95">
        <v>50</v>
      </c>
      <c r="I7" t="s">
        <v>258</v>
      </c>
    </row>
    <row r="8" spans="1:9" x14ac:dyDescent="0.2">
      <c r="A8" t="s">
        <v>14</v>
      </c>
      <c r="B8" t="s">
        <v>264</v>
      </c>
      <c r="C8" t="s">
        <v>265</v>
      </c>
      <c r="D8" t="s">
        <v>15</v>
      </c>
      <c r="E8" t="s">
        <v>80</v>
      </c>
      <c r="F8" t="s">
        <v>7</v>
      </c>
      <c r="G8" t="s">
        <v>80</v>
      </c>
      <c r="H8" s="95">
        <v>400</v>
      </c>
      <c r="I8" t="s">
        <v>258</v>
      </c>
    </row>
    <row r="9" spans="1:9" x14ac:dyDescent="0.2">
      <c r="A9" t="s">
        <v>14</v>
      </c>
      <c r="B9" t="s">
        <v>264</v>
      </c>
      <c r="C9" t="s">
        <v>265</v>
      </c>
      <c r="D9" t="s">
        <v>15</v>
      </c>
      <c r="E9" t="s">
        <v>80</v>
      </c>
      <c r="F9" t="s">
        <v>11</v>
      </c>
      <c r="G9" t="s">
        <v>82</v>
      </c>
      <c r="H9" s="95">
        <v>321.52999999999997</v>
      </c>
      <c r="I9" t="s">
        <v>258</v>
      </c>
    </row>
    <row r="10" spans="1:9" x14ac:dyDescent="0.2">
      <c r="A10" t="s">
        <v>14</v>
      </c>
      <c r="B10" t="s">
        <v>264</v>
      </c>
      <c r="C10" t="s">
        <v>265</v>
      </c>
      <c r="D10" t="s">
        <v>15</v>
      </c>
      <c r="E10" t="s">
        <v>80</v>
      </c>
      <c r="F10" t="s">
        <v>15</v>
      </c>
      <c r="G10" t="s">
        <v>84</v>
      </c>
      <c r="H10" s="95">
        <v>257.45999999999998</v>
      </c>
      <c r="I10" t="s">
        <v>258</v>
      </c>
    </row>
    <row r="11" spans="1:9" x14ac:dyDescent="0.2">
      <c r="A11" t="s">
        <v>14</v>
      </c>
      <c r="B11" t="s">
        <v>264</v>
      </c>
      <c r="C11" t="s">
        <v>265</v>
      </c>
      <c r="D11" t="s">
        <v>15</v>
      </c>
      <c r="E11" t="s">
        <v>80</v>
      </c>
      <c r="F11" t="s">
        <v>16</v>
      </c>
      <c r="G11" t="s">
        <v>85</v>
      </c>
      <c r="H11" s="95">
        <v>262.82</v>
      </c>
      <c r="I11" t="s">
        <v>258</v>
      </c>
    </row>
    <row r="12" spans="1:9" x14ac:dyDescent="0.2">
      <c r="A12" t="s">
        <v>14</v>
      </c>
      <c r="B12" t="s">
        <v>264</v>
      </c>
      <c r="C12" t="s">
        <v>265</v>
      </c>
      <c r="D12" t="s">
        <v>15</v>
      </c>
      <c r="E12" t="s">
        <v>80</v>
      </c>
      <c r="F12" t="s">
        <v>22</v>
      </c>
      <c r="G12" t="s">
        <v>338</v>
      </c>
      <c r="H12" s="95">
        <v>219.95</v>
      </c>
      <c r="I12" t="s">
        <v>258</v>
      </c>
    </row>
    <row r="13" spans="1:9" x14ac:dyDescent="0.2">
      <c r="A13" t="s">
        <v>14</v>
      </c>
      <c r="B13" t="s">
        <v>264</v>
      </c>
      <c r="C13" t="s">
        <v>265</v>
      </c>
      <c r="D13" t="s">
        <v>15</v>
      </c>
      <c r="E13" t="s">
        <v>80</v>
      </c>
      <c r="F13" t="s">
        <v>25</v>
      </c>
      <c r="G13" t="s">
        <v>88</v>
      </c>
      <c r="H13" s="95">
        <v>117.99</v>
      </c>
      <c r="I13" t="s">
        <v>258</v>
      </c>
    </row>
    <row r="14" spans="1:9" x14ac:dyDescent="0.2">
      <c r="A14" t="s">
        <v>14</v>
      </c>
      <c r="B14" t="s">
        <v>264</v>
      </c>
      <c r="C14" t="s">
        <v>265</v>
      </c>
      <c r="D14" t="s">
        <v>15</v>
      </c>
      <c r="E14" t="s">
        <v>80</v>
      </c>
      <c r="F14" t="s">
        <v>27</v>
      </c>
      <c r="G14" t="s">
        <v>242</v>
      </c>
      <c r="H14" s="95">
        <v>236.01</v>
      </c>
      <c r="I14" t="s">
        <v>258</v>
      </c>
    </row>
    <row r="15" spans="1:9" x14ac:dyDescent="0.2">
      <c r="A15" t="s">
        <v>14</v>
      </c>
      <c r="B15" t="s">
        <v>264</v>
      </c>
      <c r="C15" t="s">
        <v>265</v>
      </c>
      <c r="D15" t="s">
        <v>15</v>
      </c>
      <c r="E15" t="s">
        <v>80</v>
      </c>
      <c r="F15" t="s">
        <v>28</v>
      </c>
      <c r="G15" t="s">
        <v>89</v>
      </c>
      <c r="H15" s="95">
        <v>269.06</v>
      </c>
      <c r="I15" t="s">
        <v>258</v>
      </c>
    </row>
    <row r="16" spans="1:9" x14ac:dyDescent="0.2">
      <c r="A16" t="s">
        <v>14</v>
      </c>
      <c r="B16" t="s">
        <v>264</v>
      </c>
      <c r="C16" t="s">
        <v>265</v>
      </c>
      <c r="D16" t="s">
        <v>15</v>
      </c>
      <c r="E16" t="s">
        <v>80</v>
      </c>
      <c r="F16" t="s">
        <v>77</v>
      </c>
      <c r="G16" t="s">
        <v>97</v>
      </c>
      <c r="H16" s="95">
        <v>200</v>
      </c>
      <c r="I16" t="s">
        <v>258</v>
      </c>
    </row>
    <row r="17" spans="1:9" ht="12" customHeight="1" x14ac:dyDescent="0.2">
      <c r="A17" t="s">
        <v>15</v>
      </c>
      <c r="B17" s="25" t="s">
        <v>410</v>
      </c>
      <c r="C17" t="s">
        <v>267</v>
      </c>
      <c r="D17" t="s">
        <v>7</v>
      </c>
      <c r="E17" t="s">
        <v>8</v>
      </c>
      <c r="F17" t="s">
        <v>16</v>
      </c>
      <c r="G17" t="s">
        <v>17</v>
      </c>
      <c r="H17" s="95">
        <v>100</v>
      </c>
      <c r="I17" t="s">
        <v>258</v>
      </c>
    </row>
    <row r="18" spans="1:9" ht="12.75" customHeight="1" x14ac:dyDescent="0.2">
      <c r="A18" t="s">
        <v>15</v>
      </c>
      <c r="B18" s="25" t="s">
        <v>410</v>
      </c>
      <c r="C18" t="s">
        <v>267</v>
      </c>
      <c r="D18" t="s">
        <v>7</v>
      </c>
      <c r="E18" t="s">
        <v>8</v>
      </c>
      <c r="F18" t="s">
        <v>23</v>
      </c>
      <c r="G18" t="s">
        <v>24</v>
      </c>
      <c r="H18" s="95">
        <v>100</v>
      </c>
      <c r="I18" t="s">
        <v>258</v>
      </c>
    </row>
    <row r="19" spans="1:9" ht="12.75" customHeight="1" x14ac:dyDescent="0.2">
      <c r="A19" t="s">
        <v>15</v>
      </c>
      <c r="B19" s="25" t="s">
        <v>409</v>
      </c>
      <c r="C19" t="s">
        <v>267</v>
      </c>
      <c r="D19" t="s">
        <v>16</v>
      </c>
      <c r="E19" t="s">
        <v>100</v>
      </c>
      <c r="F19" t="s">
        <v>31</v>
      </c>
      <c r="G19" t="s">
        <v>346</v>
      </c>
      <c r="H19" s="95">
        <v>115.21</v>
      </c>
      <c r="I19" t="s">
        <v>258</v>
      </c>
    </row>
    <row r="20" spans="1:9" ht="13.5" customHeight="1" x14ac:dyDescent="0.2">
      <c r="A20" t="s">
        <v>15</v>
      </c>
      <c r="B20" s="55" t="s">
        <v>409</v>
      </c>
      <c r="C20" t="s">
        <v>267</v>
      </c>
      <c r="D20" t="s">
        <v>25</v>
      </c>
      <c r="E20" t="s">
        <v>191</v>
      </c>
      <c r="F20" t="s">
        <v>9</v>
      </c>
      <c r="G20" t="s">
        <v>192</v>
      </c>
      <c r="H20" s="95">
        <v>50</v>
      </c>
      <c r="I20" t="s">
        <v>258</v>
      </c>
    </row>
    <row r="21" spans="1:9" x14ac:dyDescent="0.2">
      <c r="A21" t="s">
        <v>16</v>
      </c>
      <c r="B21" t="s">
        <v>268</v>
      </c>
      <c r="C21" t="s">
        <v>269</v>
      </c>
      <c r="D21" t="s">
        <v>16</v>
      </c>
      <c r="E21" t="s">
        <v>100</v>
      </c>
      <c r="F21" t="s">
        <v>32</v>
      </c>
      <c r="G21" t="s">
        <v>112</v>
      </c>
      <c r="H21" s="95">
        <v>129.13999999999999</v>
      </c>
      <c r="I21" t="s">
        <v>258</v>
      </c>
    </row>
    <row r="22" spans="1:9" x14ac:dyDescent="0.2">
      <c r="A22" t="s">
        <v>18</v>
      </c>
      <c r="B22" t="s">
        <v>270</v>
      </c>
      <c r="C22" t="s">
        <v>271</v>
      </c>
      <c r="D22" t="s">
        <v>16</v>
      </c>
      <c r="E22" t="s">
        <v>100</v>
      </c>
      <c r="F22" t="s">
        <v>7</v>
      </c>
      <c r="G22" t="s">
        <v>100</v>
      </c>
      <c r="H22" s="95">
        <v>100</v>
      </c>
      <c r="I22" t="s">
        <v>261</v>
      </c>
    </row>
    <row r="23" spans="1:9" x14ac:dyDescent="0.2">
      <c r="A23" t="s">
        <v>18</v>
      </c>
      <c r="B23" t="s">
        <v>270</v>
      </c>
      <c r="C23" t="s">
        <v>271</v>
      </c>
      <c r="D23" t="s">
        <v>16</v>
      </c>
      <c r="E23" t="s">
        <v>100</v>
      </c>
      <c r="F23" t="s">
        <v>9</v>
      </c>
      <c r="G23" t="s">
        <v>101</v>
      </c>
      <c r="H23" s="95">
        <v>70</v>
      </c>
      <c r="I23" t="s">
        <v>258</v>
      </c>
    </row>
    <row r="24" spans="1:9" x14ac:dyDescent="0.2">
      <c r="A24" t="s">
        <v>18</v>
      </c>
      <c r="B24" t="s">
        <v>270</v>
      </c>
      <c r="C24" t="s">
        <v>271</v>
      </c>
      <c r="D24" t="s">
        <v>16</v>
      </c>
      <c r="E24" t="s">
        <v>100</v>
      </c>
      <c r="F24" t="s">
        <v>18</v>
      </c>
      <c r="G24" t="s">
        <v>104</v>
      </c>
      <c r="H24" s="95">
        <v>100</v>
      </c>
      <c r="I24" t="s">
        <v>261</v>
      </c>
    </row>
    <row r="25" spans="1:9" x14ac:dyDescent="0.2">
      <c r="A25" t="s">
        <v>18</v>
      </c>
      <c r="B25" t="s">
        <v>270</v>
      </c>
      <c r="C25" t="s">
        <v>271</v>
      </c>
      <c r="D25" t="s">
        <v>16</v>
      </c>
      <c r="E25" t="s">
        <v>100</v>
      </c>
      <c r="F25" t="s">
        <v>27</v>
      </c>
      <c r="G25" t="s">
        <v>109</v>
      </c>
      <c r="H25" s="95">
        <v>70</v>
      </c>
      <c r="I25" t="s">
        <v>258</v>
      </c>
    </row>
    <row r="26" spans="1:9" x14ac:dyDescent="0.2">
      <c r="A26" t="s">
        <v>18</v>
      </c>
      <c r="B26" t="s">
        <v>270</v>
      </c>
      <c r="C26" t="s">
        <v>271</v>
      </c>
      <c r="D26" t="s">
        <v>16</v>
      </c>
      <c r="E26" t="s">
        <v>100</v>
      </c>
      <c r="F26" t="s">
        <v>28</v>
      </c>
      <c r="G26" t="s">
        <v>110</v>
      </c>
      <c r="H26" s="95">
        <v>75</v>
      </c>
      <c r="I26" t="s">
        <v>258</v>
      </c>
    </row>
    <row r="27" spans="1:9" x14ac:dyDescent="0.2">
      <c r="A27" t="s">
        <v>18</v>
      </c>
      <c r="B27" t="s">
        <v>270</v>
      </c>
      <c r="C27" t="s">
        <v>271</v>
      </c>
      <c r="D27" t="s">
        <v>16</v>
      </c>
      <c r="E27" t="s">
        <v>100</v>
      </c>
      <c r="F27" t="s">
        <v>29</v>
      </c>
      <c r="G27" t="s">
        <v>111</v>
      </c>
      <c r="H27" s="95">
        <v>70</v>
      </c>
      <c r="I27" t="s">
        <v>261</v>
      </c>
    </row>
    <row r="28" spans="1:9" x14ac:dyDescent="0.2">
      <c r="A28" t="s">
        <v>18</v>
      </c>
      <c r="B28" t="s">
        <v>270</v>
      </c>
      <c r="C28" t="s">
        <v>271</v>
      </c>
      <c r="D28" t="s">
        <v>16</v>
      </c>
      <c r="E28" t="s">
        <v>100</v>
      </c>
      <c r="F28" t="s">
        <v>32</v>
      </c>
      <c r="G28" t="s">
        <v>112</v>
      </c>
      <c r="H28" s="95">
        <v>70</v>
      </c>
      <c r="I28" t="s">
        <v>258</v>
      </c>
    </row>
    <row r="29" spans="1:9" x14ac:dyDescent="0.2">
      <c r="A29" t="s">
        <v>20</v>
      </c>
      <c r="B29" t="s">
        <v>272</v>
      </c>
      <c r="C29" t="s">
        <v>273</v>
      </c>
      <c r="D29" t="s">
        <v>20</v>
      </c>
      <c r="E29" t="s">
        <v>125</v>
      </c>
      <c r="F29" t="s">
        <v>7</v>
      </c>
      <c r="G29" t="s">
        <v>126</v>
      </c>
      <c r="H29" s="95">
        <v>50</v>
      </c>
      <c r="I29" t="s">
        <v>258</v>
      </c>
    </row>
    <row r="30" spans="1:9" x14ac:dyDescent="0.2">
      <c r="A30" t="s">
        <v>20</v>
      </c>
      <c r="B30" t="s">
        <v>272</v>
      </c>
      <c r="C30" t="s">
        <v>273</v>
      </c>
      <c r="D30" t="s">
        <v>20</v>
      </c>
      <c r="E30" t="s">
        <v>125</v>
      </c>
      <c r="F30" t="s">
        <v>28</v>
      </c>
      <c r="G30" t="s">
        <v>403</v>
      </c>
      <c r="H30" s="95">
        <v>150</v>
      </c>
      <c r="I30" t="s">
        <v>258</v>
      </c>
    </row>
    <row r="31" spans="1:9" x14ac:dyDescent="0.2">
      <c r="A31" t="s">
        <v>20</v>
      </c>
      <c r="B31" t="s">
        <v>272</v>
      </c>
      <c r="C31" t="s">
        <v>273</v>
      </c>
      <c r="D31" t="s">
        <v>20</v>
      </c>
      <c r="E31" t="s">
        <v>125</v>
      </c>
      <c r="F31" t="s">
        <v>58</v>
      </c>
      <c r="G31" t="s">
        <v>138</v>
      </c>
      <c r="H31" s="95">
        <v>25</v>
      </c>
      <c r="I31" t="s">
        <v>258</v>
      </c>
    </row>
    <row r="32" spans="1:9" x14ac:dyDescent="0.2">
      <c r="A32" t="s">
        <v>20</v>
      </c>
      <c r="B32" t="s">
        <v>272</v>
      </c>
      <c r="C32" t="s">
        <v>273</v>
      </c>
      <c r="D32" t="s">
        <v>20</v>
      </c>
      <c r="E32" t="s">
        <v>125</v>
      </c>
      <c r="F32" t="s">
        <v>77</v>
      </c>
      <c r="G32" t="s">
        <v>140</v>
      </c>
      <c r="H32" s="95">
        <v>120</v>
      </c>
      <c r="I32" t="s">
        <v>258</v>
      </c>
    </row>
    <row r="33" spans="1:9" x14ac:dyDescent="0.2">
      <c r="A33" t="s">
        <v>22</v>
      </c>
      <c r="B33" t="s">
        <v>274</v>
      </c>
      <c r="C33" t="s">
        <v>275</v>
      </c>
      <c r="D33" t="s">
        <v>25</v>
      </c>
      <c r="E33" t="s">
        <v>191</v>
      </c>
      <c r="F33" t="s">
        <v>9</v>
      </c>
      <c r="G33" t="s">
        <v>192</v>
      </c>
      <c r="H33" s="95">
        <v>87.14</v>
      </c>
      <c r="I33" t="s">
        <v>261</v>
      </c>
    </row>
    <row r="34" spans="1:9" x14ac:dyDescent="0.2">
      <c r="A34" t="s">
        <v>22</v>
      </c>
      <c r="B34" t="s">
        <v>274</v>
      </c>
      <c r="C34" t="s">
        <v>275</v>
      </c>
      <c r="D34" t="s">
        <v>25</v>
      </c>
      <c r="E34" t="s">
        <v>191</v>
      </c>
      <c r="F34" t="s">
        <v>11</v>
      </c>
      <c r="G34" t="s">
        <v>193</v>
      </c>
      <c r="H34" s="95">
        <v>197.33</v>
      </c>
      <c r="I34" t="s">
        <v>261</v>
      </c>
    </row>
    <row r="35" spans="1:9" x14ac:dyDescent="0.2">
      <c r="A35" t="s">
        <v>22</v>
      </c>
      <c r="B35" t="s">
        <v>274</v>
      </c>
      <c r="C35" t="s">
        <v>275</v>
      </c>
      <c r="D35" t="s">
        <v>25</v>
      </c>
      <c r="E35" t="s">
        <v>191</v>
      </c>
      <c r="F35" t="s">
        <v>14</v>
      </c>
      <c r="G35" t="s">
        <v>194</v>
      </c>
      <c r="H35" s="95">
        <v>100</v>
      </c>
      <c r="I35" t="s">
        <v>258</v>
      </c>
    </row>
    <row r="36" spans="1:9" x14ac:dyDescent="0.2">
      <c r="A36" t="s">
        <v>22</v>
      </c>
      <c r="B36" t="s">
        <v>274</v>
      </c>
      <c r="C36" t="s">
        <v>275</v>
      </c>
      <c r="D36" t="s">
        <v>25</v>
      </c>
      <c r="E36" t="s">
        <v>191</v>
      </c>
      <c r="F36" t="s">
        <v>15</v>
      </c>
      <c r="G36" t="s">
        <v>195</v>
      </c>
      <c r="H36" s="95">
        <v>100</v>
      </c>
      <c r="I36" t="s">
        <v>261</v>
      </c>
    </row>
    <row r="37" spans="1:9" x14ac:dyDescent="0.2">
      <c r="A37" t="s">
        <v>22</v>
      </c>
      <c r="B37" t="s">
        <v>274</v>
      </c>
      <c r="C37" t="s">
        <v>275</v>
      </c>
      <c r="D37" t="s">
        <v>25</v>
      </c>
      <c r="E37" t="s">
        <v>191</v>
      </c>
      <c r="F37" t="s">
        <v>16</v>
      </c>
      <c r="G37" t="s">
        <v>196</v>
      </c>
      <c r="H37" s="95">
        <v>131.16999999999999</v>
      </c>
      <c r="I37" t="s">
        <v>261</v>
      </c>
    </row>
    <row r="38" spans="1:9" x14ac:dyDescent="0.2">
      <c r="A38" t="s">
        <v>22</v>
      </c>
      <c r="B38" t="s">
        <v>274</v>
      </c>
      <c r="C38" t="s">
        <v>275</v>
      </c>
      <c r="D38" t="s">
        <v>25</v>
      </c>
      <c r="E38" t="s">
        <v>191</v>
      </c>
      <c r="F38" t="s">
        <v>18</v>
      </c>
      <c r="G38" t="s">
        <v>276</v>
      </c>
      <c r="H38" s="95">
        <v>97</v>
      </c>
      <c r="I38" t="s">
        <v>258</v>
      </c>
    </row>
    <row r="39" spans="1:9" x14ac:dyDescent="0.2">
      <c r="A39" t="s">
        <v>22</v>
      </c>
      <c r="B39" t="s">
        <v>274</v>
      </c>
      <c r="C39" t="s">
        <v>275</v>
      </c>
      <c r="D39" t="s">
        <v>25</v>
      </c>
      <c r="E39" t="s">
        <v>191</v>
      </c>
      <c r="F39" t="s">
        <v>22</v>
      </c>
      <c r="G39" t="s">
        <v>277</v>
      </c>
      <c r="H39" s="95">
        <v>75</v>
      </c>
      <c r="I39" t="s">
        <v>258</v>
      </c>
    </row>
    <row r="40" spans="1:9" x14ac:dyDescent="0.2">
      <c r="A40" t="s">
        <v>22</v>
      </c>
      <c r="B40" t="s">
        <v>274</v>
      </c>
      <c r="C40" t="s">
        <v>275</v>
      </c>
      <c r="D40" t="s">
        <v>25</v>
      </c>
      <c r="E40" t="s">
        <v>191</v>
      </c>
      <c r="F40" t="s">
        <v>23</v>
      </c>
      <c r="G40" t="s">
        <v>197</v>
      </c>
      <c r="H40" s="95">
        <v>70</v>
      </c>
      <c r="I40" t="s">
        <v>261</v>
      </c>
    </row>
    <row r="41" spans="1:9" x14ac:dyDescent="0.2">
      <c r="A41" t="s">
        <v>22</v>
      </c>
      <c r="B41" t="s">
        <v>274</v>
      </c>
      <c r="C41" t="s">
        <v>275</v>
      </c>
      <c r="D41" t="s">
        <v>25</v>
      </c>
      <c r="E41" t="s">
        <v>191</v>
      </c>
      <c r="F41" t="s">
        <v>27</v>
      </c>
      <c r="G41" t="s">
        <v>278</v>
      </c>
      <c r="H41" s="95">
        <v>75</v>
      </c>
      <c r="I41" t="s">
        <v>258</v>
      </c>
    </row>
    <row r="42" spans="1:9" x14ac:dyDescent="0.2">
      <c r="A42" t="s">
        <v>23</v>
      </c>
      <c r="B42" t="s">
        <v>279</v>
      </c>
      <c r="C42" t="s">
        <v>280</v>
      </c>
      <c r="D42" t="s">
        <v>25</v>
      </c>
      <c r="E42" t="s">
        <v>191</v>
      </c>
      <c r="F42" t="s">
        <v>11</v>
      </c>
      <c r="G42" t="s">
        <v>193</v>
      </c>
      <c r="H42" s="95">
        <v>700</v>
      </c>
      <c r="I42" t="s">
        <v>258</v>
      </c>
    </row>
    <row r="43" spans="1:9" x14ac:dyDescent="0.2">
      <c r="A43" t="s">
        <v>23</v>
      </c>
      <c r="B43" t="s">
        <v>279</v>
      </c>
      <c r="C43" t="s">
        <v>280</v>
      </c>
      <c r="D43" t="s">
        <v>25</v>
      </c>
      <c r="E43" t="s">
        <v>191</v>
      </c>
      <c r="F43" t="s">
        <v>16</v>
      </c>
      <c r="G43" t="s">
        <v>196</v>
      </c>
      <c r="H43" s="95">
        <v>700</v>
      </c>
      <c r="I43" t="s">
        <v>261</v>
      </c>
    </row>
    <row r="44" spans="1:9" x14ac:dyDescent="0.2">
      <c r="A44" t="s">
        <v>23</v>
      </c>
      <c r="B44" t="s">
        <v>279</v>
      </c>
      <c r="C44" t="s">
        <v>280</v>
      </c>
      <c r="D44" t="s">
        <v>25</v>
      </c>
      <c r="E44" t="s">
        <v>191</v>
      </c>
      <c r="F44" t="s">
        <v>18</v>
      </c>
      <c r="G44" t="s">
        <v>276</v>
      </c>
      <c r="H44" s="95">
        <v>700</v>
      </c>
      <c r="I44" t="s">
        <v>261</v>
      </c>
    </row>
    <row r="45" spans="1:9" x14ac:dyDescent="0.2">
      <c r="A45" t="s">
        <v>23</v>
      </c>
      <c r="B45" t="s">
        <v>279</v>
      </c>
      <c r="C45" t="s">
        <v>280</v>
      </c>
      <c r="D45" t="s">
        <v>25</v>
      </c>
      <c r="E45" t="s">
        <v>191</v>
      </c>
      <c r="F45" t="s">
        <v>22</v>
      </c>
      <c r="G45" t="s">
        <v>277</v>
      </c>
      <c r="H45" s="95">
        <v>700</v>
      </c>
      <c r="I45" t="s">
        <v>261</v>
      </c>
    </row>
    <row r="46" spans="1:9" x14ac:dyDescent="0.2">
      <c r="A46" t="s">
        <v>25</v>
      </c>
      <c r="B46" t="s">
        <v>279</v>
      </c>
      <c r="C46" t="s">
        <v>282</v>
      </c>
      <c r="D46" t="s">
        <v>25</v>
      </c>
      <c r="E46" t="s">
        <v>191</v>
      </c>
      <c r="F46" t="s">
        <v>23</v>
      </c>
      <c r="G46" t="s">
        <v>197</v>
      </c>
      <c r="H46" s="95">
        <v>450</v>
      </c>
      <c r="I46" t="s">
        <v>261</v>
      </c>
    </row>
    <row r="47" spans="1:9" x14ac:dyDescent="0.2">
      <c r="A47" t="s">
        <v>25</v>
      </c>
      <c r="B47" t="s">
        <v>279</v>
      </c>
      <c r="C47" t="s">
        <v>282</v>
      </c>
      <c r="D47" t="s">
        <v>25</v>
      </c>
      <c r="E47" t="s">
        <v>191</v>
      </c>
      <c r="F47" t="s">
        <v>25</v>
      </c>
      <c r="G47" t="s">
        <v>198</v>
      </c>
      <c r="H47" s="95">
        <v>450</v>
      </c>
      <c r="I47" t="s">
        <v>261</v>
      </c>
    </row>
    <row r="48" spans="1:9" x14ac:dyDescent="0.2">
      <c r="A48" t="s">
        <v>25</v>
      </c>
      <c r="B48" t="s">
        <v>279</v>
      </c>
      <c r="C48" t="s">
        <v>282</v>
      </c>
      <c r="D48" t="s">
        <v>25</v>
      </c>
      <c r="E48" t="s">
        <v>191</v>
      </c>
      <c r="F48" t="s">
        <v>27</v>
      </c>
      <c r="G48" t="s">
        <v>278</v>
      </c>
      <c r="H48" s="95">
        <v>450</v>
      </c>
      <c r="I48" t="s">
        <v>261</v>
      </c>
    </row>
    <row r="49" spans="1:9" x14ac:dyDescent="0.2">
      <c r="A49" t="s">
        <v>27</v>
      </c>
      <c r="B49" t="s">
        <v>283</v>
      </c>
      <c r="C49" t="s">
        <v>284</v>
      </c>
      <c r="D49" t="s">
        <v>28</v>
      </c>
      <c r="E49" t="s">
        <v>217</v>
      </c>
      <c r="F49" t="s">
        <v>7</v>
      </c>
      <c r="G49" t="s">
        <v>217</v>
      </c>
      <c r="H49" s="95">
        <v>361.58</v>
      </c>
      <c r="I49" t="s">
        <v>258</v>
      </c>
    </row>
    <row r="50" spans="1:9" x14ac:dyDescent="0.2">
      <c r="A50" t="s">
        <v>27</v>
      </c>
      <c r="B50" t="s">
        <v>283</v>
      </c>
      <c r="C50" t="s">
        <v>284</v>
      </c>
      <c r="D50" t="s">
        <v>28</v>
      </c>
      <c r="E50" t="s">
        <v>217</v>
      </c>
      <c r="F50" t="s">
        <v>9</v>
      </c>
      <c r="G50" t="s">
        <v>287</v>
      </c>
      <c r="H50" s="95">
        <v>139.02000000000001</v>
      </c>
      <c r="I50" t="s">
        <v>258</v>
      </c>
    </row>
    <row r="51" spans="1:9" x14ac:dyDescent="0.2">
      <c r="A51" t="s">
        <v>27</v>
      </c>
      <c r="B51" t="s">
        <v>283</v>
      </c>
      <c r="C51" t="s">
        <v>284</v>
      </c>
      <c r="D51" t="s">
        <v>28</v>
      </c>
      <c r="E51" t="s">
        <v>217</v>
      </c>
      <c r="F51" t="s">
        <v>18</v>
      </c>
      <c r="G51" t="s">
        <v>221</v>
      </c>
      <c r="H51" s="95">
        <v>139.02000000000001</v>
      </c>
      <c r="I51" t="s">
        <v>258</v>
      </c>
    </row>
    <row r="52" spans="1:9" x14ac:dyDescent="0.2">
      <c r="A52" t="s">
        <v>27</v>
      </c>
      <c r="B52" t="s">
        <v>283</v>
      </c>
      <c r="C52" t="s">
        <v>284</v>
      </c>
      <c r="D52" t="s">
        <v>28</v>
      </c>
      <c r="E52" t="s">
        <v>217</v>
      </c>
      <c r="F52" t="s">
        <v>20</v>
      </c>
      <c r="G52" t="s">
        <v>197</v>
      </c>
      <c r="H52" s="95">
        <v>50</v>
      </c>
      <c r="I52" t="s">
        <v>258</v>
      </c>
    </row>
    <row r="53" spans="1:9" x14ac:dyDescent="0.2">
      <c r="A53" t="s">
        <v>27</v>
      </c>
      <c r="B53" t="s">
        <v>283</v>
      </c>
      <c r="C53" t="s">
        <v>284</v>
      </c>
      <c r="D53" t="s">
        <v>28</v>
      </c>
      <c r="E53" t="s">
        <v>217</v>
      </c>
      <c r="F53" t="s">
        <v>22</v>
      </c>
      <c r="G53" t="s">
        <v>222</v>
      </c>
      <c r="H53" s="95">
        <v>137</v>
      </c>
      <c r="I53" t="s">
        <v>261</v>
      </c>
    </row>
    <row r="54" spans="1:9" x14ac:dyDescent="0.2">
      <c r="A54" t="s">
        <v>27</v>
      </c>
      <c r="B54" t="s">
        <v>283</v>
      </c>
      <c r="C54" t="s">
        <v>284</v>
      </c>
      <c r="D54" t="s">
        <v>28</v>
      </c>
      <c r="E54" t="s">
        <v>217</v>
      </c>
      <c r="F54" t="s">
        <v>28</v>
      </c>
      <c r="G54" t="s">
        <v>225</v>
      </c>
      <c r="H54" s="95">
        <v>104.53</v>
      </c>
      <c r="I54" t="s">
        <v>261</v>
      </c>
    </row>
    <row r="55" spans="1:9" x14ac:dyDescent="0.2">
      <c r="A55" t="s">
        <v>28</v>
      </c>
      <c r="B55" t="s">
        <v>285</v>
      </c>
      <c r="C55" t="s">
        <v>286</v>
      </c>
      <c r="D55" t="s">
        <v>20</v>
      </c>
      <c r="E55" t="s">
        <v>125</v>
      </c>
      <c r="F55" t="s">
        <v>7</v>
      </c>
      <c r="G55" t="s">
        <v>126</v>
      </c>
      <c r="H55" s="95">
        <v>600</v>
      </c>
      <c r="I55" t="s">
        <v>258</v>
      </c>
    </row>
    <row r="56" spans="1:9" x14ac:dyDescent="0.2">
      <c r="A56" t="s">
        <v>28</v>
      </c>
      <c r="B56" t="s">
        <v>285</v>
      </c>
      <c r="C56" t="s">
        <v>286</v>
      </c>
      <c r="D56" t="s">
        <v>28</v>
      </c>
      <c r="E56" t="s">
        <v>217</v>
      </c>
      <c r="F56" t="s">
        <v>7</v>
      </c>
      <c r="G56" t="s">
        <v>217</v>
      </c>
      <c r="H56" s="95">
        <v>300</v>
      </c>
      <c r="I56" t="s">
        <v>258</v>
      </c>
    </row>
    <row r="57" spans="1:9" x14ac:dyDescent="0.2">
      <c r="A57" t="s">
        <v>28</v>
      </c>
      <c r="B57" t="s">
        <v>285</v>
      </c>
      <c r="C57" t="s">
        <v>286</v>
      </c>
      <c r="D57" t="s">
        <v>28</v>
      </c>
      <c r="E57" t="s">
        <v>217</v>
      </c>
      <c r="F57" t="s">
        <v>9</v>
      </c>
      <c r="G57" t="s">
        <v>287</v>
      </c>
      <c r="H57" s="95">
        <v>300</v>
      </c>
      <c r="I57" t="s">
        <v>258</v>
      </c>
    </row>
    <row r="58" spans="1:9" x14ac:dyDescent="0.2">
      <c r="A58" t="s">
        <v>28</v>
      </c>
      <c r="B58" t="s">
        <v>285</v>
      </c>
      <c r="C58" t="s">
        <v>286</v>
      </c>
      <c r="D58" t="s">
        <v>28</v>
      </c>
      <c r="E58" t="s">
        <v>217</v>
      </c>
      <c r="F58" t="s">
        <v>18</v>
      </c>
      <c r="G58" t="s">
        <v>221</v>
      </c>
      <c r="H58" s="95">
        <v>300</v>
      </c>
      <c r="I58" t="s">
        <v>258</v>
      </c>
    </row>
    <row r="59" spans="1:9" ht="15" customHeight="1" x14ac:dyDescent="0.2">
      <c r="A59" t="s">
        <v>29</v>
      </c>
      <c r="B59" s="56" t="s">
        <v>408</v>
      </c>
      <c r="C59" t="s">
        <v>381</v>
      </c>
      <c r="D59" t="s">
        <v>22</v>
      </c>
      <c r="E59" t="s">
        <v>142</v>
      </c>
      <c r="F59" t="s">
        <v>22</v>
      </c>
      <c r="G59" t="s">
        <v>149</v>
      </c>
      <c r="H59" s="95">
        <v>111.75</v>
      </c>
      <c r="I59" t="s">
        <v>258</v>
      </c>
    </row>
    <row r="60" spans="1:9" ht="14.25" customHeight="1" x14ac:dyDescent="0.2">
      <c r="A60" t="s">
        <v>29</v>
      </c>
      <c r="B60" s="56" t="s">
        <v>408</v>
      </c>
      <c r="C60" t="s">
        <v>381</v>
      </c>
      <c r="D60" t="s">
        <v>22</v>
      </c>
      <c r="E60" t="s">
        <v>142</v>
      </c>
      <c r="F60" t="s">
        <v>173</v>
      </c>
      <c r="G60" t="s">
        <v>174</v>
      </c>
      <c r="H60" s="95">
        <v>147.83000000000001</v>
      </c>
      <c r="I60" t="s">
        <v>258</v>
      </c>
    </row>
    <row r="61" spans="1:9" x14ac:dyDescent="0.2">
      <c r="A61" t="s">
        <v>31</v>
      </c>
      <c r="B61" t="s">
        <v>288</v>
      </c>
      <c r="C61" t="s">
        <v>289</v>
      </c>
      <c r="D61" t="s">
        <v>23</v>
      </c>
      <c r="E61" t="s">
        <v>179</v>
      </c>
      <c r="F61" t="s">
        <v>16</v>
      </c>
      <c r="G61" t="s">
        <v>184</v>
      </c>
      <c r="H61" s="95">
        <v>65</v>
      </c>
      <c r="I61" t="s">
        <v>258</v>
      </c>
    </row>
    <row r="62" spans="1:9" x14ac:dyDescent="0.2">
      <c r="A62" t="s">
        <v>31</v>
      </c>
      <c r="B62" t="s">
        <v>288</v>
      </c>
      <c r="C62" t="s">
        <v>289</v>
      </c>
      <c r="D62" t="s">
        <v>23</v>
      </c>
      <c r="E62" t="s">
        <v>179</v>
      </c>
      <c r="F62" t="s">
        <v>18</v>
      </c>
      <c r="G62" t="s">
        <v>362</v>
      </c>
      <c r="H62" s="95">
        <v>65</v>
      </c>
      <c r="I62" t="s">
        <v>258</v>
      </c>
    </row>
    <row r="63" spans="1:9" x14ac:dyDescent="0.2">
      <c r="A63" t="s">
        <v>31</v>
      </c>
      <c r="B63" t="s">
        <v>288</v>
      </c>
      <c r="C63" t="s">
        <v>289</v>
      </c>
      <c r="D63" t="s">
        <v>23</v>
      </c>
      <c r="E63" t="s">
        <v>179</v>
      </c>
      <c r="F63" t="s">
        <v>29</v>
      </c>
      <c r="G63" t="s">
        <v>133</v>
      </c>
      <c r="H63" s="95">
        <v>65</v>
      </c>
      <c r="I63" t="s">
        <v>258</v>
      </c>
    </row>
    <row r="64" spans="1:9" ht="14.25" customHeight="1" x14ac:dyDescent="0.2">
      <c r="A64" t="s">
        <v>32</v>
      </c>
      <c r="B64" s="55" t="s">
        <v>407</v>
      </c>
      <c r="C64" t="s">
        <v>291</v>
      </c>
      <c r="D64" t="s">
        <v>7</v>
      </c>
      <c r="E64" t="s">
        <v>8</v>
      </c>
      <c r="F64" t="s">
        <v>25</v>
      </c>
      <c r="G64" t="s">
        <v>26</v>
      </c>
      <c r="H64" s="95">
        <v>300</v>
      </c>
      <c r="I64" t="s">
        <v>258</v>
      </c>
    </row>
    <row r="65" spans="1:9" ht="14.25" customHeight="1" x14ac:dyDescent="0.2">
      <c r="A65" t="s">
        <v>32</v>
      </c>
      <c r="B65" s="55" t="s">
        <v>407</v>
      </c>
      <c r="C65" t="s">
        <v>291</v>
      </c>
      <c r="D65" t="s">
        <v>7</v>
      </c>
      <c r="E65" t="s">
        <v>8</v>
      </c>
      <c r="F65" t="s">
        <v>58</v>
      </c>
      <c r="G65" t="s">
        <v>38</v>
      </c>
      <c r="H65" s="95">
        <v>300</v>
      </c>
      <c r="I65" t="s">
        <v>261</v>
      </c>
    </row>
    <row r="66" spans="1:9" ht="14.25" customHeight="1" x14ac:dyDescent="0.2">
      <c r="A66" t="s">
        <v>32</v>
      </c>
      <c r="B66" s="55" t="s">
        <v>407</v>
      </c>
      <c r="C66" t="s">
        <v>291</v>
      </c>
      <c r="D66" t="s">
        <v>14</v>
      </c>
      <c r="E66" t="s">
        <v>60</v>
      </c>
      <c r="F66" t="s">
        <v>16</v>
      </c>
      <c r="G66" t="s">
        <v>63</v>
      </c>
      <c r="H66" s="95">
        <v>300</v>
      </c>
      <c r="I66" t="s">
        <v>258</v>
      </c>
    </row>
    <row r="67" spans="1:9" ht="12.75" customHeight="1" x14ac:dyDescent="0.2">
      <c r="A67" t="s">
        <v>32</v>
      </c>
      <c r="B67" s="55" t="s">
        <v>407</v>
      </c>
      <c r="C67" t="s">
        <v>291</v>
      </c>
      <c r="D67" t="s">
        <v>14</v>
      </c>
      <c r="E67" t="s">
        <v>60</v>
      </c>
      <c r="F67" t="s">
        <v>32</v>
      </c>
      <c r="G67" t="s">
        <v>72</v>
      </c>
      <c r="H67" s="95">
        <v>300</v>
      </c>
      <c r="I67" t="s">
        <v>261</v>
      </c>
    </row>
    <row r="68" spans="1:9" ht="13.5" customHeight="1" x14ac:dyDescent="0.2">
      <c r="A68" t="s">
        <v>32</v>
      </c>
      <c r="B68" s="55" t="s">
        <v>407</v>
      </c>
      <c r="C68" t="s">
        <v>291</v>
      </c>
      <c r="D68" t="s">
        <v>14</v>
      </c>
      <c r="E68" t="s">
        <v>60</v>
      </c>
      <c r="F68" t="s">
        <v>58</v>
      </c>
      <c r="G68" t="s">
        <v>75</v>
      </c>
      <c r="H68" s="95">
        <v>300</v>
      </c>
      <c r="I68" t="s">
        <v>261</v>
      </c>
    </row>
    <row r="69" spans="1:9" x14ac:dyDescent="0.2">
      <c r="A69" t="s">
        <v>34</v>
      </c>
      <c r="B69" t="s">
        <v>292</v>
      </c>
      <c r="C69" t="s">
        <v>293</v>
      </c>
      <c r="D69" t="s">
        <v>29</v>
      </c>
      <c r="E69" t="s">
        <v>226</v>
      </c>
      <c r="F69" t="s">
        <v>9</v>
      </c>
      <c r="G69" t="s">
        <v>368</v>
      </c>
      <c r="H69" s="95">
        <v>600</v>
      </c>
      <c r="I69" t="s">
        <v>261</v>
      </c>
    </row>
    <row r="70" spans="1:9" x14ac:dyDescent="0.2">
      <c r="A70" t="s">
        <v>34</v>
      </c>
      <c r="B70" t="s">
        <v>292</v>
      </c>
      <c r="C70" t="s">
        <v>293</v>
      </c>
      <c r="D70" t="s">
        <v>29</v>
      </c>
      <c r="E70" t="s">
        <v>226</v>
      </c>
      <c r="F70" t="s">
        <v>16</v>
      </c>
      <c r="G70" t="s">
        <v>230</v>
      </c>
      <c r="H70" s="95">
        <v>441</v>
      </c>
      <c r="I70" t="s">
        <v>261</v>
      </c>
    </row>
    <row r="71" spans="1:9" x14ac:dyDescent="0.2">
      <c r="A71" t="s">
        <v>34</v>
      </c>
      <c r="B71" t="s">
        <v>292</v>
      </c>
      <c r="C71" t="s">
        <v>293</v>
      </c>
      <c r="D71" t="s">
        <v>29</v>
      </c>
      <c r="E71" t="s">
        <v>226</v>
      </c>
      <c r="F71" t="s">
        <v>20</v>
      </c>
      <c r="G71" t="s">
        <v>232</v>
      </c>
      <c r="H71" s="95">
        <v>480</v>
      </c>
      <c r="I71" t="s">
        <v>261</v>
      </c>
    </row>
    <row r="72" spans="1:9" x14ac:dyDescent="0.2">
      <c r="A72" t="s">
        <v>34</v>
      </c>
      <c r="B72" t="s">
        <v>292</v>
      </c>
      <c r="C72" t="s">
        <v>293</v>
      </c>
      <c r="D72" t="s">
        <v>29</v>
      </c>
      <c r="E72" t="s">
        <v>226</v>
      </c>
      <c r="F72" t="s">
        <v>22</v>
      </c>
      <c r="G72" t="s">
        <v>406</v>
      </c>
      <c r="H72" s="95">
        <v>441</v>
      </c>
      <c r="I72" t="s">
        <v>258</v>
      </c>
    </row>
    <row r="73" spans="1:9" x14ac:dyDescent="0.2">
      <c r="A73" t="s">
        <v>36</v>
      </c>
      <c r="B73" t="s">
        <v>294</v>
      </c>
      <c r="C73" t="s">
        <v>295</v>
      </c>
      <c r="D73" t="s">
        <v>25</v>
      </c>
      <c r="E73" t="s">
        <v>191</v>
      </c>
      <c r="F73" t="s">
        <v>7</v>
      </c>
      <c r="G73" t="s">
        <v>191</v>
      </c>
      <c r="H73" s="95">
        <v>500</v>
      </c>
      <c r="I73" t="s">
        <v>258</v>
      </c>
    </row>
    <row r="74" spans="1:9" x14ac:dyDescent="0.2">
      <c r="A74" t="s">
        <v>36</v>
      </c>
      <c r="B74" t="s">
        <v>294</v>
      </c>
      <c r="C74" t="s">
        <v>295</v>
      </c>
      <c r="D74" t="s">
        <v>25</v>
      </c>
      <c r="E74" t="s">
        <v>191</v>
      </c>
      <c r="F74" t="s">
        <v>14</v>
      </c>
      <c r="G74" t="s">
        <v>194</v>
      </c>
      <c r="H74" s="95">
        <v>225</v>
      </c>
      <c r="I74" t="s">
        <v>258</v>
      </c>
    </row>
    <row r="75" spans="1:9" x14ac:dyDescent="0.2">
      <c r="A75" t="s">
        <v>36</v>
      </c>
      <c r="B75" t="s">
        <v>294</v>
      </c>
      <c r="C75" t="s">
        <v>295</v>
      </c>
      <c r="D75" t="s">
        <v>25</v>
      </c>
      <c r="E75" t="s">
        <v>191</v>
      </c>
      <c r="F75" t="s">
        <v>20</v>
      </c>
      <c r="G75" t="s">
        <v>296</v>
      </c>
      <c r="H75" s="95">
        <v>300</v>
      </c>
      <c r="I75" t="s">
        <v>261</v>
      </c>
    </row>
    <row r="76" spans="1:9" ht="15" customHeight="1" x14ac:dyDescent="0.2">
      <c r="A76" t="s">
        <v>58</v>
      </c>
      <c r="B76" s="55" t="s">
        <v>405</v>
      </c>
      <c r="C76" t="s">
        <v>384</v>
      </c>
      <c r="D76" t="s">
        <v>20</v>
      </c>
      <c r="E76" t="s">
        <v>125</v>
      </c>
      <c r="F76" t="s">
        <v>36</v>
      </c>
      <c r="G76" t="s">
        <v>385</v>
      </c>
      <c r="H76" s="95">
        <v>125</v>
      </c>
      <c r="I76" t="s">
        <v>258</v>
      </c>
    </row>
    <row r="77" spans="1:9" ht="14.25" customHeight="1" x14ac:dyDescent="0.2">
      <c r="A77" t="s">
        <v>58</v>
      </c>
      <c r="B77" s="55" t="s">
        <v>405</v>
      </c>
      <c r="C77" t="s">
        <v>384</v>
      </c>
      <c r="D77" t="s">
        <v>23</v>
      </c>
      <c r="E77" t="s">
        <v>179</v>
      </c>
      <c r="F77" t="s">
        <v>18</v>
      </c>
      <c r="G77" t="s">
        <v>362</v>
      </c>
      <c r="H77" s="95">
        <v>125</v>
      </c>
      <c r="I77" t="s">
        <v>258</v>
      </c>
    </row>
    <row r="78" spans="1:9" ht="13.5" customHeight="1" x14ac:dyDescent="0.2">
      <c r="A78" t="s">
        <v>59</v>
      </c>
      <c r="B78" s="55" t="s">
        <v>404</v>
      </c>
      <c r="C78" t="s">
        <v>298</v>
      </c>
      <c r="D78" t="s">
        <v>18</v>
      </c>
      <c r="E78" t="s">
        <v>113</v>
      </c>
      <c r="F78" t="s">
        <v>11</v>
      </c>
      <c r="G78" t="s">
        <v>115</v>
      </c>
      <c r="H78" s="95">
        <v>473.19</v>
      </c>
      <c r="I78" t="s">
        <v>258</v>
      </c>
    </row>
    <row r="79" spans="1:9" ht="15" customHeight="1" x14ac:dyDescent="0.2">
      <c r="A79" t="s">
        <v>59</v>
      </c>
      <c r="B79" s="55" t="s">
        <v>404</v>
      </c>
      <c r="C79" t="s">
        <v>298</v>
      </c>
      <c r="D79" t="s">
        <v>18</v>
      </c>
      <c r="E79" t="s">
        <v>113</v>
      </c>
      <c r="F79" t="s">
        <v>16</v>
      </c>
      <c r="G79" t="s">
        <v>117</v>
      </c>
      <c r="H79" s="95">
        <v>361.14</v>
      </c>
      <c r="I79" t="s">
        <v>258</v>
      </c>
    </row>
    <row r="80" spans="1:9" ht="16.5" customHeight="1" x14ac:dyDescent="0.2">
      <c r="A80" t="s">
        <v>59</v>
      </c>
      <c r="B80" s="55" t="s">
        <v>404</v>
      </c>
      <c r="C80" t="s">
        <v>298</v>
      </c>
      <c r="D80" t="s">
        <v>18</v>
      </c>
      <c r="E80" t="s">
        <v>113</v>
      </c>
      <c r="F80" t="s">
        <v>31</v>
      </c>
      <c r="G80" t="s">
        <v>122</v>
      </c>
      <c r="H80" s="95">
        <v>277.92</v>
      </c>
      <c r="I80" t="s">
        <v>258</v>
      </c>
    </row>
    <row r="81" spans="1:9" x14ac:dyDescent="0.2">
      <c r="A81" t="s">
        <v>78</v>
      </c>
      <c r="B81" t="s">
        <v>299</v>
      </c>
      <c r="C81" t="s">
        <v>300</v>
      </c>
      <c r="D81" t="s">
        <v>20</v>
      </c>
      <c r="E81" t="s">
        <v>125</v>
      </c>
      <c r="F81" t="s">
        <v>7</v>
      </c>
      <c r="G81" t="s">
        <v>126</v>
      </c>
      <c r="H81" s="95">
        <v>300</v>
      </c>
      <c r="I81" t="s">
        <v>258</v>
      </c>
    </row>
    <row r="82" spans="1:9" x14ac:dyDescent="0.2">
      <c r="A82" t="s">
        <v>78</v>
      </c>
      <c r="B82" t="s">
        <v>299</v>
      </c>
      <c r="C82" t="s">
        <v>300</v>
      </c>
      <c r="D82" t="s">
        <v>20</v>
      </c>
      <c r="E82" t="s">
        <v>125</v>
      </c>
      <c r="F82" t="s">
        <v>9</v>
      </c>
      <c r="G82" t="s">
        <v>127</v>
      </c>
      <c r="H82" s="95">
        <v>300</v>
      </c>
      <c r="I82" t="s">
        <v>261</v>
      </c>
    </row>
    <row r="83" spans="1:9" x14ac:dyDescent="0.2">
      <c r="A83" t="s">
        <v>78</v>
      </c>
      <c r="B83" t="s">
        <v>299</v>
      </c>
      <c r="C83" t="s">
        <v>300</v>
      </c>
      <c r="D83" t="s">
        <v>20</v>
      </c>
      <c r="E83" t="s">
        <v>125</v>
      </c>
      <c r="F83" t="s">
        <v>11</v>
      </c>
      <c r="G83" t="s">
        <v>128</v>
      </c>
      <c r="H83" s="95">
        <v>300</v>
      </c>
      <c r="I83" t="s">
        <v>261</v>
      </c>
    </row>
    <row r="84" spans="1:9" x14ac:dyDescent="0.2">
      <c r="A84" t="s">
        <v>78</v>
      </c>
      <c r="B84" t="s">
        <v>299</v>
      </c>
      <c r="C84" t="s">
        <v>300</v>
      </c>
      <c r="D84" t="s">
        <v>20</v>
      </c>
      <c r="E84" t="s">
        <v>125</v>
      </c>
      <c r="F84" t="s">
        <v>14</v>
      </c>
      <c r="G84" t="s">
        <v>129</v>
      </c>
      <c r="H84" s="95">
        <v>300</v>
      </c>
      <c r="I84" t="s">
        <v>261</v>
      </c>
    </row>
    <row r="85" spans="1:9" x14ac:dyDescent="0.2">
      <c r="A85" t="s">
        <v>78</v>
      </c>
      <c r="B85" t="s">
        <v>299</v>
      </c>
      <c r="C85" t="s">
        <v>300</v>
      </c>
      <c r="D85" t="s">
        <v>20</v>
      </c>
      <c r="E85" t="s">
        <v>125</v>
      </c>
      <c r="F85" t="s">
        <v>15</v>
      </c>
      <c r="G85" t="s">
        <v>130</v>
      </c>
      <c r="H85" s="95">
        <v>300</v>
      </c>
      <c r="I85" t="s">
        <v>258</v>
      </c>
    </row>
    <row r="86" spans="1:9" x14ac:dyDescent="0.2">
      <c r="A86" t="s">
        <v>78</v>
      </c>
      <c r="B86" t="s">
        <v>299</v>
      </c>
      <c r="C86" t="s">
        <v>300</v>
      </c>
      <c r="D86" t="s">
        <v>20</v>
      </c>
      <c r="E86" t="s">
        <v>125</v>
      </c>
      <c r="F86" t="s">
        <v>16</v>
      </c>
      <c r="G86" t="s">
        <v>131</v>
      </c>
      <c r="H86" s="95">
        <v>300</v>
      </c>
      <c r="I86" t="s">
        <v>261</v>
      </c>
    </row>
    <row r="87" spans="1:9" x14ac:dyDescent="0.2">
      <c r="A87" t="s">
        <v>78</v>
      </c>
      <c r="B87" t="s">
        <v>299</v>
      </c>
      <c r="C87" t="s">
        <v>300</v>
      </c>
      <c r="D87" t="s">
        <v>20</v>
      </c>
      <c r="E87" t="s">
        <v>125</v>
      </c>
      <c r="F87" t="s">
        <v>20</v>
      </c>
      <c r="G87" t="s">
        <v>132</v>
      </c>
      <c r="H87" s="95">
        <v>643.80999999999995</v>
      </c>
      <c r="I87" t="s">
        <v>261</v>
      </c>
    </row>
    <row r="88" spans="1:9" x14ac:dyDescent="0.2">
      <c r="A88" t="s">
        <v>78</v>
      </c>
      <c r="B88" t="s">
        <v>299</v>
      </c>
      <c r="C88" t="s">
        <v>300</v>
      </c>
      <c r="D88" t="s">
        <v>20</v>
      </c>
      <c r="E88" t="s">
        <v>125</v>
      </c>
      <c r="F88" t="s">
        <v>22</v>
      </c>
      <c r="G88" t="s">
        <v>133</v>
      </c>
      <c r="H88" s="95">
        <v>300</v>
      </c>
      <c r="I88" t="s">
        <v>261</v>
      </c>
    </row>
    <row r="89" spans="1:9" x14ac:dyDescent="0.2">
      <c r="A89" t="s">
        <v>78</v>
      </c>
      <c r="B89" t="s">
        <v>299</v>
      </c>
      <c r="C89" t="s">
        <v>300</v>
      </c>
      <c r="D89" t="s">
        <v>20</v>
      </c>
      <c r="E89" t="s">
        <v>125</v>
      </c>
      <c r="F89" t="s">
        <v>23</v>
      </c>
      <c r="G89" t="s">
        <v>357</v>
      </c>
      <c r="H89" s="95">
        <v>300</v>
      </c>
      <c r="I89" t="s">
        <v>261</v>
      </c>
    </row>
    <row r="90" spans="1:9" x14ac:dyDescent="0.2">
      <c r="A90" t="s">
        <v>78</v>
      </c>
      <c r="B90" t="s">
        <v>299</v>
      </c>
      <c r="C90" t="s">
        <v>300</v>
      </c>
      <c r="D90" t="s">
        <v>20</v>
      </c>
      <c r="E90" t="s">
        <v>125</v>
      </c>
      <c r="F90" t="s">
        <v>25</v>
      </c>
      <c r="G90" t="s">
        <v>134</v>
      </c>
      <c r="H90" s="95">
        <v>300</v>
      </c>
      <c r="I90" t="s">
        <v>261</v>
      </c>
    </row>
    <row r="91" spans="1:9" x14ac:dyDescent="0.2">
      <c r="A91" t="s">
        <v>78</v>
      </c>
      <c r="B91" t="s">
        <v>299</v>
      </c>
      <c r="C91" t="s">
        <v>300</v>
      </c>
      <c r="D91" t="s">
        <v>20</v>
      </c>
      <c r="E91" t="s">
        <v>125</v>
      </c>
      <c r="F91" t="s">
        <v>28</v>
      </c>
      <c r="G91" t="s">
        <v>403</v>
      </c>
      <c r="H91" s="95">
        <v>900</v>
      </c>
      <c r="I91" t="s">
        <v>261</v>
      </c>
    </row>
    <row r="92" spans="1:9" x14ac:dyDescent="0.2">
      <c r="A92" t="s">
        <v>78</v>
      </c>
      <c r="B92" t="s">
        <v>299</v>
      </c>
      <c r="C92" t="s">
        <v>300</v>
      </c>
      <c r="D92" t="s">
        <v>28</v>
      </c>
      <c r="E92" t="s">
        <v>217</v>
      </c>
      <c r="F92" t="s">
        <v>9</v>
      </c>
      <c r="G92" t="s">
        <v>287</v>
      </c>
      <c r="H92" s="95">
        <v>300</v>
      </c>
      <c r="I92" t="s">
        <v>258</v>
      </c>
    </row>
    <row r="93" spans="1:9" x14ac:dyDescent="0.2">
      <c r="A93" t="s">
        <v>98</v>
      </c>
      <c r="B93" t="s">
        <v>387</v>
      </c>
      <c r="C93" t="s">
        <v>388</v>
      </c>
      <c r="D93" t="s">
        <v>9</v>
      </c>
      <c r="E93" t="s">
        <v>39</v>
      </c>
      <c r="F93" t="s">
        <v>16</v>
      </c>
      <c r="G93" t="s">
        <v>42</v>
      </c>
      <c r="H93" s="95">
        <v>1200</v>
      </c>
      <c r="I93" t="s">
        <v>258</v>
      </c>
    </row>
    <row r="94" spans="1:9" x14ac:dyDescent="0.2">
      <c r="A94" t="s">
        <v>98</v>
      </c>
      <c r="B94" t="s">
        <v>387</v>
      </c>
      <c r="C94" t="s">
        <v>388</v>
      </c>
      <c r="D94" t="s">
        <v>9</v>
      </c>
      <c r="E94" t="s">
        <v>39</v>
      </c>
      <c r="F94" t="s">
        <v>22</v>
      </c>
      <c r="G94" t="s">
        <v>402</v>
      </c>
      <c r="H94" s="95">
        <v>600</v>
      </c>
      <c r="I94" t="s">
        <v>258</v>
      </c>
    </row>
    <row r="95" spans="1:9" x14ac:dyDescent="0.2">
      <c r="A95" t="s">
        <v>98</v>
      </c>
      <c r="B95" t="s">
        <v>387</v>
      </c>
      <c r="C95" t="s">
        <v>388</v>
      </c>
      <c r="D95" t="s">
        <v>9</v>
      </c>
      <c r="E95" t="s">
        <v>39</v>
      </c>
      <c r="F95" t="s">
        <v>23</v>
      </c>
      <c r="G95" t="s">
        <v>43</v>
      </c>
      <c r="H95" s="95">
        <v>600</v>
      </c>
      <c r="I95" t="s">
        <v>258</v>
      </c>
    </row>
    <row r="96" spans="1:9" x14ac:dyDescent="0.2">
      <c r="A96" t="s">
        <v>98</v>
      </c>
      <c r="B96" t="s">
        <v>387</v>
      </c>
      <c r="C96" t="s">
        <v>388</v>
      </c>
      <c r="D96" t="s">
        <v>9</v>
      </c>
      <c r="E96" t="s">
        <v>39</v>
      </c>
      <c r="F96" t="s">
        <v>27</v>
      </c>
      <c r="G96" t="s">
        <v>324</v>
      </c>
      <c r="H96" s="95">
        <v>200</v>
      </c>
      <c r="I96" t="s">
        <v>258</v>
      </c>
    </row>
    <row r="97" spans="1:9" x14ac:dyDescent="0.2">
      <c r="A97" t="s">
        <v>98</v>
      </c>
      <c r="B97" t="s">
        <v>387</v>
      </c>
      <c r="C97" t="s">
        <v>388</v>
      </c>
      <c r="D97" t="s">
        <v>9</v>
      </c>
      <c r="E97" t="s">
        <v>39</v>
      </c>
      <c r="F97" t="s">
        <v>28</v>
      </c>
      <c r="G97" t="s">
        <v>45</v>
      </c>
      <c r="H97" s="95">
        <v>600</v>
      </c>
      <c r="I97" t="s">
        <v>261</v>
      </c>
    </row>
    <row r="98" spans="1:9" ht="12.75" customHeight="1" x14ac:dyDescent="0.2">
      <c r="A98" t="s">
        <v>161</v>
      </c>
      <c r="B98" s="25" t="s">
        <v>400</v>
      </c>
      <c r="C98" t="s">
        <v>390</v>
      </c>
      <c r="D98" t="s">
        <v>27</v>
      </c>
      <c r="E98" t="s">
        <v>199</v>
      </c>
      <c r="F98" t="s">
        <v>11</v>
      </c>
      <c r="G98" t="s">
        <v>201</v>
      </c>
      <c r="H98" s="95">
        <v>34.29</v>
      </c>
      <c r="I98" t="s">
        <v>258</v>
      </c>
    </row>
    <row r="99" spans="1:9" ht="14.25" customHeight="1" x14ac:dyDescent="0.2">
      <c r="A99" t="s">
        <v>161</v>
      </c>
      <c r="B99" s="25" t="s">
        <v>400</v>
      </c>
      <c r="C99" t="s">
        <v>390</v>
      </c>
      <c r="D99" t="s">
        <v>27</v>
      </c>
      <c r="E99" t="s">
        <v>199</v>
      </c>
      <c r="F99" t="s">
        <v>15</v>
      </c>
      <c r="G99" t="s">
        <v>398</v>
      </c>
      <c r="H99" s="95">
        <v>102.87</v>
      </c>
      <c r="I99" t="s">
        <v>258</v>
      </c>
    </row>
    <row r="100" spans="1:9" ht="14.25" customHeight="1" x14ac:dyDescent="0.2">
      <c r="A100" t="s">
        <v>161</v>
      </c>
      <c r="B100" s="25" t="s">
        <v>400</v>
      </c>
      <c r="C100" t="s">
        <v>390</v>
      </c>
      <c r="D100" t="s">
        <v>27</v>
      </c>
      <c r="E100" t="s">
        <v>199</v>
      </c>
      <c r="F100" t="s">
        <v>22</v>
      </c>
      <c r="G100" t="s">
        <v>204</v>
      </c>
      <c r="H100" s="95">
        <v>102.87</v>
      </c>
      <c r="I100" t="s">
        <v>401</v>
      </c>
    </row>
    <row r="101" spans="1:9" ht="13.5" customHeight="1" x14ac:dyDescent="0.2">
      <c r="A101" t="s">
        <v>161</v>
      </c>
      <c r="B101" s="25" t="s">
        <v>400</v>
      </c>
      <c r="C101" t="s">
        <v>390</v>
      </c>
      <c r="D101" t="s">
        <v>27</v>
      </c>
      <c r="E101" t="s">
        <v>199</v>
      </c>
      <c r="F101" t="s">
        <v>58</v>
      </c>
      <c r="G101" t="s">
        <v>212</v>
      </c>
      <c r="H101" s="95">
        <v>34.29</v>
      </c>
      <c r="I101" t="s">
        <v>258</v>
      </c>
    </row>
    <row r="102" spans="1:9" ht="15.75" customHeight="1" x14ac:dyDescent="0.2">
      <c r="A102" t="s">
        <v>161</v>
      </c>
      <c r="B102" s="25" t="s">
        <v>400</v>
      </c>
      <c r="C102" t="s">
        <v>390</v>
      </c>
      <c r="D102" t="s">
        <v>27</v>
      </c>
      <c r="E102" t="s">
        <v>199</v>
      </c>
      <c r="F102" t="s">
        <v>59</v>
      </c>
      <c r="G102" t="s">
        <v>365</v>
      </c>
      <c r="H102" s="95">
        <v>113.91</v>
      </c>
      <c r="I102" t="s">
        <v>258</v>
      </c>
    </row>
    <row r="103" spans="1:9" ht="14.25" customHeight="1" x14ac:dyDescent="0.2">
      <c r="A103" t="s">
        <v>161</v>
      </c>
      <c r="B103" s="25" t="s">
        <v>400</v>
      </c>
      <c r="C103" t="s">
        <v>390</v>
      </c>
      <c r="D103" t="s">
        <v>27</v>
      </c>
      <c r="E103" t="s">
        <v>199</v>
      </c>
      <c r="F103" t="s">
        <v>78</v>
      </c>
      <c r="G103" t="s">
        <v>213</v>
      </c>
      <c r="H103" s="95">
        <v>34.29</v>
      </c>
      <c r="I103" t="s">
        <v>258</v>
      </c>
    </row>
    <row r="104" spans="1:9" ht="13.5" customHeight="1" x14ac:dyDescent="0.2">
      <c r="A104" t="s">
        <v>161</v>
      </c>
      <c r="B104" s="25" t="s">
        <v>400</v>
      </c>
      <c r="C104" t="s">
        <v>390</v>
      </c>
      <c r="D104" t="s">
        <v>27</v>
      </c>
      <c r="E104" t="s">
        <v>199</v>
      </c>
      <c r="F104" t="s">
        <v>161</v>
      </c>
      <c r="G104" t="s">
        <v>215</v>
      </c>
      <c r="H104" s="95">
        <v>34.29</v>
      </c>
      <c r="I104" t="s">
        <v>258</v>
      </c>
    </row>
    <row r="105" spans="1:9" ht="15" customHeight="1" x14ac:dyDescent="0.2">
      <c r="A105" t="s">
        <v>163</v>
      </c>
      <c r="B105" s="25" t="s">
        <v>400</v>
      </c>
      <c r="C105" t="s">
        <v>399</v>
      </c>
      <c r="D105" t="s">
        <v>27</v>
      </c>
      <c r="E105" t="s">
        <v>199</v>
      </c>
      <c r="F105" t="s">
        <v>15</v>
      </c>
      <c r="G105" t="s">
        <v>398</v>
      </c>
      <c r="H105" s="95">
        <v>1350</v>
      </c>
      <c r="I105" t="s">
        <v>258</v>
      </c>
    </row>
    <row r="106" spans="1:9" x14ac:dyDescent="0.2">
      <c r="A106" t="s">
        <v>165</v>
      </c>
      <c r="B106" t="s">
        <v>391</v>
      </c>
      <c r="C106" t="s">
        <v>392</v>
      </c>
      <c r="D106" t="s">
        <v>27</v>
      </c>
      <c r="E106" t="s">
        <v>199</v>
      </c>
      <c r="F106" t="s">
        <v>78</v>
      </c>
      <c r="G106" t="s">
        <v>213</v>
      </c>
      <c r="H106" s="95">
        <v>200</v>
      </c>
      <c r="I106" t="s">
        <v>258</v>
      </c>
    </row>
    <row r="107" spans="1:9" ht="15" customHeight="1" x14ac:dyDescent="0.2">
      <c r="A107" t="s">
        <v>167</v>
      </c>
      <c r="B107" s="55" t="s">
        <v>397</v>
      </c>
      <c r="C107" t="s">
        <v>302</v>
      </c>
      <c r="D107" t="s">
        <v>7</v>
      </c>
      <c r="E107" t="s">
        <v>8</v>
      </c>
      <c r="F107" t="s">
        <v>23</v>
      </c>
      <c r="G107" t="s">
        <v>24</v>
      </c>
      <c r="H107" s="95">
        <v>100</v>
      </c>
      <c r="I107" t="s">
        <v>258</v>
      </c>
    </row>
    <row r="108" spans="1:9" x14ac:dyDescent="0.2">
      <c r="A108" t="s">
        <v>169</v>
      </c>
      <c r="B108" t="s">
        <v>303</v>
      </c>
      <c r="C108" t="s">
        <v>304</v>
      </c>
      <c r="D108" t="s">
        <v>7</v>
      </c>
      <c r="E108" t="s">
        <v>8</v>
      </c>
      <c r="F108" t="s">
        <v>9</v>
      </c>
      <c r="G108" t="s">
        <v>10</v>
      </c>
      <c r="H108" s="95">
        <v>300</v>
      </c>
      <c r="I108" t="s">
        <v>258</v>
      </c>
    </row>
    <row r="109" spans="1:9" x14ac:dyDescent="0.2">
      <c r="A109" t="s">
        <v>169</v>
      </c>
      <c r="B109" t="s">
        <v>303</v>
      </c>
      <c r="C109" t="s">
        <v>304</v>
      </c>
      <c r="D109" t="s">
        <v>7</v>
      </c>
      <c r="E109" t="s">
        <v>8</v>
      </c>
      <c r="F109" t="s">
        <v>11</v>
      </c>
      <c r="G109" t="s">
        <v>12</v>
      </c>
      <c r="H109" s="95">
        <v>300</v>
      </c>
      <c r="I109" t="s">
        <v>258</v>
      </c>
    </row>
    <row r="110" spans="1:9" x14ac:dyDescent="0.2">
      <c r="A110" t="s">
        <v>169</v>
      </c>
      <c r="B110" t="s">
        <v>303</v>
      </c>
      <c r="C110" t="s">
        <v>304</v>
      </c>
      <c r="D110" t="s">
        <v>7</v>
      </c>
      <c r="E110" t="s">
        <v>8</v>
      </c>
      <c r="F110" t="s">
        <v>14</v>
      </c>
      <c r="G110" t="s">
        <v>394</v>
      </c>
      <c r="H110" s="95">
        <v>300</v>
      </c>
      <c r="I110" t="s">
        <v>258</v>
      </c>
    </row>
    <row r="111" spans="1:9" x14ac:dyDescent="0.2">
      <c r="A111" t="s">
        <v>169</v>
      </c>
      <c r="B111" t="s">
        <v>303</v>
      </c>
      <c r="C111" t="s">
        <v>304</v>
      </c>
      <c r="D111" t="s">
        <v>7</v>
      </c>
      <c r="E111" t="s">
        <v>8</v>
      </c>
      <c r="F111" t="s">
        <v>15</v>
      </c>
      <c r="G111" t="s">
        <v>395</v>
      </c>
      <c r="H111" s="95">
        <v>300</v>
      </c>
      <c r="I111" t="s">
        <v>258</v>
      </c>
    </row>
    <row r="112" spans="1:9" x14ac:dyDescent="0.2">
      <c r="A112" t="s">
        <v>169</v>
      </c>
      <c r="B112" t="s">
        <v>303</v>
      </c>
      <c r="C112" t="s">
        <v>304</v>
      </c>
      <c r="D112" t="s">
        <v>7</v>
      </c>
      <c r="E112" t="s">
        <v>8</v>
      </c>
      <c r="F112" t="s">
        <v>16</v>
      </c>
      <c r="G112" t="s">
        <v>17</v>
      </c>
      <c r="H112" s="95">
        <v>300</v>
      </c>
      <c r="I112" t="s">
        <v>258</v>
      </c>
    </row>
    <row r="113" spans="1:9" x14ac:dyDescent="0.2">
      <c r="A113" t="s">
        <v>169</v>
      </c>
      <c r="B113" t="s">
        <v>303</v>
      </c>
      <c r="C113" t="s">
        <v>304</v>
      </c>
      <c r="D113" t="s">
        <v>7</v>
      </c>
      <c r="E113" t="s">
        <v>8</v>
      </c>
      <c r="F113" t="s">
        <v>22</v>
      </c>
      <c r="G113" t="s">
        <v>321</v>
      </c>
      <c r="H113" s="95">
        <v>300</v>
      </c>
      <c r="I113" t="s">
        <v>258</v>
      </c>
    </row>
    <row r="114" spans="1:9" x14ac:dyDescent="0.2">
      <c r="A114" t="s">
        <v>169</v>
      </c>
      <c r="B114" t="s">
        <v>303</v>
      </c>
      <c r="C114" t="s">
        <v>304</v>
      </c>
      <c r="D114" t="s">
        <v>7</v>
      </c>
      <c r="E114" t="s">
        <v>8</v>
      </c>
      <c r="F114" t="s">
        <v>23</v>
      </c>
      <c r="G114" t="s">
        <v>24</v>
      </c>
      <c r="H114" s="95">
        <v>300</v>
      </c>
      <c r="I114" t="s">
        <v>258</v>
      </c>
    </row>
    <row r="115" spans="1:9" x14ac:dyDescent="0.2">
      <c r="A115" t="s">
        <v>169</v>
      </c>
      <c r="B115" t="s">
        <v>303</v>
      </c>
      <c r="C115" t="s">
        <v>304</v>
      </c>
      <c r="D115" t="s">
        <v>7</v>
      </c>
      <c r="E115" t="s">
        <v>8</v>
      </c>
      <c r="F115" t="s">
        <v>27</v>
      </c>
      <c r="G115" t="s">
        <v>322</v>
      </c>
      <c r="H115" s="95">
        <v>300</v>
      </c>
      <c r="I115" t="s">
        <v>258</v>
      </c>
    </row>
    <row r="116" spans="1:9" x14ac:dyDescent="0.2">
      <c r="A116" t="s">
        <v>169</v>
      </c>
      <c r="B116" t="s">
        <v>303</v>
      </c>
      <c r="C116" t="s">
        <v>304</v>
      </c>
      <c r="D116" t="s">
        <v>9</v>
      </c>
      <c r="E116" t="s">
        <v>39</v>
      </c>
      <c r="F116" t="s">
        <v>7</v>
      </c>
      <c r="G116" t="s">
        <v>39</v>
      </c>
      <c r="H116" s="95">
        <v>300</v>
      </c>
      <c r="I116" t="s">
        <v>258</v>
      </c>
    </row>
    <row r="117" spans="1:9" x14ac:dyDescent="0.2">
      <c r="A117" t="s">
        <v>169</v>
      </c>
      <c r="B117" t="s">
        <v>303</v>
      </c>
      <c r="C117" t="s">
        <v>304</v>
      </c>
      <c r="D117" t="s">
        <v>9</v>
      </c>
      <c r="E117" t="s">
        <v>39</v>
      </c>
      <c r="F117" t="s">
        <v>20</v>
      </c>
      <c r="G117" t="s">
        <v>396</v>
      </c>
      <c r="H117" s="95">
        <v>150</v>
      </c>
      <c r="I117" t="s">
        <v>258</v>
      </c>
    </row>
    <row r="118" spans="1:9" x14ac:dyDescent="0.2">
      <c r="A118" t="s">
        <v>169</v>
      </c>
      <c r="B118" t="s">
        <v>303</v>
      </c>
      <c r="C118" t="s">
        <v>304</v>
      </c>
      <c r="D118" t="s">
        <v>14</v>
      </c>
      <c r="E118" t="s">
        <v>60</v>
      </c>
      <c r="F118" t="s">
        <v>9</v>
      </c>
      <c r="G118" t="s">
        <v>61</v>
      </c>
      <c r="H118" s="95">
        <v>300</v>
      </c>
      <c r="I118" t="s">
        <v>258</v>
      </c>
    </row>
    <row r="119" spans="1:9" x14ac:dyDescent="0.2">
      <c r="A119" t="s">
        <v>169</v>
      </c>
      <c r="B119" t="s">
        <v>303</v>
      </c>
      <c r="C119" t="s">
        <v>304</v>
      </c>
      <c r="D119" t="s">
        <v>15</v>
      </c>
      <c r="E119" t="s">
        <v>80</v>
      </c>
      <c r="F119" t="s">
        <v>9</v>
      </c>
      <c r="G119" t="s">
        <v>81</v>
      </c>
      <c r="H119" s="95">
        <v>150</v>
      </c>
      <c r="I119" t="s">
        <v>258</v>
      </c>
    </row>
    <row r="120" spans="1:9" x14ac:dyDescent="0.2">
      <c r="A120" t="s">
        <v>169</v>
      </c>
      <c r="B120" t="s">
        <v>303</v>
      </c>
      <c r="C120" t="s">
        <v>304</v>
      </c>
      <c r="D120" t="s">
        <v>15</v>
      </c>
      <c r="E120" t="s">
        <v>80</v>
      </c>
      <c r="F120" t="s">
        <v>16</v>
      </c>
      <c r="G120" t="s">
        <v>85</v>
      </c>
      <c r="H120" s="95">
        <v>150</v>
      </c>
      <c r="I120" t="s">
        <v>258</v>
      </c>
    </row>
    <row r="121" spans="1:9" x14ac:dyDescent="0.2">
      <c r="A121" t="s">
        <v>169</v>
      </c>
      <c r="B121" t="s">
        <v>303</v>
      </c>
      <c r="C121" t="s">
        <v>304</v>
      </c>
      <c r="D121" t="s">
        <v>20</v>
      </c>
      <c r="E121" t="s">
        <v>125</v>
      </c>
      <c r="F121" t="s">
        <v>14</v>
      </c>
      <c r="G121" t="s">
        <v>129</v>
      </c>
      <c r="H121" s="95">
        <v>150</v>
      </c>
      <c r="I121" t="s">
        <v>258</v>
      </c>
    </row>
    <row r="122" spans="1:9" x14ac:dyDescent="0.2">
      <c r="A122" t="s">
        <v>169</v>
      </c>
      <c r="B122" t="s">
        <v>303</v>
      </c>
      <c r="C122" t="s">
        <v>304</v>
      </c>
      <c r="D122" t="s">
        <v>27</v>
      </c>
      <c r="E122" t="s">
        <v>199</v>
      </c>
      <c r="F122" t="s">
        <v>18</v>
      </c>
      <c r="G122" t="s">
        <v>305</v>
      </c>
      <c r="H122" s="95">
        <v>150</v>
      </c>
      <c r="I122" t="s">
        <v>258</v>
      </c>
    </row>
    <row r="123" spans="1:9" x14ac:dyDescent="0.2">
      <c r="A123" t="s">
        <v>169</v>
      </c>
      <c r="B123" t="s">
        <v>303</v>
      </c>
      <c r="C123" t="s">
        <v>304</v>
      </c>
      <c r="D123" t="s">
        <v>28</v>
      </c>
      <c r="E123" t="s">
        <v>217</v>
      </c>
      <c r="F123" t="s">
        <v>15</v>
      </c>
      <c r="G123" t="s">
        <v>219</v>
      </c>
      <c r="H123" s="95">
        <v>150</v>
      </c>
      <c r="I123" t="s">
        <v>258</v>
      </c>
    </row>
    <row r="124" spans="1:9" x14ac:dyDescent="0.2">
      <c r="A124" t="s">
        <v>169</v>
      </c>
      <c r="B124" t="s">
        <v>303</v>
      </c>
      <c r="C124" t="s">
        <v>304</v>
      </c>
      <c r="D124" t="s">
        <v>28</v>
      </c>
      <c r="E124" t="s">
        <v>217</v>
      </c>
      <c r="F124" t="s">
        <v>22</v>
      </c>
      <c r="G124" t="s">
        <v>222</v>
      </c>
      <c r="H124" s="95">
        <v>150</v>
      </c>
      <c r="I124" t="s">
        <v>258</v>
      </c>
    </row>
  </sheetData>
  <pageMargins left="0.75" right="0.75" top="1" bottom="1" header="0" footer="0"/>
  <pageSetup paperSize="9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15"/>
  <sheetViews>
    <sheetView zoomScale="115" workbookViewId="0">
      <selection activeCell="F1" sqref="F1"/>
    </sheetView>
  </sheetViews>
  <sheetFormatPr baseColWidth="10" defaultRowHeight="16.5" x14ac:dyDescent="0.3"/>
  <cols>
    <col min="1" max="1" width="4.7109375" style="27" customWidth="1"/>
    <col min="2" max="2" width="5.140625" style="27" customWidth="1"/>
    <col min="3" max="3" width="20.7109375" style="27" customWidth="1"/>
    <col min="4" max="4" width="31.140625" style="27" customWidth="1"/>
    <col min="5" max="5" width="16.140625" style="27" customWidth="1"/>
    <col min="6" max="6" width="15.5703125" style="27" customWidth="1"/>
    <col min="7" max="10" width="15.5703125" style="27" hidden="1" customWidth="1"/>
    <col min="11" max="11" width="14.7109375" style="27" customWidth="1"/>
    <col min="12" max="12" width="6.28515625" style="27" hidden="1" customWidth="1"/>
    <col min="13" max="13" width="2.7109375" style="27" hidden="1" customWidth="1"/>
    <col min="14" max="14" width="54.140625" style="27" hidden="1" customWidth="1"/>
    <col min="15" max="15" width="2.140625" style="27" customWidth="1"/>
    <col min="16" max="16384" width="11.42578125" style="27"/>
  </cols>
  <sheetData>
    <row r="1" spans="1:15" x14ac:dyDescent="0.3">
      <c r="A1" s="26" t="s">
        <v>306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5" x14ac:dyDescent="0.3">
      <c r="A2" s="26" t="s">
        <v>307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5" x14ac:dyDescent="0.3">
      <c r="A3" s="26" t="s">
        <v>308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5" ht="17.25" thickBot="1" x14ac:dyDescent="0.35">
      <c r="A5" s="28" t="s">
        <v>309</v>
      </c>
      <c r="B5" s="26"/>
      <c r="C5" s="26"/>
      <c r="D5" s="26"/>
      <c r="E5" s="28"/>
      <c r="F5" s="28"/>
      <c r="G5" s="28"/>
      <c r="H5" s="26"/>
      <c r="I5" s="26"/>
      <c r="J5" s="26"/>
      <c r="K5" s="26"/>
    </row>
    <row r="6" spans="1:15" ht="17.25" thickBot="1" x14ac:dyDescent="0.35">
      <c r="A6" s="26"/>
      <c r="B6" s="26"/>
      <c r="C6" s="29">
        <f ca="1">NOW()</f>
        <v>44305.455355787039</v>
      </c>
      <c r="D6" s="30"/>
      <c r="E6" s="31" t="s">
        <v>310</v>
      </c>
      <c r="F6" s="31" t="s">
        <v>311</v>
      </c>
      <c r="G6" s="31" t="s">
        <v>411</v>
      </c>
      <c r="H6" s="31" t="s">
        <v>311</v>
      </c>
      <c r="I6" s="31" t="s">
        <v>311</v>
      </c>
      <c r="J6" s="31" t="s">
        <v>311</v>
      </c>
      <c r="K6" s="32" t="s">
        <v>312</v>
      </c>
    </row>
    <row r="7" spans="1:15" ht="17.25" thickBot="1" x14ac:dyDescent="0.35">
      <c r="A7" s="33" t="s">
        <v>313</v>
      </c>
      <c r="B7" s="34"/>
      <c r="C7" s="35" t="s">
        <v>314</v>
      </c>
      <c r="D7" s="36" t="s">
        <v>3</v>
      </c>
      <c r="E7" s="57" t="s">
        <v>412</v>
      </c>
      <c r="F7" s="37" t="s">
        <v>413</v>
      </c>
      <c r="G7" s="37" t="s">
        <v>414</v>
      </c>
      <c r="H7" s="37" t="s">
        <v>317</v>
      </c>
      <c r="I7" s="37" t="s">
        <v>318</v>
      </c>
      <c r="J7" s="37" t="s">
        <v>319</v>
      </c>
      <c r="K7" s="38" t="s">
        <v>6</v>
      </c>
      <c r="L7" s="42"/>
      <c r="M7" s="42"/>
    </row>
    <row r="8" spans="1:15" x14ac:dyDescent="0.3">
      <c r="A8" s="39" t="s">
        <v>7</v>
      </c>
      <c r="B8" s="39" t="s">
        <v>7</v>
      </c>
      <c r="C8" s="40" t="s">
        <v>8</v>
      </c>
      <c r="D8" s="40" t="s">
        <v>8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f t="shared" ref="K8:K26" si="0">+F8+E8</f>
        <v>0</v>
      </c>
      <c r="L8" s="27" t="s">
        <v>415</v>
      </c>
      <c r="M8" s="27">
        <v>1</v>
      </c>
      <c r="O8" s="42"/>
    </row>
    <row r="9" spans="1:15" x14ac:dyDescent="0.3">
      <c r="A9" s="39" t="s">
        <v>7</v>
      </c>
      <c r="B9" s="39" t="s">
        <v>9</v>
      </c>
      <c r="C9" s="40" t="s">
        <v>8</v>
      </c>
      <c r="D9" s="40" t="s">
        <v>10</v>
      </c>
      <c r="E9" s="41">
        <v>0</v>
      </c>
      <c r="F9" s="41">
        <v>684</v>
      </c>
      <c r="G9" s="41">
        <v>0</v>
      </c>
      <c r="H9" s="41">
        <v>0</v>
      </c>
      <c r="I9" s="41">
        <v>0</v>
      </c>
      <c r="J9" s="41">
        <v>0</v>
      </c>
      <c r="K9" s="41">
        <f t="shared" si="0"/>
        <v>684</v>
      </c>
      <c r="L9" s="27" t="s">
        <v>416</v>
      </c>
      <c r="M9" s="27">
        <v>1</v>
      </c>
      <c r="O9" s="42"/>
    </row>
    <row r="10" spans="1:15" x14ac:dyDescent="0.3">
      <c r="A10" s="39" t="s">
        <v>7</v>
      </c>
      <c r="B10" s="39" t="s">
        <v>11</v>
      </c>
      <c r="C10" s="40" t="s">
        <v>8</v>
      </c>
      <c r="D10" s="43" t="s">
        <v>320</v>
      </c>
      <c r="E10" s="41">
        <v>0</v>
      </c>
      <c r="F10" s="41">
        <v>300</v>
      </c>
      <c r="G10" s="41">
        <v>0</v>
      </c>
      <c r="H10" s="41">
        <v>0</v>
      </c>
      <c r="I10" s="41">
        <v>0</v>
      </c>
      <c r="J10" s="41">
        <v>0</v>
      </c>
      <c r="K10" s="41">
        <f t="shared" si="0"/>
        <v>300</v>
      </c>
      <c r="L10" s="27" t="s">
        <v>417</v>
      </c>
      <c r="M10" s="27">
        <v>1</v>
      </c>
      <c r="O10" s="42"/>
    </row>
    <row r="11" spans="1:15" x14ac:dyDescent="0.3">
      <c r="A11" s="39" t="s">
        <v>7</v>
      </c>
      <c r="B11" s="39" t="s">
        <v>14</v>
      </c>
      <c r="C11" s="40" t="s">
        <v>8</v>
      </c>
      <c r="D11" s="27" t="s">
        <v>394</v>
      </c>
      <c r="E11" s="41">
        <v>2000</v>
      </c>
      <c r="F11" s="41">
        <v>1000</v>
      </c>
      <c r="G11" s="41">
        <v>0</v>
      </c>
      <c r="H11" s="41">
        <v>0</v>
      </c>
      <c r="I11" s="41">
        <v>0</v>
      </c>
      <c r="J11" s="41">
        <v>0</v>
      </c>
      <c r="K11" s="41">
        <f t="shared" si="0"/>
        <v>3000</v>
      </c>
      <c r="L11" s="27" t="s">
        <v>418</v>
      </c>
      <c r="N11" s="58" t="s">
        <v>419</v>
      </c>
      <c r="O11" s="42"/>
    </row>
    <row r="12" spans="1:15" x14ac:dyDescent="0.3">
      <c r="A12" s="39" t="s">
        <v>7</v>
      </c>
      <c r="B12" s="39" t="s">
        <v>15</v>
      </c>
      <c r="C12" s="40" t="s">
        <v>8</v>
      </c>
      <c r="D12" s="40" t="s">
        <v>395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f t="shared" si="0"/>
        <v>0</v>
      </c>
      <c r="L12" s="27">
        <v>0</v>
      </c>
      <c r="N12" s="58" t="s">
        <v>420</v>
      </c>
      <c r="O12" s="42"/>
    </row>
    <row r="13" spans="1:15" x14ac:dyDescent="0.3">
      <c r="A13" s="39" t="s">
        <v>7</v>
      </c>
      <c r="B13" s="39" t="s">
        <v>16</v>
      </c>
      <c r="C13" s="40" t="s">
        <v>8</v>
      </c>
      <c r="D13" s="40" t="s">
        <v>17</v>
      </c>
      <c r="E13" s="41">
        <v>0</v>
      </c>
      <c r="F13" s="41">
        <v>300</v>
      </c>
      <c r="G13" s="41">
        <v>0</v>
      </c>
      <c r="H13" s="41">
        <v>0</v>
      </c>
      <c r="I13" s="41">
        <v>0</v>
      </c>
      <c r="J13" s="41">
        <v>0</v>
      </c>
      <c r="K13" s="41">
        <f t="shared" si="0"/>
        <v>300</v>
      </c>
      <c r="L13" s="27" t="s">
        <v>417</v>
      </c>
      <c r="M13" s="27">
        <v>1</v>
      </c>
      <c r="O13" s="42"/>
    </row>
    <row r="14" spans="1:15" x14ac:dyDescent="0.3">
      <c r="A14" s="39" t="s">
        <v>7</v>
      </c>
      <c r="B14" s="39" t="s">
        <v>18</v>
      </c>
      <c r="C14" s="40" t="s">
        <v>8</v>
      </c>
      <c r="D14" s="40" t="s">
        <v>19</v>
      </c>
      <c r="E14" s="41">
        <v>0</v>
      </c>
      <c r="F14" s="41">
        <v>350</v>
      </c>
      <c r="G14" s="41">
        <v>0</v>
      </c>
      <c r="H14" s="41">
        <v>0</v>
      </c>
      <c r="I14" s="41">
        <v>0</v>
      </c>
      <c r="J14" s="41">
        <v>0</v>
      </c>
      <c r="K14" s="41">
        <f t="shared" si="0"/>
        <v>350</v>
      </c>
      <c r="L14" s="27" t="s">
        <v>421</v>
      </c>
      <c r="M14" s="27">
        <v>2</v>
      </c>
      <c r="N14" s="58" t="s">
        <v>422</v>
      </c>
      <c r="O14" s="42"/>
    </row>
    <row r="15" spans="1:15" x14ac:dyDescent="0.3">
      <c r="A15" s="39" t="s">
        <v>7</v>
      </c>
      <c r="B15" s="39" t="s">
        <v>20</v>
      </c>
      <c r="C15" s="40" t="s">
        <v>8</v>
      </c>
      <c r="D15" s="40" t="s">
        <v>21</v>
      </c>
      <c r="E15" s="41">
        <v>0</v>
      </c>
      <c r="F15" s="41">
        <v>1150.9485889179991</v>
      </c>
      <c r="G15" s="41">
        <v>0</v>
      </c>
      <c r="H15" s="41">
        <v>0</v>
      </c>
      <c r="I15" s="41">
        <v>0</v>
      </c>
      <c r="J15" s="41">
        <v>0</v>
      </c>
      <c r="K15" s="41">
        <f t="shared" si="0"/>
        <v>1150.9485889179991</v>
      </c>
      <c r="L15" s="27" t="s">
        <v>417</v>
      </c>
      <c r="M15" s="27">
        <v>1</v>
      </c>
      <c r="N15" s="27" t="s">
        <v>423</v>
      </c>
      <c r="O15" s="42"/>
    </row>
    <row r="16" spans="1:15" x14ac:dyDescent="0.3">
      <c r="A16" s="39" t="s">
        <v>7</v>
      </c>
      <c r="B16" s="39" t="s">
        <v>22</v>
      </c>
      <c r="C16" s="40" t="s">
        <v>8</v>
      </c>
      <c r="D16" s="40" t="s">
        <v>321</v>
      </c>
      <c r="E16" s="41">
        <v>0</v>
      </c>
      <c r="F16" s="41">
        <v>786.92</v>
      </c>
      <c r="G16" s="41">
        <v>0</v>
      </c>
      <c r="H16" s="41">
        <v>0</v>
      </c>
      <c r="I16" s="41">
        <v>0</v>
      </c>
      <c r="J16" s="41">
        <v>0</v>
      </c>
      <c r="K16" s="41">
        <f t="shared" si="0"/>
        <v>786.92</v>
      </c>
      <c r="L16" s="27" t="s">
        <v>424</v>
      </c>
      <c r="M16" s="27">
        <v>1</v>
      </c>
      <c r="O16" s="42"/>
    </row>
    <row r="17" spans="1:15" x14ac:dyDescent="0.3">
      <c r="A17" s="39" t="s">
        <v>7</v>
      </c>
      <c r="B17" s="39" t="s">
        <v>23</v>
      </c>
      <c r="C17" s="40" t="s">
        <v>8</v>
      </c>
      <c r="D17" s="40" t="s">
        <v>24</v>
      </c>
      <c r="E17" s="41">
        <v>0</v>
      </c>
      <c r="F17" s="41">
        <v>400</v>
      </c>
      <c r="G17" s="41">
        <v>0</v>
      </c>
      <c r="H17" s="41">
        <v>0</v>
      </c>
      <c r="I17" s="41">
        <v>0</v>
      </c>
      <c r="J17" s="41">
        <v>0</v>
      </c>
      <c r="K17" s="41">
        <f t="shared" si="0"/>
        <v>400</v>
      </c>
      <c r="L17" s="27" t="s">
        <v>425</v>
      </c>
      <c r="M17" s="27">
        <v>1</v>
      </c>
      <c r="O17" s="42"/>
    </row>
    <row r="18" spans="1:15" x14ac:dyDescent="0.3">
      <c r="A18" s="39" t="s">
        <v>7</v>
      </c>
      <c r="B18" s="39" t="s">
        <v>25</v>
      </c>
      <c r="C18" s="40" t="s">
        <v>8</v>
      </c>
      <c r="D18" s="40" t="s">
        <v>26</v>
      </c>
      <c r="E18" s="41">
        <v>485</v>
      </c>
      <c r="F18" s="41">
        <v>500</v>
      </c>
      <c r="G18" s="41">
        <v>0</v>
      </c>
      <c r="H18" s="41">
        <v>0</v>
      </c>
      <c r="I18" s="41">
        <v>0</v>
      </c>
      <c r="J18" s="41">
        <v>0</v>
      </c>
      <c r="K18" s="41">
        <f t="shared" si="0"/>
        <v>985</v>
      </c>
      <c r="L18" s="27" t="s">
        <v>343</v>
      </c>
      <c r="M18" s="27">
        <v>1</v>
      </c>
      <c r="O18" s="42"/>
    </row>
    <row r="19" spans="1:15" x14ac:dyDescent="0.3">
      <c r="A19" s="39" t="s">
        <v>7</v>
      </c>
      <c r="B19" s="39" t="s">
        <v>27</v>
      </c>
      <c r="C19" s="40" t="s">
        <v>8</v>
      </c>
      <c r="D19" s="40" t="s">
        <v>322</v>
      </c>
      <c r="E19" s="41">
        <v>0</v>
      </c>
      <c r="F19" s="41">
        <v>300</v>
      </c>
      <c r="G19" s="41">
        <v>0</v>
      </c>
      <c r="H19" s="41">
        <v>0</v>
      </c>
      <c r="I19" s="41">
        <v>0</v>
      </c>
      <c r="J19" s="41">
        <v>0</v>
      </c>
      <c r="K19" s="41">
        <f t="shared" si="0"/>
        <v>300</v>
      </c>
      <c r="L19" s="27" t="s">
        <v>417</v>
      </c>
      <c r="M19" s="27">
        <v>1</v>
      </c>
      <c r="O19" s="42"/>
    </row>
    <row r="20" spans="1:15" x14ac:dyDescent="0.3">
      <c r="A20" s="39" t="s">
        <v>7</v>
      </c>
      <c r="B20" s="39" t="s">
        <v>28</v>
      </c>
      <c r="C20" s="40" t="s">
        <v>8</v>
      </c>
      <c r="D20" s="40" t="s">
        <v>426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f t="shared" si="0"/>
        <v>0</v>
      </c>
      <c r="L20" s="27" t="s">
        <v>415</v>
      </c>
      <c r="M20" s="27">
        <v>1</v>
      </c>
      <c r="O20" s="42"/>
    </row>
    <row r="21" spans="1:15" x14ac:dyDescent="0.3">
      <c r="A21" s="39" t="s">
        <v>7</v>
      </c>
      <c r="B21" s="39" t="s">
        <v>29</v>
      </c>
      <c r="C21" s="40" t="s">
        <v>8</v>
      </c>
      <c r="D21" s="40" t="s">
        <v>30</v>
      </c>
      <c r="E21" s="41">
        <v>0</v>
      </c>
      <c r="F21" s="41">
        <v>964.78291214638625</v>
      </c>
      <c r="G21" s="41">
        <v>0</v>
      </c>
      <c r="H21" s="41">
        <v>0</v>
      </c>
      <c r="I21" s="41">
        <v>0</v>
      </c>
      <c r="J21" s="41">
        <v>0</v>
      </c>
      <c r="K21" s="41">
        <f t="shared" si="0"/>
        <v>964.78291214638625</v>
      </c>
      <c r="L21" s="27" t="s">
        <v>343</v>
      </c>
      <c r="M21" s="27">
        <v>1</v>
      </c>
      <c r="O21" s="42"/>
    </row>
    <row r="22" spans="1:15" x14ac:dyDescent="0.3">
      <c r="A22" s="39" t="s">
        <v>7</v>
      </c>
      <c r="B22" s="39" t="s">
        <v>31</v>
      </c>
      <c r="C22" s="40" t="s">
        <v>8</v>
      </c>
      <c r="D22" s="45" t="s">
        <v>427</v>
      </c>
      <c r="E22" s="41">
        <v>1298.8</v>
      </c>
      <c r="F22" s="41">
        <v>649.4</v>
      </c>
      <c r="G22" s="41">
        <v>0</v>
      </c>
      <c r="H22" s="41">
        <v>0</v>
      </c>
      <c r="I22" s="41">
        <v>0</v>
      </c>
      <c r="J22" s="41">
        <v>0</v>
      </c>
      <c r="K22" s="41">
        <f t="shared" si="0"/>
        <v>1948.1999999999998</v>
      </c>
      <c r="L22" s="27" t="s">
        <v>416</v>
      </c>
      <c r="M22" s="27">
        <v>1</v>
      </c>
      <c r="O22" s="42"/>
    </row>
    <row r="23" spans="1:15" x14ac:dyDescent="0.3">
      <c r="A23" s="39" t="s">
        <v>7</v>
      </c>
      <c r="B23" s="39" t="s">
        <v>32</v>
      </c>
      <c r="C23" s="40" t="s">
        <v>8</v>
      </c>
      <c r="D23" s="40" t="s">
        <v>33</v>
      </c>
      <c r="E23" s="41">
        <v>0</v>
      </c>
      <c r="F23" s="41">
        <v>816.64262754406968</v>
      </c>
      <c r="G23" s="41">
        <v>0</v>
      </c>
      <c r="H23" s="41">
        <v>0</v>
      </c>
      <c r="I23" s="41">
        <v>0</v>
      </c>
      <c r="J23" s="41">
        <v>0</v>
      </c>
      <c r="K23" s="41">
        <f t="shared" si="0"/>
        <v>816.64262754406968</v>
      </c>
      <c r="L23" s="27" t="s">
        <v>417</v>
      </c>
      <c r="M23" s="27">
        <v>1</v>
      </c>
      <c r="O23" s="42"/>
    </row>
    <row r="24" spans="1:15" x14ac:dyDescent="0.3">
      <c r="A24" s="39" t="s">
        <v>7</v>
      </c>
      <c r="B24" s="39" t="s">
        <v>34</v>
      </c>
      <c r="C24" s="40" t="s">
        <v>8</v>
      </c>
      <c r="D24" s="40" t="s">
        <v>35</v>
      </c>
      <c r="E24" s="41">
        <v>0</v>
      </c>
      <c r="F24" s="41">
        <v>491.21900215217443</v>
      </c>
      <c r="G24" s="41">
        <v>0</v>
      </c>
      <c r="H24" s="41">
        <v>0</v>
      </c>
      <c r="I24" s="41">
        <v>0</v>
      </c>
      <c r="J24" s="41">
        <v>0</v>
      </c>
      <c r="K24" s="41">
        <f t="shared" si="0"/>
        <v>491.21900215217443</v>
      </c>
      <c r="L24" s="27" t="s">
        <v>415</v>
      </c>
      <c r="M24" s="27">
        <v>1</v>
      </c>
      <c r="O24" s="42"/>
    </row>
    <row r="25" spans="1:15" x14ac:dyDescent="0.3">
      <c r="A25" s="39" t="s">
        <v>7</v>
      </c>
      <c r="B25" s="39" t="s">
        <v>36</v>
      </c>
      <c r="C25" s="40" t="s">
        <v>8</v>
      </c>
      <c r="D25" s="40" t="s">
        <v>37</v>
      </c>
      <c r="E25" s="41">
        <v>295</v>
      </c>
      <c r="F25" s="41">
        <v>595</v>
      </c>
      <c r="G25" s="41">
        <v>0</v>
      </c>
      <c r="H25" s="41">
        <v>0</v>
      </c>
      <c r="I25" s="41">
        <v>0</v>
      </c>
      <c r="J25" s="41">
        <v>0</v>
      </c>
      <c r="K25" s="41">
        <f t="shared" si="0"/>
        <v>890</v>
      </c>
      <c r="L25" s="27" t="s">
        <v>417</v>
      </c>
      <c r="M25" s="27">
        <v>1</v>
      </c>
      <c r="O25" s="42"/>
    </row>
    <row r="26" spans="1:15" x14ac:dyDescent="0.3">
      <c r="A26" s="39" t="s">
        <v>7</v>
      </c>
      <c r="B26" s="39">
        <v>19</v>
      </c>
      <c r="C26" s="40" t="s">
        <v>8</v>
      </c>
      <c r="D26" s="40" t="s">
        <v>38</v>
      </c>
      <c r="E26" s="41">
        <v>0</v>
      </c>
      <c r="F26" s="41">
        <v>643.97819554865919</v>
      </c>
      <c r="G26" s="41">
        <v>0</v>
      </c>
      <c r="H26" s="41">
        <v>0</v>
      </c>
      <c r="I26" s="41">
        <v>0</v>
      </c>
      <c r="J26" s="41">
        <v>0</v>
      </c>
      <c r="K26" s="41">
        <f t="shared" si="0"/>
        <v>643.97819554865919</v>
      </c>
      <c r="L26" s="27" t="s">
        <v>343</v>
      </c>
      <c r="M26" s="27">
        <v>1</v>
      </c>
      <c r="O26" s="42"/>
    </row>
    <row r="27" spans="1:15" x14ac:dyDescent="0.3">
      <c r="A27" s="47" t="s">
        <v>13</v>
      </c>
      <c r="B27" s="40"/>
      <c r="C27" s="40"/>
      <c r="D27" s="48" t="s">
        <v>428</v>
      </c>
      <c r="E27" s="41">
        <f t="shared" ref="E27:K27" si="1">SUM(E8:E26)</f>
        <v>4078.8</v>
      </c>
      <c r="F27" s="41">
        <f t="shared" si="1"/>
        <v>9932.8913263092891</v>
      </c>
      <c r="G27" s="41">
        <f t="shared" si="1"/>
        <v>0</v>
      </c>
      <c r="H27" s="41">
        <f t="shared" si="1"/>
        <v>0</v>
      </c>
      <c r="I27" s="41">
        <f t="shared" si="1"/>
        <v>0</v>
      </c>
      <c r="J27" s="41">
        <f t="shared" si="1"/>
        <v>0</v>
      </c>
      <c r="K27" s="41">
        <f t="shared" si="1"/>
        <v>14011.69132630929</v>
      </c>
      <c r="O27" s="42"/>
    </row>
    <row r="28" spans="1:15" x14ac:dyDescent="0.3">
      <c r="A28" s="59" t="s">
        <v>13</v>
      </c>
      <c r="E28" s="60"/>
      <c r="F28" s="60"/>
      <c r="G28" s="60"/>
      <c r="H28" s="60"/>
      <c r="I28" s="60"/>
      <c r="J28" s="60"/>
      <c r="K28" s="61"/>
      <c r="O28" s="42"/>
    </row>
    <row r="29" spans="1:15" x14ac:dyDescent="0.3">
      <c r="A29" s="39" t="s">
        <v>9</v>
      </c>
      <c r="B29" s="39" t="s">
        <v>7</v>
      </c>
      <c r="C29" s="40" t="s">
        <v>39</v>
      </c>
      <c r="D29" s="40" t="s">
        <v>39</v>
      </c>
      <c r="E29" s="41">
        <v>0</v>
      </c>
      <c r="F29" s="41">
        <v>1239.08</v>
      </c>
      <c r="G29" s="41">
        <v>0</v>
      </c>
      <c r="H29" s="41">
        <v>0</v>
      </c>
      <c r="I29" s="41">
        <v>0</v>
      </c>
      <c r="J29" s="41">
        <v>0</v>
      </c>
      <c r="K29" s="41">
        <f t="shared" ref="K29:K41" si="2">+E29+F29+G29</f>
        <v>1239.08</v>
      </c>
      <c r="L29" s="27" t="s">
        <v>417</v>
      </c>
      <c r="M29" s="27">
        <v>1</v>
      </c>
      <c r="O29" s="42"/>
    </row>
    <row r="30" spans="1:15" x14ac:dyDescent="0.3">
      <c r="A30" s="39" t="s">
        <v>9</v>
      </c>
      <c r="B30" s="39" t="s">
        <v>9</v>
      </c>
      <c r="C30" s="44" t="s">
        <v>39</v>
      </c>
      <c r="D30" s="44" t="s">
        <v>429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f t="shared" si="2"/>
        <v>0</v>
      </c>
      <c r="L30" s="27" t="s">
        <v>343</v>
      </c>
      <c r="M30" s="27">
        <v>1</v>
      </c>
      <c r="O30" s="42"/>
    </row>
    <row r="31" spans="1:15" x14ac:dyDescent="0.3">
      <c r="A31" s="39" t="s">
        <v>9</v>
      </c>
      <c r="B31" s="39" t="s">
        <v>11</v>
      </c>
      <c r="C31" s="40" t="s">
        <v>39</v>
      </c>
      <c r="D31" s="40" t="s">
        <v>430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f t="shared" si="2"/>
        <v>0</v>
      </c>
      <c r="L31" s="27" t="s">
        <v>416</v>
      </c>
      <c r="M31" s="27">
        <v>1</v>
      </c>
      <c r="O31" s="42"/>
    </row>
    <row r="32" spans="1:15" x14ac:dyDescent="0.3">
      <c r="A32" s="39" t="s">
        <v>9</v>
      </c>
      <c r="B32" s="39" t="s">
        <v>14</v>
      </c>
      <c r="C32" s="40" t="s">
        <v>39</v>
      </c>
      <c r="D32" s="40" t="s">
        <v>40</v>
      </c>
      <c r="E32" s="41">
        <v>0</v>
      </c>
      <c r="F32" s="41">
        <v>500</v>
      </c>
      <c r="G32" s="41">
        <v>0</v>
      </c>
      <c r="H32" s="41">
        <v>0</v>
      </c>
      <c r="I32" s="41">
        <v>0</v>
      </c>
      <c r="J32" s="41">
        <v>0</v>
      </c>
      <c r="K32" s="41">
        <f t="shared" si="2"/>
        <v>500</v>
      </c>
      <c r="L32" s="27" t="s">
        <v>431</v>
      </c>
      <c r="M32" s="27">
        <v>1</v>
      </c>
      <c r="O32" s="42"/>
    </row>
    <row r="33" spans="1:15" x14ac:dyDescent="0.3">
      <c r="A33" s="39" t="s">
        <v>9</v>
      </c>
      <c r="B33" s="39" t="s">
        <v>15</v>
      </c>
      <c r="C33" s="40" t="s">
        <v>39</v>
      </c>
      <c r="D33" s="40" t="s">
        <v>41</v>
      </c>
      <c r="E33" s="41">
        <v>0</v>
      </c>
      <c r="F33" s="41">
        <v>964.83578284110774</v>
      </c>
      <c r="G33" s="41">
        <v>0</v>
      </c>
      <c r="H33" s="41">
        <v>0</v>
      </c>
      <c r="I33" s="41">
        <v>0</v>
      </c>
      <c r="J33" s="41">
        <v>0</v>
      </c>
      <c r="K33" s="41">
        <f t="shared" si="2"/>
        <v>964.83578284110774</v>
      </c>
      <c r="L33" s="27" t="s">
        <v>343</v>
      </c>
      <c r="N33" s="58" t="s">
        <v>419</v>
      </c>
      <c r="O33" s="42"/>
    </row>
    <row r="34" spans="1:15" x14ac:dyDescent="0.3">
      <c r="A34" s="39" t="s">
        <v>9</v>
      </c>
      <c r="B34" s="39" t="s">
        <v>16</v>
      </c>
      <c r="C34" s="40" t="s">
        <v>39</v>
      </c>
      <c r="D34" s="40" t="s">
        <v>42</v>
      </c>
      <c r="E34" s="41">
        <v>0</v>
      </c>
      <c r="F34" s="41">
        <v>589.60289351892209</v>
      </c>
      <c r="G34" s="41">
        <v>0</v>
      </c>
      <c r="H34" s="41">
        <v>0</v>
      </c>
      <c r="I34" s="41">
        <v>0</v>
      </c>
      <c r="J34" s="41">
        <v>0</v>
      </c>
      <c r="K34" s="41">
        <f t="shared" si="2"/>
        <v>589.60289351892209</v>
      </c>
      <c r="L34" s="27" t="s">
        <v>416</v>
      </c>
      <c r="M34" s="27">
        <v>1</v>
      </c>
      <c r="N34" s="58" t="s">
        <v>422</v>
      </c>
      <c r="O34" s="42"/>
    </row>
    <row r="35" spans="1:15" x14ac:dyDescent="0.3">
      <c r="A35" s="39" t="s">
        <v>9</v>
      </c>
      <c r="B35" s="39" t="s">
        <v>18</v>
      </c>
      <c r="C35" s="40" t="s">
        <v>39</v>
      </c>
      <c r="D35" s="40" t="s">
        <v>323</v>
      </c>
      <c r="E35" s="41">
        <v>0</v>
      </c>
      <c r="F35" s="41">
        <v>1046.98</v>
      </c>
      <c r="G35" s="41">
        <v>0</v>
      </c>
      <c r="H35" s="41">
        <v>0</v>
      </c>
      <c r="I35" s="41">
        <v>0</v>
      </c>
      <c r="J35" s="41">
        <v>0</v>
      </c>
      <c r="K35" s="41">
        <f t="shared" si="2"/>
        <v>1046.98</v>
      </c>
      <c r="L35" s="27" t="s">
        <v>343</v>
      </c>
      <c r="M35" s="27">
        <v>1</v>
      </c>
      <c r="O35" s="42"/>
    </row>
    <row r="36" spans="1:15" x14ac:dyDescent="0.3">
      <c r="A36" s="39" t="s">
        <v>9</v>
      </c>
      <c r="B36" s="39" t="s">
        <v>20</v>
      </c>
      <c r="C36" s="40" t="s">
        <v>39</v>
      </c>
      <c r="D36" s="40" t="s">
        <v>396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f t="shared" si="2"/>
        <v>0</v>
      </c>
      <c r="L36" s="58" t="s">
        <v>416</v>
      </c>
      <c r="M36" s="27">
        <v>1</v>
      </c>
      <c r="O36" s="42"/>
    </row>
    <row r="37" spans="1:15" x14ac:dyDescent="0.3">
      <c r="A37" s="39" t="s">
        <v>9</v>
      </c>
      <c r="B37" s="39" t="s">
        <v>22</v>
      </c>
      <c r="C37" s="40" t="s">
        <v>39</v>
      </c>
      <c r="D37" s="40" t="s">
        <v>402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f t="shared" si="2"/>
        <v>0</v>
      </c>
      <c r="L37" s="27" t="s">
        <v>417</v>
      </c>
      <c r="M37" s="27">
        <v>1</v>
      </c>
      <c r="O37" s="42"/>
    </row>
    <row r="38" spans="1:15" x14ac:dyDescent="0.3">
      <c r="A38" s="39" t="s">
        <v>9</v>
      </c>
      <c r="B38" s="39">
        <v>10</v>
      </c>
      <c r="C38" s="40" t="s">
        <v>39</v>
      </c>
      <c r="D38" s="40" t="s">
        <v>43</v>
      </c>
      <c r="E38" s="41">
        <v>0</v>
      </c>
      <c r="F38" s="41">
        <v>255.53</v>
      </c>
      <c r="G38" s="41">
        <v>0</v>
      </c>
      <c r="H38" s="41">
        <v>0</v>
      </c>
      <c r="I38" s="41">
        <v>0</v>
      </c>
      <c r="J38" s="41">
        <v>0</v>
      </c>
      <c r="K38" s="41">
        <f t="shared" si="2"/>
        <v>255.53</v>
      </c>
      <c r="L38" s="27">
        <v>0</v>
      </c>
      <c r="N38" s="58" t="s">
        <v>432</v>
      </c>
      <c r="O38" s="42"/>
    </row>
    <row r="39" spans="1:15" x14ac:dyDescent="0.3">
      <c r="A39" s="39" t="s">
        <v>9</v>
      </c>
      <c r="B39" s="39" t="s">
        <v>25</v>
      </c>
      <c r="C39" s="40" t="s">
        <v>39</v>
      </c>
      <c r="D39" s="40" t="s">
        <v>44</v>
      </c>
      <c r="E39" s="41">
        <v>0</v>
      </c>
      <c r="F39" s="41">
        <v>200</v>
      </c>
      <c r="G39" s="41">
        <v>0</v>
      </c>
      <c r="H39" s="41">
        <v>0</v>
      </c>
      <c r="I39" s="41">
        <v>0</v>
      </c>
      <c r="J39" s="41">
        <v>0</v>
      </c>
      <c r="K39" s="41">
        <f t="shared" si="2"/>
        <v>200</v>
      </c>
      <c r="L39" s="27" t="s">
        <v>418</v>
      </c>
      <c r="M39" s="27">
        <v>1</v>
      </c>
      <c r="O39" s="42"/>
    </row>
    <row r="40" spans="1:15" x14ac:dyDescent="0.3">
      <c r="A40" s="39" t="s">
        <v>9</v>
      </c>
      <c r="B40" s="39" t="s">
        <v>27</v>
      </c>
      <c r="C40" s="40" t="s">
        <v>39</v>
      </c>
      <c r="D40" s="40" t="s">
        <v>324</v>
      </c>
      <c r="E40" s="41">
        <v>0</v>
      </c>
      <c r="F40" s="41">
        <v>50</v>
      </c>
      <c r="G40" s="41">
        <v>0</v>
      </c>
      <c r="H40" s="41">
        <v>0</v>
      </c>
      <c r="I40" s="41">
        <v>0</v>
      </c>
      <c r="J40" s="41">
        <v>0</v>
      </c>
      <c r="K40" s="41">
        <f t="shared" si="2"/>
        <v>50</v>
      </c>
      <c r="L40" s="27" t="s">
        <v>417</v>
      </c>
      <c r="M40" s="27">
        <v>1</v>
      </c>
      <c r="O40" s="42"/>
    </row>
    <row r="41" spans="1:15" x14ac:dyDescent="0.3">
      <c r="A41" s="39" t="s">
        <v>9</v>
      </c>
      <c r="B41" s="39" t="s">
        <v>28</v>
      </c>
      <c r="C41" s="40" t="s">
        <v>39</v>
      </c>
      <c r="D41" s="40" t="s">
        <v>45</v>
      </c>
      <c r="E41" s="41">
        <v>0</v>
      </c>
      <c r="F41" s="41">
        <v>383.59104477277674</v>
      </c>
      <c r="G41" s="41">
        <v>0</v>
      </c>
      <c r="H41" s="41">
        <v>0</v>
      </c>
      <c r="I41" s="41">
        <v>0</v>
      </c>
      <c r="J41" s="41">
        <v>0</v>
      </c>
      <c r="K41" s="41">
        <f t="shared" si="2"/>
        <v>383.59104477277674</v>
      </c>
      <c r="L41" s="27" t="s">
        <v>417</v>
      </c>
      <c r="M41" s="27">
        <v>1</v>
      </c>
      <c r="O41" s="42"/>
    </row>
    <row r="42" spans="1:15" x14ac:dyDescent="0.3">
      <c r="A42" s="40"/>
      <c r="B42" s="40"/>
      <c r="C42" s="40"/>
      <c r="D42" s="48" t="s">
        <v>428</v>
      </c>
      <c r="E42" s="46">
        <f t="shared" ref="E42:K42" si="3">SUM(E29:E41)</f>
        <v>0</v>
      </c>
      <c r="F42" s="46">
        <f t="shared" si="3"/>
        <v>5229.6197211328063</v>
      </c>
      <c r="G42" s="46">
        <f t="shared" si="3"/>
        <v>0</v>
      </c>
      <c r="H42" s="46">
        <f t="shared" si="3"/>
        <v>0</v>
      </c>
      <c r="I42" s="46">
        <f t="shared" si="3"/>
        <v>0</v>
      </c>
      <c r="J42" s="46">
        <f t="shared" si="3"/>
        <v>0</v>
      </c>
      <c r="K42" s="46">
        <f t="shared" si="3"/>
        <v>5229.6197211328063</v>
      </c>
      <c r="O42" s="42"/>
    </row>
    <row r="43" spans="1:15" x14ac:dyDescent="0.3">
      <c r="E43" s="60" t="s">
        <v>13</v>
      </c>
      <c r="F43" s="60" t="s">
        <v>13</v>
      </c>
      <c r="G43" s="60"/>
      <c r="H43" s="60"/>
      <c r="I43" s="60"/>
      <c r="J43" s="60"/>
      <c r="K43" s="62" t="s">
        <v>13</v>
      </c>
      <c r="O43" s="42"/>
    </row>
    <row r="44" spans="1:15" x14ac:dyDescent="0.3">
      <c r="A44" s="39" t="s">
        <v>11</v>
      </c>
      <c r="B44" s="39" t="s">
        <v>7</v>
      </c>
      <c r="C44" s="40" t="s">
        <v>46</v>
      </c>
      <c r="D44" s="40" t="s">
        <v>46</v>
      </c>
      <c r="E44" s="44">
        <v>0</v>
      </c>
      <c r="F44" s="44">
        <v>100</v>
      </c>
      <c r="G44" s="41">
        <v>0</v>
      </c>
      <c r="H44" s="41">
        <v>0</v>
      </c>
      <c r="I44" s="41">
        <v>0</v>
      </c>
      <c r="J44" s="41">
        <v>0</v>
      </c>
      <c r="K44" s="41">
        <f t="shared" ref="K44:K63" si="4">+E44+F44+G44</f>
        <v>100</v>
      </c>
      <c r="L44" s="27" t="s">
        <v>416</v>
      </c>
      <c r="M44" s="27">
        <v>1</v>
      </c>
      <c r="O44" s="42"/>
    </row>
    <row r="45" spans="1:15" x14ac:dyDescent="0.3">
      <c r="A45" s="39" t="s">
        <v>11</v>
      </c>
      <c r="B45" s="39" t="s">
        <v>9</v>
      </c>
      <c r="C45" s="40" t="s">
        <v>46</v>
      </c>
      <c r="D45" s="40" t="s">
        <v>47</v>
      </c>
      <c r="E45" s="44">
        <v>0</v>
      </c>
      <c r="F45" s="44">
        <v>200</v>
      </c>
      <c r="G45" s="41">
        <v>0</v>
      </c>
      <c r="H45" s="41">
        <v>0</v>
      </c>
      <c r="I45" s="41">
        <v>0</v>
      </c>
      <c r="J45" s="41">
        <v>0</v>
      </c>
      <c r="K45" s="41">
        <f t="shared" si="4"/>
        <v>200</v>
      </c>
      <c r="L45" s="27" t="s">
        <v>425</v>
      </c>
      <c r="M45" s="27">
        <v>1</v>
      </c>
      <c r="O45" s="42"/>
    </row>
    <row r="46" spans="1:15" x14ac:dyDescent="0.3">
      <c r="A46" s="39" t="s">
        <v>11</v>
      </c>
      <c r="B46" s="39" t="s">
        <v>11</v>
      </c>
      <c r="C46" s="40" t="s">
        <v>46</v>
      </c>
      <c r="D46" s="40" t="s">
        <v>433</v>
      </c>
      <c r="E46" s="44">
        <v>0</v>
      </c>
      <c r="F46" s="44">
        <v>0</v>
      </c>
      <c r="G46" s="41">
        <v>0</v>
      </c>
      <c r="H46" s="41">
        <v>0</v>
      </c>
      <c r="I46" s="41">
        <v>0</v>
      </c>
      <c r="J46" s="41">
        <v>0</v>
      </c>
      <c r="K46" s="41">
        <f t="shared" si="4"/>
        <v>0</v>
      </c>
      <c r="L46" s="27" t="s">
        <v>343</v>
      </c>
      <c r="M46" s="27">
        <v>1</v>
      </c>
      <c r="O46" s="42"/>
    </row>
    <row r="47" spans="1:15" x14ac:dyDescent="0.3">
      <c r="A47" s="39" t="s">
        <v>11</v>
      </c>
      <c r="B47" s="39" t="s">
        <v>14</v>
      </c>
      <c r="C47" s="40" t="s">
        <v>46</v>
      </c>
      <c r="D47" s="40" t="s">
        <v>48</v>
      </c>
      <c r="E47" s="44">
        <v>0</v>
      </c>
      <c r="F47" s="44">
        <v>700</v>
      </c>
      <c r="G47" s="41">
        <v>0</v>
      </c>
      <c r="H47" s="41">
        <v>0</v>
      </c>
      <c r="I47" s="41">
        <v>0</v>
      </c>
      <c r="J47" s="41">
        <v>0</v>
      </c>
      <c r="K47" s="41">
        <f t="shared" si="4"/>
        <v>700</v>
      </c>
      <c r="L47" s="27" t="s">
        <v>417</v>
      </c>
      <c r="M47" s="27">
        <v>1</v>
      </c>
      <c r="O47" s="42"/>
    </row>
    <row r="48" spans="1:15" x14ac:dyDescent="0.3">
      <c r="A48" s="39" t="s">
        <v>11</v>
      </c>
      <c r="B48" s="39" t="s">
        <v>15</v>
      </c>
      <c r="C48" s="40" t="s">
        <v>46</v>
      </c>
      <c r="D48" s="40" t="s">
        <v>49</v>
      </c>
      <c r="E48" s="44">
        <v>0</v>
      </c>
      <c r="F48" s="44">
        <v>550</v>
      </c>
      <c r="G48" s="41">
        <v>0</v>
      </c>
      <c r="H48" s="41">
        <v>0</v>
      </c>
      <c r="I48" s="41">
        <v>0</v>
      </c>
      <c r="J48" s="41">
        <v>0</v>
      </c>
      <c r="K48" s="41">
        <f t="shared" si="4"/>
        <v>550</v>
      </c>
      <c r="L48" s="27" t="s">
        <v>343</v>
      </c>
      <c r="M48" s="27">
        <v>1</v>
      </c>
      <c r="O48" s="42"/>
    </row>
    <row r="49" spans="1:15" x14ac:dyDescent="0.3">
      <c r="A49" s="39" t="s">
        <v>11</v>
      </c>
      <c r="B49" s="39" t="s">
        <v>16</v>
      </c>
      <c r="C49" s="40" t="s">
        <v>46</v>
      </c>
      <c r="D49" s="40" t="s">
        <v>50</v>
      </c>
      <c r="E49" s="44">
        <v>0</v>
      </c>
      <c r="F49" s="44">
        <v>241.37</v>
      </c>
      <c r="G49" s="41">
        <v>0</v>
      </c>
      <c r="H49" s="41">
        <v>0</v>
      </c>
      <c r="I49" s="41">
        <v>0</v>
      </c>
      <c r="J49" s="41">
        <v>0</v>
      </c>
      <c r="K49" s="41">
        <f t="shared" si="4"/>
        <v>241.37</v>
      </c>
      <c r="L49" s="27" t="s">
        <v>424</v>
      </c>
      <c r="M49" s="27">
        <v>1</v>
      </c>
      <c r="O49" s="42"/>
    </row>
    <row r="50" spans="1:15" x14ac:dyDescent="0.3">
      <c r="A50" s="39" t="s">
        <v>11</v>
      </c>
      <c r="B50" s="39" t="s">
        <v>18</v>
      </c>
      <c r="C50" s="40" t="s">
        <v>46</v>
      </c>
      <c r="D50" s="40" t="s">
        <v>51</v>
      </c>
      <c r="E50" s="44">
        <v>0</v>
      </c>
      <c r="F50" s="44">
        <v>402.11</v>
      </c>
      <c r="G50" s="41">
        <v>0</v>
      </c>
      <c r="H50" s="41">
        <v>0</v>
      </c>
      <c r="I50" s="41">
        <v>0</v>
      </c>
      <c r="J50" s="41">
        <v>0</v>
      </c>
      <c r="K50" s="41">
        <f t="shared" si="4"/>
        <v>402.11</v>
      </c>
      <c r="L50" s="27" t="s">
        <v>343</v>
      </c>
      <c r="M50" s="27">
        <v>1</v>
      </c>
      <c r="O50" s="42"/>
    </row>
    <row r="51" spans="1:15" x14ac:dyDescent="0.3">
      <c r="A51" s="39" t="s">
        <v>11</v>
      </c>
      <c r="B51" s="39" t="s">
        <v>20</v>
      </c>
      <c r="C51" s="40" t="s">
        <v>46</v>
      </c>
      <c r="D51" s="40" t="s">
        <v>325</v>
      </c>
      <c r="E51" s="44">
        <v>0</v>
      </c>
      <c r="F51" s="44">
        <v>1000</v>
      </c>
      <c r="G51" s="41">
        <v>0</v>
      </c>
      <c r="H51" s="41">
        <v>0</v>
      </c>
      <c r="I51" s="41">
        <v>0</v>
      </c>
      <c r="J51" s="41">
        <v>0</v>
      </c>
      <c r="K51" s="41">
        <f t="shared" si="4"/>
        <v>1000</v>
      </c>
      <c r="L51" s="27" t="s">
        <v>417</v>
      </c>
      <c r="M51" s="27">
        <v>1</v>
      </c>
      <c r="O51" s="42"/>
    </row>
    <row r="52" spans="1:15" x14ac:dyDescent="0.3">
      <c r="A52" s="39" t="s">
        <v>11</v>
      </c>
      <c r="B52" s="39" t="s">
        <v>22</v>
      </c>
      <c r="C52" s="40" t="s">
        <v>46</v>
      </c>
      <c r="D52" s="40" t="s">
        <v>52</v>
      </c>
      <c r="E52" s="44">
        <v>0</v>
      </c>
      <c r="F52" s="44">
        <v>200</v>
      </c>
      <c r="G52" s="41">
        <v>0</v>
      </c>
      <c r="H52" s="41">
        <v>0</v>
      </c>
      <c r="I52" s="41">
        <v>0</v>
      </c>
      <c r="J52" s="41">
        <v>0</v>
      </c>
      <c r="K52" s="41">
        <f t="shared" si="4"/>
        <v>200</v>
      </c>
      <c r="L52" s="27" t="s">
        <v>343</v>
      </c>
      <c r="M52" s="27">
        <v>1</v>
      </c>
      <c r="O52" s="42"/>
    </row>
    <row r="53" spans="1:15" x14ac:dyDescent="0.3">
      <c r="A53" s="39" t="s">
        <v>11</v>
      </c>
      <c r="B53" s="39" t="s">
        <v>23</v>
      </c>
      <c r="C53" s="40" t="s">
        <v>46</v>
      </c>
      <c r="D53" s="40" t="s">
        <v>53</v>
      </c>
      <c r="E53" s="44">
        <v>0</v>
      </c>
      <c r="F53" s="44">
        <v>80</v>
      </c>
      <c r="G53" s="41">
        <v>0</v>
      </c>
      <c r="H53" s="41">
        <v>0</v>
      </c>
      <c r="I53" s="41">
        <v>0</v>
      </c>
      <c r="J53" s="41">
        <v>0</v>
      </c>
      <c r="K53" s="41">
        <f t="shared" si="4"/>
        <v>80</v>
      </c>
      <c r="L53" s="27" t="s">
        <v>343</v>
      </c>
      <c r="M53" s="27">
        <v>1</v>
      </c>
      <c r="O53" s="42"/>
    </row>
    <row r="54" spans="1:15" x14ac:dyDescent="0.3">
      <c r="A54" s="39" t="s">
        <v>11</v>
      </c>
      <c r="B54" s="39" t="s">
        <v>25</v>
      </c>
      <c r="C54" s="40" t="s">
        <v>46</v>
      </c>
      <c r="D54" s="40" t="s">
        <v>434</v>
      </c>
      <c r="E54" s="44">
        <v>680</v>
      </c>
      <c r="F54" s="44">
        <v>340</v>
      </c>
      <c r="G54" s="41">
        <v>0</v>
      </c>
      <c r="H54" s="41">
        <v>0</v>
      </c>
      <c r="I54" s="41">
        <v>0</v>
      </c>
      <c r="J54" s="41">
        <v>0</v>
      </c>
      <c r="K54" s="41">
        <f t="shared" si="4"/>
        <v>1020</v>
      </c>
      <c r="L54" s="27" t="s">
        <v>425</v>
      </c>
      <c r="M54" s="27">
        <v>1</v>
      </c>
      <c r="O54" s="42"/>
    </row>
    <row r="55" spans="1:15" x14ac:dyDescent="0.3">
      <c r="A55" s="39" t="s">
        <v>11</v>
      </c>
      <c r="B55" s="39" t="s">
        <v>27</v>
      </c>
      <c r="C55" s="40" t="s">
        <v>46</v>
      </c>
      <c r="D55" s="40" t="s">
        <v>54</v>
      </c>
      <c r="E55" s="44">
        <v>0</v>
      </c>
      <c r="F55" s="44">
        <v>253.53</v>
      </c>
      <c r="G55" s="41">
        <v>0</v>
      </c>
      <c r="H55" s="41">
        <v>0</v>
      </c>
      <c r="I55" s="41">
        <v>0</v>
      </c>
      <c r="J55" s="41">
        <v>0</v>
      </c>
      <c r="K55" s="41">
        <f t="shared" si="4"/>
        <v>253.53</v>
      </c>
      <c r="L55" s="27" t="s">
        <v>343</v>
      </c>
      <c r="M55" s="27">
        <v>1</v>
      </c>
      <c r="O55" s="42"/>
    </row>
    <row r="56" spans="1:15" x14ac:dyDescent="0.3">
      <c r="A56" s="39" t="s">
        <v>11</v>
      </c>
      <c r="B56" s="39" t="s">
        <v>28</v>
      </c>
      <c r="C56" s="40" t="s">
        <v>46</v>
      </c>
      <c r="D56" s="40" t="s">
        <v>435</v>
      </c>
      <c r="E56" s="44">
        <v>0</v>
      </c>
      <c r="F56" s="44">
        <v>0</v>
      </c>
      <c r="G56" s="41">
        <v>0</v>
      </c>
      <c r="H56" s="41">
        <v>0</v>
      </c>
      <c r="I56" s="41">
        <v>0</v>
      </c>
      <c r="J56" s="41">
        <v>0</v>
      </c>
      <c r="K56" s="41">
        <f t="shared" si="4"/>
        <v>0</v>
      </c>
      <c r="L56" s="27" t="s">
        <v>343</v>
      </c>
      <c r="M56" s="27">
        <v>1</v>
      </c>
      <c r="O56" s="42"/>
    </row>
    <row r="57" spans="1:15" x14ac:dyDescent="0.3">
      <c r="A57" s="39" t="s">
        <v>11</v>
      </c>
      <c r="B57" s="39" t="s">
        <v>29</v>
      </c>
      <c r="C57" s="40" t="s">
        <v>46</v>
      </c>
      <c r="D57" s="40" t="s">
        <v>326</v>
      </c>
      <c r="E57" s="44">
        <v>0</v>
      </c>
      <c r="F57" s="44">
        <v>150</v>
      </c>
      <c r="G57" s="41">
        <v>0</v>
      </c>
      <c r="H57" s="41">
        <v>0</v>
      </c>
      <c r="I57" s="41">
        <v>0</v>
      </c>
      <c r="J57" s="41">
        <v>0</v>
      </c>
      <c r="K57" s="41">
        <f t="shared" si="4"/>
        <v>150</v>
      </c>
      <c r="L57" s="27" t="s">
        <v>343</v>
      </c>
      <c r="M57" s="27">
        <v>1</v>
      </c>
      <c r="O57" s="42"/>
    </row>
    <row r="58" spans="1:15" x14ac:dyDescent="0.3">
      <c r="A58" s="39" t="s">
        <v>11</v>
      </c>
      <c r="B58" s="39" t="s">
        <v>31</v>
      </c>
      <c r="C58" s="40" t="s">
        <v>46</v>
      </c>
      <c r="D58" s="40" t="s">
        <v>55</v>
      </c>
      <c r="E58" s="44">
        <v>0</v>
      </c>
      <c r="F58" s="44">
        <v>100</v>
      </c>
      <c r="G58" s="41">
        <v>0</v>
      </c>
      <c r="H58" s="41">
        <v>0</v>
      </c>
      <c r="I58" s="41">
        <v>0</v>
      </c>
      <c r="J58" s="41">
        <v>0</v>
      </c>
      <c r="K58" s="41">
        <f t="shared" si="4"/>
        <v>100</v>
      </c>
      <c r="L58" s="27" t="s">
        <v>343</v>
      </c>
      <c r="M58" s="27">
        <v>1</v>
      </c>
      <c r="O58" s="42"/>
    </row>
    <row r="59" spans="1:15" x14ac:dyDescent="0.3">
      <c r="A59" s="39" t="s">
        <v>11</v>
      </c>
      <c r="B59" s="39" t="s">
        <v>32</v>
      </c>
      <c r="C59" s="40" t="s">
        <v>46</v>
      </c>
      <c r="D59" s="40" t="s">
        <v>436</v>
      </c>
      <c r="E59" s="44">
        <v>0</v>
      </c>
      <c r="F59" s="44">
        <v>0</v>
      </c>
      <c r="G59" s="41">
        <v>0</v>
      </c>
      <c r="H59" s="41">
        <v>0</v>
      </c>
      <c r="I59" s="41">
        <v>0</v>
      </c>
      <c r="J59" s="41">
        <v>0</v>
      </c>
      <c r="K59" s="41">
        <f t="shared" si="4"/>
        <v>0</v>
      </c>
      <c r="L59" s="27" t="s">
        <v>415</v>
      </c>
      <c r="M59" s="27">
        <v>1</v>
      </c>
      <c r="O59" s="42"/>
    </row>
    <row r="60" spans="1:15" x14ac:dyDescent="0.3">
      <c r="A60" s="39" t="s">
        <v>11</v>
      </c>
      <c r="B60" s="39" t="s">
        <v>34</v>
      </c>
      <c r="C60" s="40" t="s">
        <v>46</v>
      </c>
      <c r="D60" s="40" t="s">
        <v>56</v>
      </c>
      <c r="E60" s="44">
        <v>0</v>
      </c>
      <c r="F60" s="44">
        <v>470.54</v>
      </c>
      <c r="G60" s="41">
        <v>0</v>
      </c>
      <c r="H60" s="41">
        <v>0</v>
      </c>
      <c r="I60" s="41">
        <v>0</v>
      </c>
      <c r="J60" s="41">
        <v>0</v>
      </c>
      <c r="K60" s="41">
        <f t="shared" si="4"/>
        <v>470.54</v>
      </c>
      <c r="L60" s="27" t="s">
        <v>418</v>
      </c>
      <c r="M60" s="27">
        <v>1</v>
      </c>
      <c r="O60" s="42"/>
    </row>
    <row r="61" spans="1:15" x14ac:dyDescent="0.3">
      <c r="A61" s="39" t="s">
        <v>11</v>
      </c>
      <c r="B61" s="39" t="s">
        <v>36</v>
      </c>
      <c r="C61" s="40" t="s">
        <v>46</v>
      </c>
      <c r="D61" s="40" t="s">
        <v>57</v>
      </c>
      <c r="E61" s="44">
        <v>0</v>
      </c>
      <c r="F61" s="44">
        <v>175</v>
      </c>
      <c r="G61" s="41">
        <v>0</v>
      </c>
      <c r="H61" s="41">
        <v>0</v>
      </c>
      <c r="I61" s="41">
        <v>0</v>
      </c>
      <c r="J61" s="41">
        <v>0</v>
      </c>
      <c r="K61" s="41">
        <f t="shared" si="4"/>
        <v>175</v>
      </c>
      <c r="L61" s="27" t="s">
        <v>343</v>
      </c>
      <c r="M61" s="27">
        <v>1</v>
      </c>
      <c r="O61" s="42"/>
    </row>
    <row r="62" spans="1:15" x14ac:dyDescent="0.3">
      <c r="A62" s="39" t="s">
        <v>11</v>
      </c>
      <c r="B62" s="39" t="s">
        <v>58</v>
      </c>
      <c r="C62" s="40" t="s">
        <v>46</v>
      </c>
      <c r="D62" s="40" t="s">
        <v>437</v>
      </c>
      <c r="E62" s="44">
        <v>722.7</v>
      </c>
      <c r="F62" s="44">
        <v>361.35</v>
      </c>
      <c r="G62" s="41">
        <v>0</v>
      </c>
      <c r="H62" s="41">
        <v>0</v>
      </c>
      <c r="I62" s="41">
        <v>0</v>
      </c>
      <c r="J62" s="41">
        <v>0</v>
      </c>
      <c r="K62" s="41">
        <f t="shared" si="4"/>
        <v>1084.0500000000002</v>
      </c>
      <c r="L62" s="27" t="s">
        <v>343</v>
      </c>
      <c r="M62" s="27">
        <v>1</v>
      </c>
      <c r="O62" s="42"/>
    </row>
    <row r="63" spans="1:15" x14ac:dyDescent="0.3">
      <c r="A63" s="39" t="s">
        <v>11</v>
      </c>
      <c r="B63" s="39" t="s">
        <v>59</v>
      </c>
      <c r="C63" s="40" t="s">
        <v>46</v>
      </c>
      <c r="D63" s="45" t="s">
        <v>327</v>
      </c>
      <c r="E63" s="44">
        <v>0</v>
      </c>
      <c r="F63" s="44">
        <v>150</v>
      </c>
      <c r="G63" s="41">
        <v>0</v>
      </c>
      <c r="H63" s="41">
        <v>0</v>
      </c>
      <c r="I63" s="41">
        <v>0</v>
      </c>
      <c r="J63" s="41">
        <v>0</v>
      </c>
      <c r="K63" s="41">
        <f t="shared" si="4"/>
        <v>150</v>
      </c>
      <c r="L63" s="27" t="s">
        <v>417</v>
      </c>
      <c r="N63" s="58" t="s">
        <v>419</v>
      </c>
      <c r="O63" s="42"/>
    </row>
    <row r="64" spans="1:15" x14ac:dyDescent="0.3">
      <c r="A64" s="40"/>
      <c r="B64" s="40"/>
      <c r="C64" s="40"/>
      <c r="D64" s="48" t="s">
        <v>428</v>
      </c>
      <c r="E64" s="46">
        <f>SUM(E44:E63)</f>
        <v>1402.7</v>
      </c>
      <c r="F64" s="46">
        <f>SUM(F44:F63)</f>
        <v>5473.9000000000005</v>
      </c>
      <c r="G64" s="46">
        <f>SUM(G44:G63)</f>
        <v>0</v>
      </c>
      <c r="H64" s="46">
        <f>SUM(H44:H63)</f>
        <v>0</v>
      </c>
      <c r="I64" s="46">
        <f>SUM(I44:I63)</f>
        <v>0</v>
      </c>
      <c r="J64" s="46">
        <f>SUM(J51:J63)</f>
        <v>0</v>
      </c>
      <c r="K64" s="41">
        <f>SUM(K44:K63)</f>
        <v>6876.5999999999995</v>
      </c>
      <c r="O64" s="42"/>
    </row>
    <row r="65" spans="1:15" x14ac:dyDescent="0.3">
      <c r="E65" s="60"/>
      <c r="F65" s="60"/>
      <c r="G65" s="60"/>
      <c r="H65" s="60"/>
      <c r="I65" s="60"/>
      <c r="J65" s="60"/>
      <c r="K65" s="62" t="s">
        <v>13</v>
      </c>
      <c r="O65" s="42"/>
    </row>
    <row r="66" spans="1:15" x14ac:dyDescent="0.3">
      <c r="A66" s="39" t="s">
        <v>14</v>
      </c>
      <c r="B66" s="39" t="s">
        <v>7</v>
      </c>
      <c r="C66" s="40" t="s">
        <v>60</v>
      </c>
      <c r="D66" s="40" t="s">
        <v>328</v>
      </c>
      <c r="E66" s="44">
        <v>0</v>
      </c>
      <c r="F66" s="44">
        <v>981.87</v>
      </c>
      <c r="G66" s="41">
        <v>0</v>
      </c>
      <c r="H66" s="41">
        <v>0</v>
      </c>
      <c r="I66" s="41">
        <v>0</v>
      </c>
      <c r="J66" s="41">
        <v>0</v>
      </c>
      <c r="K66" s="41">
        <f t="shared" ref="K66:K87" si="5">+E66+F66+G66</f>
        <v>981.87</v>
      </c>
      <c r="L66" s="27" t="s">
        <v>425</v>
      </c>
      <c r="M66" s="27">
        <v>1</v>
      </c>
      <c r="O66" s="42"/>
    </row>
    <row r="67" spans="1:15" x14ac:dyDescent="0.3">
      <c r="A67" s="39" t="s">
        <v>14</v>
      </c>
      <c r="B67" s="39" t="s">
        <v>9</v>
      </c>
      <c r="C67" s="40" t="s">
        <v>60</v>
      </c>
      <c r="D67" s="40" t="s">
        <v>61</v>
      </c>
      <c r="E67" s="44">
        <v>0</v>
      </c>
      <c r="F67" s="44">
        <v>1282.8900000000001</v>
      </c>
      <c r="G67" s="41">
        <v>0</v>
      </c>
      <c r="H67" s="41">
        <v>0</v>
      </c>
      <c r="I67" s="41">
        <v>0</v>
      </c>
      <c r="J67" s="41">
        <v>0</v>
      </c>
      <c r="K67" s="41">
        <f t="shared" si="5"/>
        <v>1282.8900000000001</v>
      </c>
      <c r="L67" s="27" t="s">
        <v>417</v>
      </c>
      <c r="M67" s="27">
        <v>1</v>
      </c>
      <c r="N67" s="58" t="s">
        <v>422</v>
      </c>
      <c r="O67" s="42"/>
    </row>
    <row r="68" spans="1:15" x14ac:dyDescent="0.3">
      <c r="A68" s="39" t="s">
        <v>14</v>
      </c>
      <c r="B68" s="39" t="s">
        <v>11</v>
      </c>
      <c r="C68" s="40" t="s">
        <v>60</v>
      </c>
      <c r="D68" s="40" t="s">
        <v>329</v>
      </c>
      <c r="E68" s="44">
        <v>0</v>
      </c>
      <c r="F68" s="44">
        <v>500</v>
      </c>
      <c r="G68" s="41">
        <v>0</v>
      </c>
      <c r="H68" s="41">
        <v>0</v>
      </c>
      <c r="I68" s="41">
        <v>0</v>
      </c>
      <c r="J68" s="41">
        <v>0</v>
      </c>
      <c r="K68" s="41">
        <f t="shared" si="5"/>
        <v>500</v>
      </c>
      <c r="L68" s="27">
        <v>0</v>
      </c>
      <c r="N68" s="58" t="s">
        <v>432</v>
      </c>
      <c r="O68" s="42"/>
    </row>
    <row r="69" spans="1:15" x14ac:dyDescent="0.3">
      <c r="A69" s="39" t="s">
        <v>14</v>
      </c>
      <c r="B69" s="39" t="s">
        <v>14</v>
      </c>
      <c r="C69" s="40" t="s">
        <v>60</v>
      </c>
      <c r="D69" s="40" t="s">
        <v>62</v>
      </c>
      <c r="E69" s="44">
        <v>0</v>
      </c>
      <c r="F69" s="44">
        <v>1665.3678643594196</v>
      </c>
      <c r="G69" s="41">
        <v>0</v>
      </c>
      <c r="H69" s="41">
        <v>0</v>
      </c>
      <c r="I69" s="41">
        <v>0</v>
      </c>
      <c r="J69" s="41">
        <v>0</v>
      </c>
      <c r="K69" s="41">
        <f t="shared" si="5"/>
        <v>1665.3678643594196</v>
      </c>
      <c r="L69" s="27">
        <v>0</v>
      </c>
      <c r="N69" s="58" t="s">
        <v>432</v>
      </c>
      <c r="O69" s="42"/>
    </row>
    <row r="70" spans="1:15" x14ac:dyDescent="0.3">
      <c r="A70" s="39" t="s">
        <v>14</v>
      </c>
      <c r="B70" s="39" t="s">
        <v>15</v>
      </c>
      <c r="C70" s="40" t="s">
        <v>60</v>
      </c>
      <c r="D70" s="40" t="s">
        <v>330</v>
      </c>
      <c r="E70" s="44">
        <v>0</v>
      </c>
      <c r="F70" s="44">
        <v>1719.57</v>
      </c>
      <c r="G70" s="41">
        <v>0</v>
      </c>
      <c r="H70" s="41">
        <v>0</v>
      </c>
      <c r="I70" s="41">
        <v>0</v>
      </c>
      <c r="J70" s="41">
        <v>0</v>
      </c>
      <c r="K70" s="41">
        <f t="shared" si="5"/>
        <v>1719.57</v>
      </c>
      <c r="L70" s="27" t="s">
        <v>438</v>
      </c>
      <c r="N70" s="58" t="s">
        <v>432</v>
      </c>
      <c r="O70" s="42"/>
    </row>
    <row r="71" spans="1:15" x14ac:dyDescent="0.3">
      <c r="A71" s="39" t="s">
        <v>14</v>
      </c>
      <c r="B71" s="39" t="s">
        <v>16</v>
      </c>
      <c r="C71" s="40" t="s">
        <v>60</v>
      </c>
      <c r="D71" s="40" t="s">
        <v>63</v>
      </c>
      <c r="E71" s="44">
        <v>0</v>
      </c>
      <c r="F71" s="44">
        <v>1000</v>
      </c>
      <c r="G71" s="41">
        <v>0</v>
      </c>
      <c r="H71" s="41">
        <v>0</v>
      </c>
      <c r="I71" s="41">
        <v>0</v>
      </c>
      <c r="J71" s="41">
        <v>0</v>
      </c>
      <c r="K71" s="41">
        <f t="shared" si="5"/>
        <v>1000</v>
      </c>
      <c r="L71" s="27">
        <v>0</v>
      </c>
      <c r="M71" s="27">
        <v>2</v>
      </c>
      <c r="N71" s="27" t="s">
        <v>439</v>
      </c>
      <c r="O71" s="42"/>
    </row>
    <row r="72" spans="1:15" x14ac:dyDescent="0.3">
      <c r="A72" s="39" t="s">
        <v>14</v>
      </c>
      <c r="B72" s="39" t="s">
        <v>18</v>
      </c>
      <c r="C72" s="40" t="s">
        <v>60</v>
      </c>
      <c r="D72" s="40" t="s">
        <v>64</v>
      </c>
      <c r="E72" s="44">
        <v>0</v>
      </c>
      <c r="F72" s="44">
        <v>1034.2</v>
      </c>
      <c r="G72" s="41">
        <v>0</v>
      </c>
      <c r="H72" s="41">
        <v>0</v>
      </c>
      <c r="I72" s="41">
        <v>0</v>
      </c>
      <c r="J72" s="41">
        <v>0</v>
      </c>
      <c r="K72" s="41">
        <f t="shared" si="5"/>
        <v>1034.2</v>
      </c>
      <c r="L72" s="27">
        <v>0</v>
      </c>
      <c r="M72" s="27">
        <v>1</v>
      </c>
      <c r="O72" s="42"/>
    </row>
    <row r="73" spans="1:15" x14ac:dyDescent="0.3">
      <c r="A73" s="39" t="s">
        <v>14</v>
      </c>
      <c r="B73" s="39" t="s">
        <v>20</v>
      </c>
      <c r="C73" s="40" t="s">
        <v>60</v>
      </c>
      <c r="D73" s="40" t="s">
        <v>331</v>
      </c>
      <c r="E73" s="44">
        <v>0</v>
      </c>
      <c r="F73" s="44">
        <v>698.97</v>
      </c>
      <c r="G73" s="41">
        <v>0</v>
      </c>
      <c r="H73" s="41">
        <v>0</v>
      </c>
      <c r="I73" s="41">
        <v>0</v>
      </c>
      <c r="J73" s="41">
        <v>0</v>
      </c>
      <c r="K73" s="41">
        <f t="shared" si="5"/>
        <v>698.97</v>
      </c>
      <c r="L73" s="27" t="s">
        <v>425</v>
      </c>
      <c r="M73" s="27">
        <v>1</v>
      </c>
      <c r="O73" s="42"/>
    </row>
    <row r="74" spans="1:15" x14ac:dyDescent="0.3">
      <c r="A74" s="39" t="s">
        <v>14</v>
      </c>
      <c r="B74" s="39" t="s">
        <v>22</v>
      </c>
      <c r="C74" s="40" t="s">
        <v>60</v>
      </c>
      <c r="D74" s="40" t="s">
        <v>65</v>
      </c>
      <c r="E74" s="44">
        <v>0</v>
      </c>
      <c r="F74" s="44">
        <v>533.17999999999995</v>
      </c>
      <c r="G74" s="41">
        <v>0</v>
      </c>
      <c r="H74" s="41">
        <v>0</v>
      </c>
      <c r="I74" s="41">
        <v>0</v>
      </c>
      <c r="J74" s="41">
        <v>0</v>
      </c>
      <c r="K74" s="41">
        <f t="shared" si="5"/>
        <v>533.17999999999995</v>
      </c>
      <c r="L74" s="27" t="s">
        <v>418</v>
      </c>
      <c r="M74" s="27">
        <v>2</v>
      </c>
      <c r="N74" s="58" t="s">
        <v>422</v>
      </c>
      <c r="O74" s="42"/>
    </row>
    <row r="75" spans="1:15" x14ac:dyDescent="0.3">
      <c r="A75" s="39" t="s">
        <v>14</v>
      </c>
      <c r="B75" s="39" t="s">
        <v>23</v>
      </c>
      <c r="C75" s="40" t="s">
        <v>60</v>
      </c>
      <c r="D75" s="40" t="s">
        <v>66</v>
      </c>
      <c r="E75" s="44">
        <v>0</v>
      </c>
      <c r="F75" s="44">
        <v>675.07174123577147</v>
      </c>
      <c r="G75" s="41">
        <v>0</v>
      </c>
      <c r="H75" s="41">
        <v>0</v>
      </c>
      <c r="I75" s="41">
        <v>0</v>
      </c>
      <c r="J75" s="41">
        <v>0</v>
      </c>
      <c r="K75" s="41">
        <f t="shared" si="5"/>
        <v>675.07174123577147</v>
      </c>
      <c r="L75" s="27" t="s">
        <v>438</v>
      </c>
      <c r="M75" s="27">
        <v>1</v>
      </c>
      <c r="O75" s="42"/>
    </row>
    <row r="76" spans="1:15" x14ac:dyDescent="0.3">
      <c r="A76" s="39" t="s">
        <v>14</v>
      </c>
      <c r="B76" s="39" t="s">
        <v>25</v>
      </c>
      <c r="C76" s="40" t="s">
        <v>60</v>
      </c>
      <c r="D76" s="40" t="s">
        <v>67</v>
      </c>
      <c r="E76" s="44">
        <v>0</v>
      </c>
      <c r="F76" s="44">
        <v>630.48039159841073</v>
      </c>
      <c r="G76" s="41">
        <v>0</v>
      </c>
      <c r="H76" s="41">
        <v>0</v>
      </c>
      <c r="I76" s="41">
        <v>0</v>
      </c>
      <c r="J76" s="41">
        <v>0</v>
      </c>
      <c r="K76" s="41">
        <f t="shared" si="5"/>
        <v>630.48039159841073</v>
      </c>
      <c r="L76" s="27">
        <v>0</v>
      </c>
      <c r="N76" s="58" t="s">
        <v>432</v>
      </c>
      <c r="O76" s="42"/>
    </row>
    <row r="77" spans="1:15" x14ac:dyDescent="0.3">
      <c r="A77" s="39" t="s">
        <v>14</v>
      </c>
      <c r="B77" s="39" t="s">
        <v>27</v>
      </c>
      <c r="C77" s="40" t="s">
        <v>60</v>
      </c>
      <c r="D77" s="40" t="s">
        <v>68</v>
      </c>
      <c r="E77" s="44">
        <v>0</v>
      </c>
      <c r="F77" s="44">
        <v>674.79670433206081</v>
      </c>
      <c r="G77" s="41">
        <v>0</v>
      </c>
      <c r="H77" s="41">
        <v>0</v>
      </c>
      <c r="I77" s="41">
        <v>0</v>
      </c>
      <c r="J77" s="41">
        <v>0</v>
      </c>
      <c r="K77" s="41">
        <f t="shared" si="5"/>
        <v>674.79670433206081</v>
      </c>
      <c r="L77" s="27" t="s">
        <v>438</v>
      </c>
      <c r="M77" s="27">
        <v>1</v>
      </c>
      <c r="N77" s="58" t="s">
        <v>419</v>
      </c>
      <c r="O77" s="42"/>
    </row>
    <row r="78" spans="1:15" x14ac:dyDescent="0.3">
      <c r="A78" s="39" t="s">
        <v>14</v>
      </c>
      <c r="B78" s="39" t="s">
        <v>28</v>
      </c>
      <c r="C78" s="40" t="s">
        <v>60</v>
      </c>
      <c r="D78" s="40" t="s">
        <v>69</v>
      </c>
      <c r="E78" s="44">
        <v>0</v>
      </c>
      <c r="F78" s="44">
        <v>790.43356379419868</v>
      </c>
      <c r="G78" s="41">
        <v>0</v>
      </c>
      <c r="H78" s="41">
        <v>0</v>
      </c>
      <c r="I78" s="41">
        <v>0</v>
      </c>
      <c r="J78" s="41">
        <v>0</v>
      </c>
      <c r="K78" s="41">
        <f t="shared" si="5"/>
        <v>790.43356379419868</v>
      </c>
      <c r="L78" s="27">
        <v>0</v>
      </c>
      <c r="N78" s="58" t="s">
        <v>432</v>
      </c>
      <c r="O78" s="42"/>
    </row>
    <row r="79" spans="1:15" x14ac:dyDescent="0.3">
      <c r="A79" s="39" t="s">
        <v>14</v>
      </c>
      <c r="B79" s="39" t="s">
        <v>29</v>
      </c>
      <c r="C79" s="40" t="s">
        <v>60</v>
      </c>
      <c r="D79" s="40" t="s">
        <v>70</v>
      </c>
      <c r="E79" s="44">
        <v>0</v>
      </c>
      <c r="F79" s="44">
        <v>730.67017383678308</v>
      </c>
      <c r="G79" s="41">
        <v>0</v>
      </c>
      <c r="H79" s="41">
        <v>0</v>
      </c>
      <c r="I79" s="41">
        <v>0</v>
      </c>
      <c r="J79" s="41">
        <v>0</v>
      </c>
      <c r="K79" s="41">
        <f t="shared" si="5"/>
        <v>730.67017383678308</v>
      </c>
      <c r="L79" s="27" t="s">
        <v>343</v>
      </c>
      <c r="M79" s="27">
        <v>1</v>
      </c>
      <c r="O79" s="42"/>
    </row>
    <row r="80" spans="1:15" x14ac:dyDescent="0.3">
      <c r="A80" s="39" t="s">
        <v>14</v>
      </c>
      <c r="B80" s="39" t="s">
        <v>31</v>
      </c>
      <c r="C80" s="40" t="s">
        <v>60</v>
      </c>
      <c r="D80" s="40" t="s">
        <v>71</v>
      </c>
      <c r="E80" s="44">
        <v>0</v>
      </c>
      <c r="F80" s="44">
        <v>415.18730901288791</v>
      </c>
      <c r="G80" s="41">
        <v>0</v>
      </c>
      <c r="H80" s="41">
        <v>0</v>
      </c>
      <c r="I80" s="41">
        <v>0</v>
      </c>
      <c r="J80" s="41">
        <v>0</v>
      </c>
      <c r="K80" s="41">
        <f t="shared" si="5"/>
        <v>415.18730901288791</v>
      </c>
      <c r="L80" s="27" t="s">
        <v>438</v>
      </c>
      <c r="N80" s="58" t="s">
        <v>419</v>
      </c>
      <c r="O80" s="42"/>
    </row>
    <row r="81" spans="1:15" x14ac:dyDescent="0.3">
      <c r="A81" s="39" t="s">
        <v>14</v>
      </c>
      <c r="B81" s="39" t="s">
        <v>32</v>
      </c>
      <c r="C81" s="40" t="s">
        <v>60</v>
      </c>
      <c r="D81" s="40" t="s">
        <v>72</v>
      </c>
      <c r="E81" s="44">
        <v>0</v>
      </c>
      <c r="F81" s="44">
        <v>713.92000137585489</v>
      </c>
      <c r="G81" s="41">
        <v>0</v>
      </c>
      <c r="H81" s="41">
        <v>0</v>
      </c>
      <c r="I81" s="41">
        <v>0</v>
      </c>
      <c r="J81" s="41">
        <v>0</v>
      </c>
      <c r="K81" s="41">
        <f t="shared" si="5"/>
        <v>713.92000137585489</v>
      </c>
      <c r="L81" s="27" t="s">
        <v>438</v>
      </c>
      <c r="M81" s="27">
        <v>1</v>
      </c>
      <c r="N81" s="58" t="s">
        <v>432</v>
      </c>
      <c r="O81" s="42"/>
    </row>
    <row r="82" spans="1:15" x14ac:dyDescent="0.3">
      <c r="A82" s="39" t="s">
        <v>14</v>
      </c>
      <c r="B82" s="39" t="s">
        <v>34</v>
      </c>
      <c r="C82" s="40" t="s">
        <v>60</v>
      </c>
      <c r="D82" s="40" t="s">
        <v>73</v>
      </c>
      <c r="E82" s="44">
        <v>0</v>
      </c>
      <c r="F82" s="44">
        <v>620.46</v>
      </c>
      <c r="G82" s="41">
        <v>0</v>
      </c>
      <c r="H82" s="41">
        <v>0</v>
      </c>
      <c r="I82" s="41">
        <v>0</v>
      </c>
      <c r="J82" s="41">
        <v>0</v>
      </c>
      <c r="K82" s="41">
        <f t="shared" si="5"/>
        <v>620.46</v>
      </c>
      <c r="L82" s="27">
        <v>0</v>
      </c>
      <c r="N82" s="58" t="s">
        <v>432</v>
      </c>
      <c r="O82" s="42"/>
    </row>
    <row r="83" spans="1:15" x14ac:dyDescent="0.3">
      <c r="A83" s="39" t="s">
        <v>14</v>
      </c>
      <c r="B83" s="39" t="s">
        <v>36</v>
      </c>
      <c r="C83" s="40" t="s">
        <v>60</v>
      </c>
      <c r="D83" s="40" t="s">
        <v>74</v>
      </c>
      <c r="E83" s="44">
        <v>0</v>
      </c>
      <c r="F83" s="44">
        <v>546.36983463114518</v>
      </c>
      <c r="G83" s="41">
        <v>0</v>
      </c>
      <c r="H83" s="41">
        <v>0</v>
      </c>
      <c r="I83" s="41">
        <v>0</v>
      </c>
      <c r="J83" s="41">
        <v>0</v>
      </c>
      <c r="K83" s="41">
        <f t="shared" si="5"/>
        <v>546.36983463114518</v>
      </c>
      <c r="L83" s="27">
        <v>0</v>
      </c>
      <c r="N83" s="58" t="s">
        <v>432</v>
      </c>
      <c r="O83" s="42"/>
    </row>
    <row r="84" spans="1:15" x14ac:dyDescent="0.3">
      <c r="A84" s="39" t="s">
        <v>14</v>
      </c>
      <c r="B84" s="39" t="s">
        <v>58</v>
      </c>
      <c r="C84" s="40" t="s">
        <v>60</v>
      </c>
      <c r="D84" s="40" t="s">
        <v>75</v>
      </c>
      <c r="E84" s="44">
        <v>0</v>
      </c>
      <c r="F84" s="44">
        <v>786.57003855974199</v>
      </c>
      <c r="G84" s="41">
        <v>0</v>
      </c>
      <c r="H84" s="41">
        <v>0</v>
      </c>
      <c r="I84" s="41">
        <v>0</v>
      </c>
      <c r="J84" s="41">
        <v>0</v>
      </c>
      <c r="K84" s="41">
        <f t="shared" si="5"/>
        <v>786.57003855974199</v>
      </c>
      <c r="L84" s="27" t="s">
        <v>417</v>
      </c>
      <c r="M84" s="27">
        <v>1</v>
      </c>
      <c r="O84" s="42"/>
    </row>
    <row r="85" spans="1:15" x14ac:dyDescent="0.3">
      <c r="A85" s="39" t="s">
        <v>14</v>
      </c>
      <c r="B85" s="39" t="s">
        <v>59</v>
      </c>
      <c r="C85" s="40" t="s">
        <v>60</v>
      </c>
      <c r="D85" s="40" t="s">
        <v>76</v>
      </c>
      <c r="E85" s="44">
        <v>0</v>
      </c>
      <c r="F85" s="44">
        <v>486.13516453313952</v>
      </c>
      <c r="G85" s="41">
        <v>0</v>
      </c>
      <c r="H85" s="41">
        <v>0</v>
      </c>
      <c r="I85" s="41">
        <v>0</v>
      </c>
      <c r="J85" s="41">
        <v>0</v>
      </c>
      <c r="K85" s="41">
        <f t="shared" si="5"/>
        <v>486.13516453313952</v>
      </c>
      <c r="L85" s="27" t="s">
        <v>438</v>
      </c>
      <c r="M85" s="27">
        <v>1</v>
      </c>
      <c r="O85" s="42"/>
    </row>
    <row r="86" spans="1:15" x14ac:dyDescent="0.3">
      <c r="A86" s="39" t="s">
        <v>14</v>
      </c>
      <c r="B86" s="39" t="s">
        <v>77</v>
      </c>
      <c r="C86" s="40" t="s">
        <v>60</v>
      </c>
      <c r="D86" s="40" t="s">
        <v>332</v>
      </c>
      <c r="E86" s="44">
        <v>0</v>
      </c>
      <c r="F86" s="44">
        <v>550.06302992132396</v>
      </c>
      <c r="G86" s="41">
        <v>0</v>
      </c>
      <c r="H86" s="41">
        <v>0</v>
      </c>
      <c r="I86" s="41">
        <v>0</v>
      </c>
      <c r="J86" s="41">
        <v>0</v>
      </c>
      <c r="K86" s="41">
        <f t="shared" si="5"/>
        <v>550.06302992132396</v>
      </c>
      <c r="L86" s="27" t="s">
        <v>424</v>
      </c>
      <c r="N86" s="58" t="s">
        <v>419</v>
      </c>
      <c r="O86" s="42"/>
    </row>
    <row r="87" spans="1:15" x14ac:dyDescent="0.3">
      <c r="A87" s="39" t="s">
        <v>14</v>
      </c>
      <c r="B87" s="39" t="s">
        <v>78</v>
      </c>
      <c r="C87" s="40" t="s">
        <v>60</v>
      </c>
      <c r="D87" s="40" t="s">
        <v>79</v>
      </c>
      <c r="E87" s="44">
        <v>0</v>
      </c>
      <c r="F87" s="44">
        <v>478.27761604159576</v>
      </c>
      <c r="G87" s="41">
        <v>0</v>
      </c>
      <c r="H87" s="41">
        <v>0</v>
      </c>
      <c r="I87" s="41">
        <v>0</v>
      </c>
      <c r="J87" s="41">
        <v>0</v>
      </c>
      <c r="K87" s="41">
        <f t="shared" si="5"/>
        <v>478.27761604159576</v>
      </c>
      <c r="L87" s="27">
        <v>0</v>
      </c>
      <c r="N87" s="58" t="s">
        <v>432</v>
      </c>
      <c r="O87" s="42"/>
    </row>
    <row r="88" spans="1:15" x14ac:dyDescent="0.3">
      <c r="A88" s="40"/>
      <c r="B88" s="40"/>
      <c r="C88" s="40"/>
      <c r="D88" s="48" t="s">
        <v>428</v>
      </c>
      <c r="E88" s="46">
        <f>SUM(E66:E87)</f>
        <v>0</v>
      </c>
      <c r="F88" s="46">
        <f>SUM(F66:F87)</f>
        <v>17514.48343323233</v>
      </c>
      <c r="G88" s="46">
        <f>SUM(G68:G87)</f>
        <v>0</v>
      </c>
      <c r="H88" s="46">
        <f>SUM(H68:H87)</f>
        <v>0</v>
      </c>
      <c r="I88" s="46">
        <f>SUM(I68:I87)</f>
        <v>0</v>
      </c>
      <c r="J88" s="46">
        <f>SUM(J68:J87)</f>
        <v>0</v>
      </c>
      <c r="K88" s="46">
        <f>SUM(K66:K87)</f>
        <v>17514.48343323233</v>
      </c>
      <c r="O88" s="42"/>
    </row>
    <row r="89" spans="1:15" x14ac:dyDescent="0.3">
      <c r="E89" s="60"/>
      <c r="F89" s="60"/>
      <c r="G89" s="60"/>
      <c r="H89" s="60"/>
      <c r="I89" s="60"/>
      <c r="J89" s="60"/>
      <c r="K89" s="61"/>
      <c r="O89" s="42"/>
    </row>
    <row r="90" spans="1:15" x14ac:dyDescent="0.3">
      <c r="A90" s="39" t="s">
        <v>15</v>
      </c>
      <c r="B90" s="39" t="s">
        <v>7</v>
      </c>
      <c r="C90" s="40" t="s">
        <v>80</v>
      </c>
      <c r="D90" s="40" t="s">
        <v>80</v>
      </c>
      <c r="E90" s="44">
        <v>0</v>
      </c>
      <c r="F90" s="44">
        <v>500</v>
      </c>
      <c r="G90" s="41">
        <v>0</v>
      </c>
      <c r="H90" s="41">
        <v>0</v>
      </c>
      <c r="I90" s="41">
        <v>0</v>
      </c>
      <c r="J90" s="41">
        <v>0</v>
      </c>
      <c r="K90" s="41">
        <f t="shared" ref="K90:K112" si="6">+E90+F90+G90</f>
        <v>500</v>
      </c>
      <c r="L90" s="27" t="s">
        <v>421</v>
      </c>
      <c r="N90" s="58" t="s">
        <v>419</v>
      </c>
      <c r="O90" s="42"/>
    </row>
    <row r="91" spans="1:15" x14ac:dyDescent="0.3">
      <c r="A91" s="39" t="s">
        <v>15</v>
      </c>
      <c r="B91" s="39" t="s">
        <v>9</v>
      </c>
      <c r="C91" s="40" t="s">
        <v>80</v>
      </c>
      <c r="D91" s="40" t="s">
        <v>333</v>
      </c>
      <c r="E91" s="44">
        <v>0</v>
      </c>
      <c r="F91" s="44">
        <v>1619.13</v>
      </c>
      <c r="G91" s="41">
        <v>0</v>
      </c>
      <c r="H91" s="41">
        <v>0</v>
      </c>
      <c r="I91" s="41">
        <v>0</v>
      </c>
      <c r="J91" s="41">
        <v>0</v>
      </c>
      <c r="K91" s="41">
        <f t="shared" si="6"/>
        <v>1619.13</v>
      </c>
      <c r="L91" s="27" t="s">
        <v>415</v>
      </c>
      <c r="M91" s="27">
        <v>1</v>
      </c>
      <c r="O91" s="42"/>
    </row>
    <row r="92" spans="1:15" x14ac:dyDescent="0.3">
      <c r="A92" s="39" t="s">
        <v>15</v>
      </c>
      <c r="B92" s="39" t="s">
        <v>11</v>
      </c>
      <c r="C92" s="40" t="s">
        <v>80</v>
      </c>
      <c r="D92" s="40" t="s">
        <v>82</v>
      </c>
      <c r="E92" s="44">
        <v>0</v>
      </c>
      <c r="F92" s="44">
        <v>1014.9</v>
      </c>
      <c r="G92" s="41">
        <v>0</v>
      </c>
      <c r="H92" s="41">
        <v>0</v>
      </c>
      <c r="I92" s="41">
        <v>0</v>
      </c>
      <c r="J92" s="41">
        <v>0</v>
      </c>
      <c r="K92" s="41">
        <f t="shared" si="6"/>
        <v>1014.9</v>
      </c>
      <c r="L92" s="27" t="s">
        <v>343</v>
      </c>
      <c r="M92" s="27">
        <v>1</v>
      </c>
      <c r="O92" s="42"/>
    </row>
    <row r="93" spans="1:15" x14ac:dyDescent="0.3">
      <c r="A93" s="39" t="s">
        <v>15</v>
      </c>
      <c r="B93" s="39" t="s">
        <v>14</v>
      </c>
      <c r="C93" s="40" t="s">
        <v>80</v>
      </c>
      <c r="D93" s="40" t="s">
        <v>334</v>
      </c>
      <c r="E93" s="44">
        <v>0</v>
      </c>
      <c r="F93" s="44">
        <v>858.1</v>
      </c>
      <c r="G93" s="41">
        <v>0</v>
      </c>
      <c r="H93" s="41">
        <v>0</v>
      </c>
      <c r="I93" s="41">
        <v>0</v>
      </c>
      <c r="J93" s="41">
        <v>0</v>
      </c>
      <c r="K93" s="41">
        <f t="shared" si="6"/>
        <v>858.1</v>
      </c>
      <c r="L93" s="27" t="s">
        <v>343</v>
      </c>
      <c r="M93" s="27">
        <v>1</v>
      </c>
      <c r="O93" s="42"/>
    </row>
    <row r="94" spans="1:15" x14ac:dyDescent="0.3">
      <c r="A94" s="39" t="s">
        <v>15</v>
      </c>
      <c r="B94" s="39" t="s">
        <v>15</v>
      </c>
      <c r="C94" s="40" t="s">
        <v>80</v>
      </c>
      <c r="D94" s="40" t="s">
        <v>335</v>
      </c>
      <c r="E94" s="44">
        <v>0</v>
      </c>
      <c r="F94" s="44">
        <v>200</v>
      </c>
      <c r="G94" s="41">
        <v>0</v>
      </c>
      <c r="H94" s="41">
        <v>0</v>
      </c>
      <c r="I94" s="41">
        <v>0</v>
      </c>
      <c r="J94" s="41">
        <v>0</v>
      </c>
      <c r="K94" s="41">
        <f t="shared" si="6"/>
        <v>200</v>
      </c>
      <c r="L94" s="27" t="s">
        <v>343</v>
      </c>
      <c r="M94" s="27">
        <v>1</v>
      </c>
      <c r="O94" s="42"/>
    </row>
    <row r="95" spans="1:15" x14ac:dyDescent="0.3">
      <c r="A95" s="39" t="s">
        <v>15</v>
      </c>
      <c r="B95" s="39" t="s">
        <v>16</v>
      </c>
      <c r="C95" s="40" t="s">
        <v>80</v>
      </c>
      <c r="D95" s="40" t="s">
        <v>336</v>
      </c>
      <c r="E95" s="44">
        <v>0</v>
      </c>
      <c r="F95" s="44">
        <v>189.68</v>
      </c>
      <c r="G95" s="41">
        <v>0</v>
      </c>
      <c r="H95" s="41">
        <v>0</v>
      </c>
      <c r="I95" s="41">
        <v>0</v>
      </c>
      <c r="J95" s="41">
        <v>0</v>
      </c>
      <c r="K95" s="41">
        <f t="shared" si="6"/>
        <v>189.68</v>
      </c>
      <c r="L95" s="27" t="s">
        <v>421</v>
      </c>
      <c r="M95" s="27">
        <v>1</v>
      </c>
      <c r="O95" s="42"/>
    </row>
    <row r="96" spans="1:15" x14ac:dyDescent="0.3">
      <c r="A96" s="39" t="s">
        <v>15</v>
      </c>
      <c r="B96" s="39" t="s">
        <v>18</v>
      </c>
      <c r="C96" s="40" t="s">
        <v>80</v>
      </c>
      <c r="D96" s="40" t="s">
        <v>86</v>
      </c>
      <c r="E96" s="44">
        <v>0</v>
      </c>
      <c r="F96" s="44">
        <v>403.77246882055135</v>
      </c>
      <c r="G96" s="41">
        <v>0</v>
      </c>
      <c r="H96" s="41">
        <v>0</v>
      </c>
      <c r="I96" s="41">
        <v>0</v>
      </c>
      <c r="J96" s="41">
        <v>0</v>
      </c>
      <c r="K96" s="41">
        <f t="shared" si="6"/>
        <v>403.77246882055135</v>
      </c>
      <c r="L96" s="27" t="s">
        <v>421</v>
      </c>
      <c r="M96" s="27">
        <v>1</v>
      </c>
      <c r="O96" s="42"/>
    </row>
    <row r="97" spans="1:15" x14ac:dyDescent="0.3">
      <c r="A97" s="39" t="s">
        <v>15</v>
      </c>
      <c r="B97" s="39" t="s">
        <v>20</v>
      </c>
      <c r="C97" s="40" t="s">
        <v>80</v>
      </c>
      <c r="D97" s="40" t="s">
        <v>337</v>
      </c>
      <c r="E97" s="44">
        <v>0</v>
      </c>
      <c r="F97" s="44">
        <v>191</v>
      </c>
      <c r="G97" s="41">
        <v>0</v>
      </c>
      <c r="H97" s="41">
        <v>0</v>
      </c>
      <c r="I97" s="41">
        <v>0</v>
      </c>
      <c r="J97" s="41">
        <v>0</v>
      </c>
      <c r="K97" s="41">
        <f t="shared" si="6"/>
        <v>191</v>
      </c>
      <c r="L97" s="27" t="s">
        <v>417</v>
      </c>
      <c r="M97" s="27">
        <v>1</v>
      </c>
      <c r="O97" s="42"/>
    </row>
    <row r="98" spans="1:15" x14ac:dyDescent="0.3">
      <c r="A98" s="39" t="s">
        <v>15</v>
      </c>
      <c r="B98" s="39" t="s">
        <v>22</v>
      </c>
      <c r="C98" s="40" t="s">
        <v>80</v>
      </c>
      <c r="D98" s="40" t="s">
        <v>338</v>
      </c>
      <c r="E98" s="44">
        <v>0</v>
      </c>
      <c r="F98" s="44">
        <v>35</v>
      </c>
      <c r="G98" s="41">
        <v>0</v>
      </c>
      <c r="H98" s="41">
        <v>0</v>
      </c>
      <c r="I98" s="41">
        <v>0</v>
      </c>
      <c r="J98" s="41">
        <v>0</v>
      </c>
      <c r="K98" s="41">
        <f t="shared" si="6"/>
        <v>35</v>
      </c>
      <c r="L98" s="27">
        <v>0</v>
      </c>
      <c r="M98" s="27">
        <v>4</v>
      </c>
      <c r="O98" s="42"/>
    </row>
    <row r="99" spans="1:15" x14ac:dyDescent="0.3">
      <c r="A99" s="39" t="s">
        <v>15</v>
      </c>
      <c r="B99" s="39" t="s">
        <v>23</v>
      </c>
      <c r="C99" s="40" t="s">
        <v>80</v>
      </c>
      <c r="D99" s="40" t="s">
        <v>87</v>
      </c>
      <c r="E99" s="44">
        <v>0</v>
      </c>
      <c r="F99" s="44">
        <v>642.90810168261169</v>
      </c>
      <c r="G99" s="41">
        <v>0</v>
      </c>
      <c r="H99" s="41">
        <v>0</v>
      </c>
      <c r="I99" s="41">
        <v>0</v>
      </c>
      <c r="J99" s="41">
        <v>0</v>
      </c>
      <c r="K99" s="41">
        <f t="shared" si="6"/>
        <v>642.90810168261169</v>
      </c>
      <c r="L99" s="27" t="s">
        <v>343</v>
      </c>
      <c r="N99" s="58" t="s">
        <v>419</v>
      </c>
      <c r="O99" s="42"/>
    </row>
    <row r="100" spans="1:15" x14ac:dyDescent="0.3">
      <c r="A100" s="39" t="s">
        <v>15</v>
      </c>
      <c r="B100" s="39" t="s">
        <v>25</v>
      </c>
      <c r="C100" s="40" t="s">
        <v>80</v>
      </c>
      <c r="D100" s="40" t="s">
        <v>88</v>
      </c>
      <c r="E100" s="44">
        <v>0</v>
      </c>
      <c r="F100" s="44">
        <v>599.76</v>
      </c>
      <c r="G100" s="41">
        <v>0</v>
      </c>
      <c r="H100" s="41">
        <v>0</v>
      </c>
      <c r="I100" s="41">
        <v>0</v>
      </c>
      <c r="J100" s="41">
        <v>0</v>
      </c>
      <c r="K100" s="41">
        <f t="shared" si="6"/>
        <v>599.76</v>
      </c>
      <c r="L100" s="27" t="s">
        <v>417</v>
      </c>
      <c r="M100" s="27">
        <v>1</v>
      </c>
      <c r="O100" s="42"/>
    </row>
    <row r="101" spans="1:15" x14ac:dyDescent="0.3">
      <c r="A101" s="39" t="s">
        <v>15</v>
      </c>
      <c r="B101" s="39" t="s">
        <v>27</v>
      </c>
      <c r="C101" s="40" t="s">
        <v>80</v>
      </c>
      <c r="D101" s="40" t="s">
        <v>339</v>
      </c>
      <c r="E101" s="44">
        <v>0</v>
      </c>
      <c r="F101" s="44">
        <v>300</v>
      </c>
      <c r="G101" s="41">
        <v>0</v>
      </c>
      <c r="H101" s="41">
        <v>0</v>
      </c>
      <c r="I101" s="41">
        <v>0</v>
      </c>
      <c r="J101" s="41">
        <v>0</v>
      </c>
      <c r="K101" s="41">
        <f t="shared" si="6"/>
        <v>300</v>
      </c>
      <c r="L101" s="27" t="s">
        <v>421</v>
      </c>
      <c r="M101" s="27">
        <v>1</v>
      </c>
      <c r="O101" s="42"/>
    </row>
    <row r="102" spans="1:15" x14ac:dyDescent="0.3">
      <c r="A102" s="39" t="s">
        <v>15</v>
      </c>
      <c r="B102" s="39" t="s">
        <v>28</v>
      </c>
      <c r="C102" s="40" t="s">
        <v>80</v>
      </c>
      <c r="D102" s="40" t="s">
        <v>89</v>
      </c>
      <c r="E102" s="44">
        <v>0</v>
      </c>
      <c r="F102" s="44">
        <v>295.77999999999997</v>
      </c>
      <c r="G102" s="41">
        <v>0</v>
      </c>
      <c r="H102" s="41">
        <v>0</v>
      </c>
      <c r="I102" s="41">
        <v>0</v>
      </c>
      <c r="J102" s="41">
        <v>0</v>
      </c>
      <c r="K102" s="41">
        <f t="shared" si="6"/>
        <v>295.77999999999997</v>
      </c>
      <c r="L102" s="27" t="s">
        <v>416</v>
      </c>
      <c r="M102" s="27">
        <v>1</v>
      </c>
      <c r="O102" s="42"/>
    </row>
    <row r="103" spans="1:15" x14ac:dyDescent="0.3">
      <c r="A103" s="39" t="s">
        <v>15</v>
      </c>
      <c r="B103" s="39" t="s">
        <v>29</v>
      </c>
      <c r="C103" s="40" t="s">
        <v>80</v>
      </c>
      <c r="D103" s="40" t="s">
        <v>340</v>
      </c>
      <c r="E103" s="44">
        <v>0</v>
      </c>
      <c r="F103" s="44">
        <v>468.61862359812716</v>
      </c>
      <c r="G103" s="41">
        <v>0</v>
      </c>
      <c r="H103" s="41">
        <v>0</v>
      </c>
      <c r="I103" s="41">
        <v>0</v>
      </c>
      <c r="J103" s="41">
        <v>0</v>
      </c>
      <c r="K103" s="41">
        <f t="shared" si="6"/>
        <v>468.61862359812716</v>
      </c>
      <c r="L103" s="27" t="s">
        <v>343</v>
      </c>
      <c r="M103" s="27">
        <v>1</v>
      </c>
      <c r="O103" s="42"/>
    </row>
    <row r="104" spans="1:15" x14ac:dyDescent="0.3">
      <c r="A104" s="39" t="s">
        <v>15</v>
      </c>
      <c r="B104" s="39" t="s">
        <v>31</v>
      </c>
      <c r="C104" s="40" t="s">
        <v>80</v>
      </c>
      <c r="D104" s="40" t="s">
        <v>91</v>
      </c>
      <c r="E104" s="44">
        <v>0</v>
      </c>
      <c r="F104" s="44">
        <v>500</v>
      </c>
      <c r="G104" s="41">
        <v>0</v>
      </c>
      <c r="H104" s="41">
        <v>0</v>
      </c>
      <c r="I104" s="41">
        <v>0</v>
      </c>
      <c r="J104" s="41">
        <v>0</v>
      </c>
      <c r="K104" s="41">
        <f t="shared" si="6"/>
        <v>500</v>
      </c>
      <c r="L104" s="27" t="s">
        <v>417</v>
      </c>
      <c r="M104" s="27">
        <v>1</v>
      </c>
      <c r="O104" s="42"/>
    </row>
    <row r="105" spans="1:15" x14ac:dyDescent="0.3">
      <c r="A105" s="39" t="s">
        <v>15</v>
      </c>
      <c r="B105" s="39" t="s">
        <v>32</v>
      </c>
      <c r="C105" s="40" t="s">
        <v>80</v>
      </c>
      <c r="D105" s="40" t="s">
        <v>92</v>
      </c>
      <c r="E105" s="44">
        <v>0</v>
      </c>
      <c r="F105" s="44">
        <v>172.52</v>
      </c>
      <c r="G105" s="41">
        <v>0</v>
      </c>
      <c r="H105" s="41">
        <v>0</v>
      </c>
      <c r="I105" s="41">
        <v>0</v>
      </c>
      <c r="J105" s="41">
        <v>0</v>
      </c>
      <c r="K105" s="41">
        <f t="shared" si="6"/>
        <v>172.52</v>
      </c>
      <c r="L105" s="27" t="s">
        <v>343</v>
      </c>
      <c r="M105" s="27">
        <v>1</v>
      </c>
      <c r="O105" s="42"/>
    </row>
    <row r="106" spans="1:15" x14ac:dyDescent="0.3">
      <c r="A106" s="39" t="s">
        <v>15</v>
      </c>
      <c r="B106" s="39" t="s">
        <v>34</v>
      </c>
      <c r="C106" s="40" t="s">
        <v>80</v>
      </c>
      <c r="D106" s="40" t="s">
        <v>93</v>
      </c>
      <c r="E106" s="44">
        <v>0</v>
      </c>
      <c r="F106" s="44">
        <v>589.41</v>
      </c>
      <c r="G106" s="41">
        <v>0</v>
      </c>
      <c r="H106" s="41">
        <v>0</v>
      </c>
      <c r="I106" s="41">
        <v>0</v>
      </c>
      <c r="J106" s="41">
        <v>0</v>
      </c>
      <c r="K106" s="41">
        <f t="shared" si="6"/>
        <v>589.41</v>
      </c>
      <c r="L106" s="27" t="s">
        <v>417</v>
      </c>
      <c r="M106" s="27">
        <v>1</v>
      </c>
      <c r="O106" s="42"/>
    </row>
    <row r="107" spans="1:15" x14ac:dyDescent="0.3">
      <c r="A107" s="39" t="s">
        <v>15</v>
      </c>
      <c r="B107" s="39" t="s">
        <v>36</v>
      </c>
      <c r="C107" s="40" t="s">
        <v>80</v>
      </c>
      <c r="D107" s="40" t="s">
        <v>341</v>
      </c>
      <c r="E107" s="44">
        <v>0</v>
      </c>
      <c r="F107" s="44">
        <v>525.30401760064797</v>
      </c>
      <c r="G107" s="41">
        <v>0</v>
      </c>
      <c r="H107" s="41">
        <v>0</v>
      </c>
      <c r="I107" s="41">
        <v>0</v>
      </c>
      <c r="J107" s="41">
        <v>0</v>
      </c>
      <c r="K107" s="41">
        <f t="shared" si="6"/>
        <v>525.30401760064797</v>
      </c>
      <c r="L107" s="27" t="s">
        <v>421</v>
      </c>
      <c r="M107" s="27">
        <v>1</v>
      </c>
      <c r="O107" s="42"/>
    </row>
    <row r="108" spans="1:15" x14ac:dyDescent="0.3">
      <c r="A108" s="39" t="s">
        <v>15</v>
      </c>
      <c r="B108" s="39" t="s">
        <v>58</v>
      </c>
      <c r="C108" s="40" t="s">
        <v>80</v>
      </c>
      <c r="D108" s="40" t="s">
        <v>95</v>
      </c>
      <c r="E108" s="44">
        <v>0</v>
      </c>
      <c r="F108" s="44">
        <v>357.6</v>
      </c>
      <c r="G108" s="41">
        <v>0</v>
      </c>
      <c r="H108" s="41">
        <v>0</v>
      </c>
      <c r="I108" s="41">
        <v>0</v>
      </c>
      <c r="J108" s="41">
        <v>0</v>
      </c>
      <c r="K108" s="41">
        <f t="shared" si="6"/>
        <v>357.6</v>
      </c>
      <c r="L108" s="27">
        <v>0</v>
      </c>
      <c r="N108" s="58" t="s">
        <v>432</v>
      </c>
      <c r="O108" s="42"/>
    </row>
    <row r="109" spans="1:15" x14ac:dyDescent="0.3">
      <c r="A109" s="39" t="s">
        <v>15</v>
      </c>
      <c r="B109" s="39" t="s">
        <v>59</v>
      </c>
      <c r="C109" s="40" t="s">
        <v>80</v>
      </c>
      <c r="D109" s="40" t="s">
        <v>96</v>
      </c>
      <c r="E109" s="44">
        <v>0</v>
      </c>
      <c r="F109" s="44">
        <v>590.74470700192626</v>
      </c>
      <c r="G109" s="41">
        <v>0</v>
      </c>
      <c r="H109" s="41">
        <v>0</v>
      </c>
      <c r="I109" s="41">
        <v>0</v>
      </c>
      <c r="J109" s="41">
        <v>0</v>
      </c>
      <c r="K109" s="41">
        <f t="shared" si="6"/>
        <v>590.74470700192626</v>
      </c>
      <c r="L109" s="27" t="s">
        <v>421</v>
      </c>
      <c r="M109" s="27">
        <v>1</v>
      </c>
      <c r="O109" s="42"/>
    </row>
    <row r="110" spans="1:15" x14ac:dyDescent="0.3">
      <c r="A110" s="39" t="s">
        <v>15</v>
      </c>
      <c r="B110" s="39" t="s">
        <v>77</v>
      </c>
      <c r="C110" s="40" t="s">
        <v>80</v>
      </c>
      <c r="D110" s="40" t="s">
        <v>97</v>
      </c>
      <c r="E110" s="44">
        <v>0</v>
      </c>
      <c r="F110" s="44">
        <v>264</v>
      </c>
      <c r="G110" s="41">
        <v>0</v>
      </c>
      <c r="H110" s="41">
        <v>0</v>
      </c>
      <c r="I110" s="41">
        <v>0</v>
      </c>
      <c r="J110" s="41">
        <v>0</v>
      </c>
      <c r="K110" s="41">
        <f t="shared" si="6"/>
        <v>264</v>
      </c>
      <c r="L110" s="27" t="s">
        <v>417</v>
      </c>
      <c r="M110" s="27">
        <v>1</v>
      </c>
      <c r="O110" s="42"/>
    </row>
    <row r="111" spans="1:15" x14ac:dyDescent="0.3">
      <c r="A111" s="39" t="s">
        <v>15</v>
      </c>
      <c r="B111" s="39" t="s">
        <v>78</v>
      </c>
      <c r="C111" s="40" t="s">
        <v>80</v>
      </c>
      <c r="D111" s="40" t="s">
        <v>440</v>
      </c>
      <c r="E111" s="44">
        <v>0</v>
      </c>
      <c r="F111" s="44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f t="shared" si="6"/>
        <v>0</v>
      </c>
      <c r="L111" s="27" t="s">
        <v>343</v>
      </c>
      <c r="M111" s="27">
        <v>1</v>
      </c>
      <c r="O111" s="42"/>
    </row>
    <row r="112" spans="1:15" x14ac:dyDescent="0.3">
      <c r="A112" s="39" t="s">
        <v>15</v>
      </c>
      <c r="B112" s="39" t="s">
        <v>98</v>
      </c>
      <c r="C112" s="40" t="s">
        <v>80</v>
      </c>
      <c r="D112" s="40" t="s">
        <v>99</v>
      </c>
      <c r="E112" s="44">
        <v>0</v>
      </c>
      <c r="F112" s="44">
        <v>198.88</v>
      </c>
      <c r="G112" s="41">
        <v>0</v>
      </c>
      <c r="H112" s="41">
        <v>0</v>
      </c>
      <c r="I112" s="41">
        <v>0</v>
      </c>
      <c r="J112" s="41">
        <v>0</v>
      </c>
      <c r="K112" s="41">
        <f t="shared" si="6"/>
        <v>198.88</v>
      </c>
      <c r="L112" s="27" t="s">
        <v>343</v>
      </c>
      <c r="M112" s="27">
        <v>1</v>
      </c>
      <c r="O112" s="42"/>
    </row>
    <row r="113" spans="1:15" x14ac:dyDescent="0.3">
      <c r="A113" s="40"/>
      <c r="B113" s="40"/>
      <c r="C113" s="40"/>
      <c r="D113" s="48" t="s">
        <v>428</v>
      </c>
      <c r="E113" s="46">
        <f>SUM(E90:E112)</f>
        <v>0</v>
      </c>
      <c r="F113" s="46">
        <f>SUM(F90:F112)</f>
        <v>10517.107918703863</v>
      </c>
      <c r="G113" s="46">
        <f>SUM(G93:G112)</f>
        <v>0</v>
      </c>
      <c r="H113" s="62"/>
      <c r="I113" s="62"/>
      <c r="J113" s="62"/>
      <c r="K113" s="41">
        <f>SUM(K90:K112)</f>
        <v>10517.107918703863</v>
      </c>
      <c r="O113" s="42"/>
    </row>
    <row r="114" spans="1:15" x14ac:dyDescent="0.3">
      <c r="E114" s="60"/>
      <c r="F114" s="60"/>
      <c r="G114" s="60"/>
      <c r="H114" s="60"/>
      <c r="I114" s="60"/>
      <c r="J114" s="60"/>
      <c r="K114" s="61"/>
      <c r="O114" s="42"/>
    </row>
    <row r="115" spans="1:15" x14ac:dyDescent="0.3">
      <c r="A115" s="39" t="s">
        <v>16</v>
      </c>
      <c r="B115" s="39" t="s">
        <v>7</v>
      </c>
      <c r="C115" s="40" t="s">
        <v>100</v>
      </c>
      <c r="D115" s="40" t="s">
        <v>100</v>
      </c>
      <c r="E115" s="44">
        <v>0</v>
      </c>
      <c r="F115" s="44">
        <v>1584.48</v>
      </c>
      <c r="G115" s="41">
        <v>0</v>
      </c>
      <c r="H115" s="41">
        <v>0</v>
      </c>
      <c r="I115" s="41">
        <v>0</v>
      </c>
      <c r="J115" s="41">
        <v>0</v>
      </c>
      <c r="K115" s="41">
        <f t="shared" ref="K115:K130" si="7">+E115+F115+G115</f>
        <v>1584.48</v>
      </c>
      <c r="L115" s="27" t="s">
        <v>417</v>
      </c>
      <c r="M115" s="27">
        <v>1</v>
      </c>
      <c r="N115" s="58" t="s">
        <v>422</v>
      </c>
      <c r="O115" s="42"/>
    </row>
    <row r="116" spans="1:15" x14ac:dyDescent="0.3">
      <c r="A116" s="39" t="s">
        <v>16</v>
      </c>
      <c r="B116" s="39" t="s">
        <v>9</v>
      </c>
      <c r="C116" s="40" t="s">
        <v>100</v>
      </c>
      <c r="D116" s="40" t="s">
        <v>101</v>
      </c>
      <c r="E116" s="44">
        <v>0</v>
      </c>
      <c r="F116" s="44">
        <v>1803.3596490396656</v>
      </c>
      <c r="G116" s="41">
        <v>0</v>
      </c>
      <c r="H116" s="41">
        <v>0</v>
      </c>
      <c r="I116" s="41">
        <v>0</v>
      </c>
      <c r="J116" s="41">
        <v>0</v>
      </c>
      <c r="K116" s="41">
        <f t="shared" si="7"/>
        <v>1803.3596490396656</v>
      </c>
      <c r="L116" s="27" t="s">
        <v>417</v>
      </c>
      <c r="M116" s="27">
        <v>1</v>
      </c>
      <c r="O116" s="42"/>
    </row>
    <row r="117" spans="1:15" x14ac:dyDescent="0.3">
      <c r="A117" s="39" t="s">
        <v>16</v>
      </c>
      <c r="B117" s="39" t="s">
        <v>11</v>
      </c>
      <c r="C117" s="40" t="s">
        <v>100</v>
      </c>
      <c r="D117" s="40" t="s">
        <v>342</v>
      </c>
      <c r="E117" s="44">
        <v>0</v>
      </c>
      <c r="F117" s="44">
        <v>1772.78</v>
      </c>
      <c r="G117" s="41">
        <v>0</v>
      </c>
      <c r="H117" s="41">
        <v>0</v>
      </c>
      <c r="I117" s="41">
        <v>0</v>
      </c>
      <c r="J117" s="41">
        <v>0</v>
      </c>
      <c r="K117" s="41">
        <f t="shared" si="7"/>
        <v>1772.78</v>
      </c>
      <c r="L117" s="27" t="s">
        <v>417</v>
      </c>
      <c r="M117" s="27">
        <v>1</v>
      </c>
      <c r="O117" s="42"/>
    </row>
    <row r="118" spans="1:15" x14ac:dyDescent="0.3">
      <c r="A118" s="39" t="s">
        <v>16</v>
      </c>
      <c r="B118" s="39" t="s">
        <v>14</v>
      </c>
      <c r="C118" s="40" t="s">
        <v>100</v>
      </c>
      <c r="D118" s="40" t="s">
        <v>102</v>
      </c>
      <c r="E118" s="44">
        <v>0</v>
      </c>
      <c r="F118" s="44">
        <v>1104.04</v>
      </c>
      <c r="G118" s="41">
        <v>0</v>
      </c>
      <c r="H118" s="41">
        <v>0</v>
      </c>
      <c r="I118" s="41">
        <v>0</v>
      </c>
      <c r="J118" s="41">
        <v>0</v>
      </c>
      <c r="K118" s="41">
        <f t="shared" si="7"/>
        <v>1104.04</v>
      </c>
      <c r="L118" s="27" t="s">
        <v>343</v>
      </c>
      <c r="M118" s="27">
        <v>1</v>
      </c>
      <c r="O118" s="42" t="s">
        <v>343</v>
      </c>
    </row>
    <row r="119" spans="1:15" x14ac:dyDescent="0.3">
      <c r="A119" s="39" t="s">
        <v>16</v>
      </c>
      <c r="B119" s="39" t="s">
        <v>15</v>
      </c>
      <c r="C119" s="40" t="s">
        <v>100</v>
      </c>
      <c r="D119" s="40" t="s">
        <v>344</v>
      </c>
      <c r="E119" s="44">
        <v>0</v>
      </c>
      <c r="F119" s="44">
        <v>1513.14</v>
      </c>
      <c r="G119" s="41">
        <v>0</v>
      </c>
      <c r="H119" s="41">
        <v>0</v>
      </c>
      <c r="I119" s="41">
        <v>0</v>
      </c>
      <c r="J119" s="41">
        <v>0</v>
      </c>
      <c r="K119" s="41">
        <f t="shared" si="7"/>
        <v>1513.14</v>
      </c>
      <c r="L119" s="27" t="s">
        <v>343</v>
      </c>
      <c r="M119" s="27">
        <v>1</v>
      </c>
      <c r="O119" s="42"/>
    </row>
    <row r="120" spans="1:15" x14ac:dyDescent="0.3">
      <c r="A120" s="39" t="s">
        <v>16</v>
      </c>
      <c r="B120" s="39" t="s">
        <v>16</v>
      </c>
      <c r="C120" s="40" t="s">
        <v>100</v>
      </c>
      <c r="D120" s="40" t="s">
        <v>345</v>
      </c>
      <c r="E120" s="44">
        <v>0</v>
      </c>
      <c r="F120" s="44">
        <v>1111.3499999999999</v>
      </c>
      <c r="G120" s="41">
        <v>0</v>
      </c>
      <c r="H120" s="41">
        <v>0</v>
      </c>
      <c r="I120" s="41">
        <v>0</v>
      </c>
      <c r="J120" s="41">
        <v>0</v>
      </c>
      <c r="K120" s="41">
        <f t="shared" si="7"/>
        <v>1111.3499999999999</v>
      </c>
      <c r="L120" s="27" t="s">
        <v>416</v>
      </c>
      <c r="M120" s="27">
        <v>1</v>
      </c>
      <c r="O120" s="42"/>
    </row>
    <row r="121" spans="1:15" x14ac:dyDescent="0.3">
      <c r="A121" s="39" t="s">
        <v>16</v>
      </c>
      <c r="B121" s="39" t="s">
        <v>18</v>
      </c>
      <c r="C121" s="40" t="s">
        <v>100</v>
      </c>
      <c r="D121" s="40" t="s">
        <v>104</v>
      </c>
      <c r="E121" s="44">
        <v>0</v>
      </c>
      <c r="F121" s="44">
        <v>826.36549909450196</v>
      </c>
      <c r="G121" s="41">
        <v>0</v>
      </c>
      <c r="H121" s="41">
        <v>0</v>
      </c>
      <c r="I121" s="41">
        <v>0</v>
      </c>
      <c r="J121" s="41">
        <v>0</v>
      </c>
      <c r="K121" s="41">
        <f t="shared" si="7"/>
        <v>826.36549909450196</v>
      </c>
      <c r="L121" s="27" t="s">
        <v>343</v>
      </c>
      <c r="M121" s="27">
        <v>1</v>
      </c>
      <c r="O121" s="42"/>
    </row>
    <row r="122" spans="1:15" x14ac:dyDescent="0.3">
      <c r="A122" s="39" t="s">
        <v>16</v>
      </c>
      <c r="B122" s="39" t="s">
        <v>20</v>
      </c>
      <c r="C122" s="40" t="s">
        <v>100</v>
      </c>
      <c r="D122" s="40" t="s">
        <v>105</v>
      </c>
      <c r="E122" s="44">
        <v>0</v>
      </c>
      <c r="F122" s="44">
        <v>702.90050005772514</v>
      </c>
      <c r="G122" s="41">
        <v>0</v>
      </c>
      <c r="H122" s="41">
        <v>0</v>
      </c>
      <c r="I122" s="41">
        <v>0</v>
      </c>
      <c r="J122" s="41">
        <v>0</v>
      </c>
      <c r="K122" s="41">
        <f t="shared" si="7"/>
        <v>702.90050005772514</v>
      </c>
      <c r="L122" s="27" t="s">
        <v>417</v>
      </c>
      <c r="M122" s="27">
        <v>1</v>
      </c>
      <c r="O122" s="42"/>
    </row>
    <row r="123" spans="1:15" x14ac:dyDescent="0.3">
      <c r="A123" s="39" t="s">
        <v>16</v>
      </c>
      <c r="B123" s="39" t="s">
        <v>22</v>
      </c>
      <c r="C123" s="40" t="s">
        <v>100</v>
      </c>
      <c r="D123" s="40" t="s">
        <v>106</v>
      </c>
      <c r="E123" s="44">
        <v>0</v>
      </c>
      <c r="F123" s="44">
        <v>922.41</v>
      </c>
      <c r="G123" s="41">
        <v>0</v>
      </c>
      <c r="H123" s="41">
        <v>0</v>
      </c>
      <c r="I123" s="41">
        <v>0</v>
      </c>
      <c r="J123" s="41">
        <v>0</v>
      </c>
      <c r="K123" s="41">
        <f t="shared" si="7"/>
        <v>922.41</v>
      </c>
      <c r="L123" s="27" t="s">
        <v>343</v>
      </c>
      <c r="M123" s="27">
        <v>1</v>
      </c>
      <c r="O123" s="42"/>
    </row>
    <row r="124" spans="1:15" x14ac:dyDescent="0.3">
      <c r="A124" s="39" t="s">
        <v>16</v>
      </c>
      <c r="B124" s="39" t="s">
        <v>23</v>
      </c>
      <c r="C124" s="40" t="s">
        <v>100</v>
      </c>
      <c r="D124" s="40" t="s">
        <v>107</v>
      </c>
      <c r="E124" s="44">
        <v>0</v>
      </c>
      <c r="F124" s="44">
        <v>638.64</v>
      </c>
      <c r="G124" s="41">
        <v>0</v>
      </c>
      <c r="H124" s="41">
        <v>0</v>
      </c>
      <c r="I124" s="41">
        <v>0</v>
      </c>
      <c r="J124" s="41">
        <v>0</v>
      </c>
      <c r="K124" s="41">
        <f t="shared" si="7"/>
        <v>638.64</v>
      </c>
      <c r="L124" s="27" t="s">
        <v>343</v>
      </c>
      <c r="M124" s="27">
        <v>1</v>
      </c>
      <c r="O124" s="42"/>
    </row>
    <row r="125" spans="1:15" x14ac:dyDescent="0.3">
      <c r="A125" s="39" t="s">
        <v>16</v>
      </c>
      <c r="B125" s="39" t="s">
        <v>25</v>
      </c>
      <c r="C125" s="40" t="s">
        <v>100</v>
      </c>
      <c r="D125" s="40" t="s">
        <v>108</v>
      </c>
      <c r="E125" s="44">
        <v>0</v>
      </c>
      <c r="F125" s="44">
        <v>688.4</v>
      </c>
      <c r="G125" s="41">
        <v>0</v>
      </c>
      <c r="H125" s="41">
        <v>0</v>
      </c>
      <c r="I125" s="41">
        <v>0</v>
      </c>
      <c r="J125" s="41">
        <v>0</v>
      </c>
      <c r="K125" s="41">
        <f t="shared" si="7"/>
        <v>688.4</v>
      </c>
      <c r="L125" s="27" t="s">
        <v>417</v>
      </c>
      <c r="M125" s="27">
        <v>1</v>
      </c>
      <c r="O125" s="42"/>
    </row>
    <row r="126" spans="1:15" x14ac:dyDescent="0.3">
      <c r="A126" s="39" t="s">
        <v>16</v>
      </c>
      <c r="B126" s="39" t="s">
        <v>27</v>
      </c>
      <c r="C126" s="40" t="s">
        <v>100</v>
      </c>
      <c r="D126" s="40" t="s">
        <v>109</v>
      </c>
      <c r="E126" s="44">
        <v>0</v>
      </c>
      <c r="F126" s="44">
        <v>300</v>
      </c>
      <c r="G126" s="41">
        <v>0</v>
      </c>
      <c r="H126" s="41">
        <v>0</v>
      </c>
      <c r="I126" s="41">
        <v>0</v>
      </c>
      <c r="J126" s="41">
        <v>0</v>
      </c>
      <c r="K126" s="41">
        <f t="shared" si="7"/>
        <v>300</v>
      </c>
      <c r="L126" s="27" t="s">
        <v>417</v>
      </c>
      <c r="M126" s="27">
        <v>1</v>
      </c>
      <c r="O126" s="42"/>
    </row>
    <row r="127" spans="1:15" x14ac:dyDescent="0.3">
      <c r="A127" s="39" t="s">
        <v>16</v>
      </c>
      <c r="B127" s="39" t="s">
        <v>28</v>
      </c>
      <c r="C127" s="40" t="s">
        <v>100</v>
      </c>
      <c r="D127" s="40" t="s">
        <v>110</v>
      </c>
      <c r="E127" s="44">
        <v>0</v>
      </c>
      <c r="F127" s="44">
        <v>463.98</v>
      </c>
      <c r="G127" s="41">
        <v>0</v>
      </c>
      <c r="H127" s="41">
        <v>0</v>
      </c>
      <c r="I127" s="41">
        <v>0</v>
      </c>
      <c r="J127" s="41">
        <v>0</v>
      </c>
      <c r="K127" s="41">
        <f t="shared" si="7"/>
        <v>463.98</v>
      </c>
      <c r="L127" s="27" t="s">
        <v>343</v>
      </c>
      <c r="M127" s="27">
        <v>1</v>
      </c>
      <c r="O127" s="42"/>
    </row>
    <row r="128" spans="1:15" x14ac:dyDescent="0.3">
      <c r="A128" s="39" t="s">
        <v>16</v>
      </c>
      <c r="B128" s="39" t="s">
        <v>29</v>
      </c>
      <c r="C128" s="40" t="s">
        <v>100</v>
      </c>
      <c r="D128" s="40" t="s">
        <v>111</v>
      </c>
      <c r="E128" s="44">
        <v>0</v>
      </c>
      <c r="F128" s="44">
        <v>658.53733465101016</v>
      </c>
      <c r="G128" s="41">
        <v>0</v>
      </c>
      <c r="H128" s="41">
        <v>0</v>
      </c>
      <c r="I128" s="41">
        <v>0</v>
      </c>
      <c r="J128" s="41">
        <v>0</v>
      </c>
      <c r="K128" s="41">
        <f t="shared" si="7"/>
        <v>658.53733465101016</v>
      </c>
      <c r="L128" s="27" t="s">
        <v>416</v>
      </c>
      <c r="M128" s="27">
        <v>1</v>
      </c>
      <c r="O128" s="42"/>
    </row>
    <row r="129" spans="1:15" x14ac:dyDescent="0.3">
      <c r="A129" s="39" t="s">
        <v>16</v>
      </c>
      <c r="B129" s="39" t="s">
        <v>31</v>
      </c>
      <c r="C129" s="40" t="s">
        <v>100</v>
      </c>
      <c r="D129" s="40" t="s">
        <v>346</v>
      </c>
      <c r="E129" s="44">
        <v>0</v>
      </c>
      <c r="F129" s="44">
        <v>268.83999999999997</v>
      </c>
      <c r="G129" s="41">
        <v>0</v>
      </c>
      <c r="H129" s="41">
        <v>0</v>
      </c>
      <c r="I129" s="41">
        <v>0</v>
      </c>
      <c r="J129" s="41">
        <v>0</v>
      </c>
      <c r="K129" s="41">
        <f t="shared" si="7"/>
        <v>268.83999999999997</v>
      </c>
      <c r="L129" s="27" t="s">
        <v>417</v>
      </c>
      <c r="M129" s="27">
        <v>1</v>
      </c>
      <c r="O129" s="42"/>
    </row>
    <row r="130" spans="1:15" x14ac:dyDescent="0.3">
      <c r="A130" s="39" t="s">
        <v>16</v>
      </c>
      <c r="B130" s="39" t="s">
        <v>32</v>
      </c>
      <c r="C130" s="40" t="s">
        <v>100</v>
      </c>
      <c r="D130" s="40" t="s">
        <v>347</v>
      </c>
      <c r="E130" s="44">
        <v>0</v>
      </c>
      <c r="F130" s="44">
        <v>498.16</v>
      </c>
      <c r="G130" s="41">
        <v>0</v>
      </c>
      <c r="H130" s="41">
        <v>0</v>
      </c>
      <c r="I130" s="41">
        <v>0</v>
      </c>
      <c r="J130" s="41">
        <v>0</v>
      </c>
      <c r="K130" s="41">
        <f t="shared" si="7"/>
        <v>498.16</v>
      </c>
      <c r="L130" s="27" t="s">
        <v>417</v>
      </c>
      <c r="M130" s="27">
        <v>1</v>
      </c>
      <c r="O130" s="42"/>
    </row>
    <row r="131" spans="1:15" x14ac:dyDescent="0.3">
      <c r="A131" s="40"/>
      <c r="B131" s="40"/>
      <c r="C131" s="40"/>
      <c r="D131" s="48" t="s">
        <v>428</v>
      </c>
      <c r="E131" s="46">
        <f>SUM(E115:E130)</f>
        <v>0</v>
      </c>
      <c r="F131" s="46">
        <f>SUM(F115:F130)</f>
        <v>14857.382982842901</v>
      </c>
      <c r="G131" s="46">
        <f>SUM(G111:G130)</f>
        <v>0</v>
      </c>
      <c r="H131" s="49"/>
      <c r="I131" s="49"/>
      <c r="J131" s="49"/>
      <c r="K131" s="46">
        <f>SUM(K115:K130)</f>
        <v>14857.382982842901</v>
      </c>
      <c r="O131" s="42"/>
    </row>
    <row r="132" spans="1:15" x14ac:dyDescent="0.3">
      <c r="E132" s="60"/>
      <c r="F132" s="60"/>
      <c r="G132" s="60"/>
      <c r="H132" s="60"/>
      <c r="I132" s="60"/>
      <c r="J132" s="60"/>
      <c r="K132" s="61"/>
      <c r="O132" s="42"/>
    </row>
    <row r="133" spans="1:15" x14ac:dyDescent="0.3">
      <c r="A133" s="39" t="s">
        <v>18</v>
      </c>
      <c r="B133" s="39" t="s">
        <v>7</v>
      </c>
      <c r="C133" s="40" t="s">
        <v>113</v>
      </c>
      <c r="D133" s="40" t="s">
        <v>348</v>
      </c>
      <c r="E133" s="41">
        <v>0</v>
      </c>
      <c r="F133" s="41">
        <v>1441.9682331262486</v>
      </c>
      <c r="G133" s="41">
        <v>0</v>
      </c>
      <c r="H133" s="41">
        <v>0</v>
      </c>
      <c r="I133" s="41">
        <v>0</v>
      </c>
      <c r="J133" s="41">
        <v>0</v>
      </c>
      <c r="K133" s="41">
        <f t="shared" ref="K133:K150" si="8">+E133+F133+G133</f>
        <v>1441.9682331262486</v>
      </c>
      <c r="L133" s="27" t="s">
        <v>343</v>
      </c>
      <c r="M133" s="27">
        <v>1</v>
      </c>
      <c r="O133" s="42"/>
    </row>
    <row r="134" spans="1:15" x14ac:dyDescent="0.3">
      <c r="A134" s="39" t="s">
        <v>18</v>
      </c>
      <c r="B134" s="39" t="s">
        <v>9</v>
      </c>
      <c r="C134" s="40" t="s">
        <v>113</v>
      </c>
      <c r="D134" s="40" t="s">
        <v>114</v>
      </c>
      <c r="E134" s="41">
        <v>0</v>
      </c>
      <c r="F134" s="41">
        <v>1167.3478967596807</v>
      </c>
      <c r="G134" s="41">
        <v>0</v>
      </c>
      <c r="H134" s="41">
        <v>0</v>
      </c>
      <c r="I134" s="41">
        <v>0</v>
      </c>
      <c r="J134" s="41">
        <v>0</v>
      </c>
      <c r="K134" s="41">
        <f t="shared" si="8"/>
        <v>1167.3478967596807</v>
      </c>
      <c r="L134" s="27" t="s">
        <v>425</v>
      </c>
      <c r="M134" s="27">
        <v>1</v>
      </c>
      <c r="O134" s="42"/>
    </row>
    <row r="135" spans="1:15" x14ac:dyDescent="0.3">
      <c r="A135" s="39" t="s">
        <v>18</v>
      </c>
      <c r="B135" s="39" t="s">
        <v>11</v>
      </c>
      <c r="C135" s="40" t="s">
        <v>113</v>
      </c>
      <c r="D135" s="40" t="s">
        <v>115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f t="shared" si="8"/>
        <v>0</v>
      </c>
      <c r="L135" s="27" t="s">
        <v>343</v>
      </c>
      <c r="M135" s="27">
        <v>1</v>
      </c>
      <c r="O135" s="42"/>
    </row>
    <row r="136" spans="1:15" x14ac:dyDescent="0.3">
      <c r="A136" s="39" t="s">
        <v>18</v>
      </c>
      <c r="B136" s="39" t="s">
        <v>14</v>
      </c>
      <c r="C136" s="40" t="s">
        <v>113</v>
      </c>
      <c r="D136" s="40" t="s">
        <v>116</v>
      </c>
      <c r="E136" s="41">
        <v>0</v>
      </c>
      <c r="F136" s="41">
        <v>487</v>
      </c>
      <c r="G136" s="41">
        <v>0</v>
      </c>
      <c r="H136" s="41">
        <v>0</v>
      </c>
      <c r="I136" s="41">
        <v>0</v>
      </c>
      <c r="J136" s="41">
        <v>0</v>
      </c>
      <c r="K136" s="41">
        <f t="shared" si="8"/>
        <v>487</v>
      </c>
      <c r="L136" s="27" t="s">
        <v>417</v>
      </c>
      <c r="M136" s="27">
        <v>1</v>
      </c>
      <c r="O136" s="42"/>
    </row>
    <row r="137" spans="1:15" x14ac:dyDescent="0.3">
      <c r="A137" s="39" t="s">
        <v>18</v>
      </c>
      <c r="B137" s="39" t="s">
        <v>15</v>
      </c>
      <c r="C137" s="40" t="s">
        <v>113</v>
      </c>
      <c r="D137" s="40" t="s">
        <v>349</v>
      </c>
      <c r="E137" s="41">
        <v>0</v>
      </c>
      <c r="F137" s="41">
        <v>909.06</v>
      </c>
      <c r="G137" s="41">
        <v>0</v>
      </c>
      <c r="H137" s="41">
        <v>0</v>
      </c>
      <c r="I137" s="41">
        <v>0</v>
      </c>
      <c r="J137" s="41">
        <v>0</v>
      </c>
      <c r="K137" s="41">
        <f t="shared" si="8"/>
        <v>909.06</v>
      </c>
      <c r="L137" s="27" t="s">
        <v>343</v>
      </c>
      <c r="M137" s="27">
        <v>1</v>
      </c>
      <c r="O137" s="42"/>
    </row>
    <row r="138" spans="1:15" x14ac:dyDescent="0.3">
      <c r="A138" s="39" t="s">
        <v>18</v>
      </c>
      <c r="B138" s="39" t="s">
        <v>16</v>
      </c>
      <c r="C138" s="40" t="s">
        <v>113</v>
      </c>
      <c r="D138" s="40" t="s">
        <v>117</v>
      </c>
      <c r="E138" s="41">
        <v>0</v>
      </c>
      <c r="F138" s="41">
        <v>892.52</v>
      </c>
      <c r="G138" s="41">
        <v>0</v>
      </c>
      <c r="H138" s="41">
        <v>0</v>
      </c>
      <c r="I138" s="41">
        <v>0</v>
      </c>
      <c r="J138" s="41">
        <v>0</v>
      </c>
      <c r="K138" s="41">
        <f t="shared" si="8"/>
        <v>892.52</v>
      </c>
      <c r="L138" s="27" t="s">
        <v>417</v>
      </c>
      <c r="M138" s="27">
        <v>4</v>
      </c>
      <c r="O138" s="42"/>
    </row>
    <row r="139" spans="1:15" x14ac:dyDescent="0.3">
      <c r="A139" s="39" t="s">
        <v>18</v>
      </c>
      <c r="B139" s="39" t="s">
        <v>18</v>
      </c>
      <c r="C139" s="40" t="s">
        <v>113</v>
      </c>
      <c r="D139" s="40" t="s">
        <v>350</v>
      </c>
      <c r="E139" s="41">
        <v>0</v>
      </c>
      <c r="F139" s="41">
        <v>1556.8636533891229</v>
      </c>
      <c r="G139" s="41">
        <v>0</v>
      </c>
      <c r="H139" s="41">
        <v>0</v>
      </c>
      <c r="I139" s="41">
        <v>0</v>
      </c>
      <c r="J139" s="41">
        <v>0</v>
      </c>
      <c r="K139" s="41">
        <f t="shared" si="8"/>
        <v>1556.8636533891229</v>
      </c>
      <c r="L139" s="27" t="s">
        <v>417</v>
      </c>
      <c r="M139" s="27">
        <v>1</v>
      </c>
      <c r="O139" s="42"/>
    </row>
    <row r="140" spans="1:15" x14ac:dyDescent="0.3">
      <c r="A140" s="39" t="s">
        <v>18</v>
      </c>
      <c r="B140" s="39" t="s">
        <v>20</v>
      </c>
      <c r="C140" s="40" t="s">
        <v>113</v>
      </c>
      <c r="D140" s="40" t="s">
        <v>119</v>
      </c>
      <c r="E140" s="41">
        <v>0</v>
      </c>
      <c r="F140" s="41">
        <v>625.97</v>
      </c>
      <c r="G140" s="41">
        <v>0</v>
      </c>
      <c r="H140" s="41">
        <v>0</v>
      </c>
      <c r="I140" s="41">
        <v>0</v>
      </c>
      <c r="J140" s="41">
        <v>0</v>
      </c>
      <c r="K140" s="41">
        <f t="shared" si="8"/>
        <v>625.97</v>
      </c>
      <c r="L140" s="27">
        <v>0</v>
      </c>
      <c r="M140" s="27">
        <v>1</v>
      </c>
      <c r="O140" s="42"/>
    </row>
    <row r="141" spans="1:15" x14ac:dyDescent="0.3">
      <c r="A141" s="39" t="s">
        <v>18</v>
      </c>
      <c r="B141" s="39" t="s">
        <v>22</v>
      </c>
      <c r="C141" s="40" t="s">
        <v>113</v>
      </c>
      <c r="D141" s="40" t="s">
        <v>441</v>
      </c>
      <c r="E141" s="41">
        <v>1757.28</v>
      </c>
      <c r="F141" s="41">
        <v>878.64</v>
      </c>
      <c r="G141" s="41">
        <v>0</v>
      </c>
      <c r="H141" s="41">
        <v>0</v>
      </c>
      <c r="I141" s="41">
        <v>0</v>
      </c>
      <c r="J141" s="41">
        <v>0</v>
      </c>
      <c r="K141" s="41">
        <f t="shared" si="8"/>
        <v>2635.92</v>
      </c>
      <c r="L141" s="27" t="s">
        <v>416</v>
      </c>
      <c r="M141" s="27">
        <v>1</v>
      </c>
      <c r="O141" s="42"/>
    </row>
    <row r="142" spans="1:15" x14ac:dyDescent="0.3">
      <c r="A142" s="39" t="s">
        <v>18</v>
      </c>
      <c r="B142" s="39" t="s">
        <v>23</v>
      </c>
      <c r="C142" s="40" t="s">
        <v>113</v>
      </c>
      <c r="D142" s="40" t="s">
        <v>351</v>
      </c>
      <c r="E142" s="41">
        <v>0</v>
      </c>
      <c r="F142" s="41">
        <v>612.28</v>
      </c>
      <c r="G142" s="41">
        <v>0</v>
      </c>
      <c r="H142" s="41">
        <v>0</v>
      </c>
      <c r="I142" s="41">
        <v>0</v>
      </c>
      <c r="J142" s="41">
        <v>0</v>
      </c>
      <c r="K142" s="41">
        <f t="shared" si="8"/>
        <v>612.28</v>
      </c>
      <c r="L142" s="27" t="s">
        <v>343</v>
      </c>
      <c r="M142" s="27">
        <v>1</v>
      </c>
      <c r="O142" s="42"/>
    </row>
    <row r="143" spans="1:15" x14ac:dyDescent="0.3">
      <c r="A143" s="39" t="s">
        <v>18</v>
      </c>
      <c r="B143" s="39" t="s">
        <v>25</v>
      </c>
      <c r="C143" s="40" t="s">
        <v>113</v>
      </c>
      <c r="D143" s="40" t="s">
        <v>120</v>
      </c>
      <c r="E143" s="41">
        <v>0</v>
      </c>
      <c r="F143" s="41">
        <v>412</v>
      </c>
      <c r="G143" s="41">
        <v>0</v>
      </c>
      <c r="H143" s="41">
        <v>0</v>
      </c>
      <c r="I143" s="41">
        <v>0</v>
      </c>
      <c r="J143" s="41">
        <v>0</v>
      </c>
      <c r="K143" s="41">
        <f t="shared" si="8"/>
        <v>412</v>
      </c>
      <c r="L143" s="27" t="s">
        <v>416</v>
      </c>
      <c r="M143" s="27">
        <v>1</v>
      </c>
      <c r="O143" s="42"/>
    </row>
    <row r="144" spans="1:15" x14ac:dyDescent="0.3">
      <c r="A144" s="39" t="s">
        <v>18</v>
      </c>
      <c r="B144" s="39" t="s">
        <v>27</v>
      </c>
      <c r="C144" s="40" t="s">
        <v>113</v>
      </c>
      <c r="D144" s="40" t="s">
        <v>352</v>
      </c>
      <c r="E144" s="41">
        <v>0</v>
      </c>
      <c r="F144" s="41">
        <v>709.12491719974105</v>
      </c>
      <c r="G144" s="41">
        <v>0</v>
      </c>
      <c r="H144" s="41">
        <v>0</v>
      </c>
      <c r="I144" s="41">
        <v>0</v>
      </c>
      <c r="J144" s="41">
        <v>0</v>
      </c>
      <c r="K144" s="41">
        <f t="shared" si="8"/>
        <v>709.12491719974105</v>
      </c>
      <c r="L144" s="27" t="s">
        <v>343</v>
      </c>
      <c r="M144" s="27">
        <v>2</v>
      </c>
      <c r="N144" s="58" t="s">
        <v>422</v>
      </c>
      <c r="O144" s="42"/>
    </row>
    <row r="145" spans="1:15" x14ac:dyDescent="0.3">
      <c r="A145" s="39" t="s">
        <v>18</v>
      </c>
      <c r="B145" s="39" t="s">
        <v>28</v>
      </c>
      <c r="C145" s="40" t="s">
        <v>113</v>
      </c>
      <c r="D145" s="40" t="s">
        <v>121</v>
      </c>
      <c r="E145" s="41">
        <v>0</v>
      </c>
      <c r="F145" s="41">
        <v>435.832058743039</v>
      </c>
      <c r="G145" s="41">
        <v>0</v>
      </c>
      <c r="H145" s="41">
        <v>0</v>
      </c>
      <c r="I145" s="41">
        <v>0</v>
      </c>
      <c r="J145" s="41">
        <v>0</v>
      </c>
      <c r="K145" s="41">
        <f t="shared" si="8"/>
        <v>435.832058743039</v>
      </c>
      <c r="L145" s="27" t="s">
        <v>343</v>
      </c>
      <c r="M145" s="27">
        <v>1</v>
      </c>
      <c r="O145" s="42"/>
    </row>
    <row r="146" spans="1:15" x14ac:dyDescent="0.3">
      <c r="A146" s="39" t="s">
        <v>18</v>
      </c>
      <c r="B146" s="39" t="s">
        <v>29</v>
      </c>
      <c r="C146" s="40" t="s">
        <v>113</v>
      </c>
      <c r="D146" s="40" t="s">
        <v>353</v>
      </c>
      <c r="E146" s="41">
        <v>0</v>
      </c>
      <c r="F146" s="41">
        <v>421.03</v>
      </c>
      <c r="G146" s="41">
        <v>0</v>
      </c>
      <c r="H146" s="41">
        <v>0</v>
      </c>
      <c r="I146" s="41">
        <v>0</v>
      </c>
      <c r="J146" s="41">
        <v>0</v>
      </c>
      <c r="K146" s="41">
        <f t="shared" si="8"/>
        <v>421.03</v>
      </c>
      <c r="L146" s="27" t="s">
        <v>417</v>
      </c>
      <c r="N146" s="58" t="s">
        <v>419</v>
      </c>
      <c r="O146" s="42"/>
    </row>
    <row r="147" spans="1:15" x14ac:dyDescent="0.3">
      <c r="A147" s="39" t="s">
        <v>18</v>
      </c>
      <c r="B147" s="39" t="s">
        <v>31</v>
      </c>
      <c r="C147" s="40" t="s">
        <v>113</v>
      </c>
      <c r="D147" s="40" t="s">
        <v>122</v>
      </c>
      <c r="E147" s="41">
        <v>0</v>
      </c>
      <c r="F147" s="41">
        <v>200</v>
      </c>
      <c r="G147" s="41">
        <v>0</v>
      </c>
      <c r="H147" s="41">
        <v>0</v>
      </c>
      <c r="I147" s="41">
        <v>0</v>
      </c>
      <c r="J147" s="41">
        <v>0</v>
      </c>
      <c r="K147" s="41">
        <f t="shared" si="8"/>
        <v>200</v>
      </c>
      <c r="L147" s="27" t="s">
        <v>343</v>
      </c>
      <c r="M147" s="27">
        <v>1</v>
      </c>
      <c r="O147" s="42"/>
    </row>
    <row r="148" spans="1:15" x14ac:dyDescent="0.3">
      <c r="A148" s="39" t="s">
        <v>18</v>
      </c>
      <c r="B148" s="39" t="s">
        <v>32</v>
      </c>
      <c r="C148" s="40" t="s">
        <v>113</v>
      </c>
      <c r="D148" s="45" t="s">
        <v>354</v>
      </c>
      <c r="E148" s="41">
        <v>0</v>
      </c>
      <c r="F148" s="41">
        <v>392.20387958333805</v>
      </c>
      <c r="G148" s="41">
        <v>0</v>
      </c>
      <c r="H148" s="41">
        <v>0</v>
      </c>
      <c r="I148" s="41">
        <v>0</v>
      </c>
      <c r="J148" s="41">
        <v>0</v>
      </c>
      <c r="K148" s="41">
        <f t="shared" si="8"/>
        <v>392.20387958333805</v>
      </c>
      <c r="L148" s="27" t="s">
        <v>417</v>
      </c>
      <c r="M148" s="27">
        <v>1</v>
      </c>
      <c r="O148" s="42"/>
    </row>
    <row r="149" spans="1:15" x14ac:dyDescent="0.3">
      <c r="A149" s="39" t="s">
        <v>18</v>
      </c>
      <c r="B149" s="39" t="s">
        <v>34</v>
      </c>
      <c r="C149" s="40" t="s">
        <v>113</v>
      </c>
      <c r="D149" s="40" t="s">
        <v>123</v>
      </c>
      <c r="E149" s="41">
        <v>0</v>
      </c>
      <c r="F149" s="41">
        <v>348.22121471064327</v>
      </c>
      <c r="G149" s="41">
        <v>0</v>
      </c>
      <c r="H149" s="41">
        <v>0</v>
      </c>
      <c r="I149" s="41">
        <v>0</v>
      </c>
      <c r="J149" s="41">
        <v>0</v>
      </c>
      <c r="K149" s="41">
        <f t="shared" si="8"/>
        <v>348.22121471064327</v>
      </c>
      <c r="L149" s="27" t="s">
        <v>417</v>
      </c>
      <c r="M149" s="27">
        <v>1</v>
      </c>
      <c r="O149" s="42"/>
    </row>
    <row r="150" spans="1:15" x14ac:dyDescent="0.3">
      <c r="A150" s="39" t="s">
        <v>18</v>
      </c>
      <c r="B150" s="39" t="s">
        <v>36</v>
      </c>
      <c r="C150" s="40" t="s">
        <v>113</v>
      </c>
      <c r="D150" s="40" t="s">
        <v>124</v>
      </c>
      <c r="E150" s="41">
        <v>0</v>
      </c>
      <c r="F150" s="41">
        <v>356.09049803660588</v>
      </c>
      <c r="G150" s="41">
        <v>0</v>
      </c>
      <c r="H150" s="41">
        <v>0</v>
      </c>
      <c r="I150" s="41">
        <v>0</v>
      </c>
      <c r="J150" s="41">
        <v>0</v>
      </c>
      <c r="K150" s="41">
        <f t="shared" si="8"/>
        <v>356.09049803660588</v>
      </c>
      <c r="L150" s="27" t="s">
        <v>343</v>
      </c>
      <c r="N150" s="58" t="s">
        <v>419</v>
      </c>
      <c r="O150" s="42"/>
    </row>
    <row r="151" spans="1:15" x14ac:dyDescent="0.3">
      <c r="A151" s="40"/>
      <c r="B151" s="40"/>
      <c r="C151" s="40"/>
      <c r="D151" s="48" t="s">
        <v>428</v>
      </c>
      <c r="E151" s="46">
        <v>1757.28</v>
      </c>
      <c r="F151" s="46">
        <v>13038.545597635337</v>
      </c>
      <c r="G151" s="46">
        <v>0</v>
      </c>
      <c r="H151" s="49"/>
      <c r="I151" s="49"/>
      <c r="J151" s="49"/>
      <c r="K151" s="46">
        <f>SUM(K135:K150)</f>
        <v>10994.116221662493</v>
      </c>
      <c r="O151" s="42"/>
    </row>
    <row r="152" spans="1:15" x14ac:dyDescent="0.3">
      <c r="E152" s="60"/>
      <c r="F152" s="60"/>
      <c r="G152" s="60"/>
      <c r="H152" s="60"/>
      <c r="I152" s="60"/>
      <c r="J152" s="60"/>
      <c r="K152" s="61"/>
      <c r="O152" s="42"/>
    </row>
    <row r="153" spans="1:15" x14ac:dyDescent="0.3">
      <c r="A153" s="39" t="s">
        <v>20</v>
      </c>
      <c r="B153" s="39" t="s">
        <v>7</v>
      </c>
      <c r="C153" s="40" t="s">
        <v>125</v>
      </c>
      <c r="D153" s="40" t="s">
        <v>126</v>
      </c>
      <c r="E153" s="41">
        <v>0</v>
      </c>
      <c r="F153" s="41">
        <v>1000</v>
      </c>
      <c r="G153" s="41">
        <v>0</v>
      </c>
      <c r="H153" s="41">
        <v>0</v>
      </c>
      <c r="I153" s="41">
        <v>0</v>
      </c>
      <c r="J153" s="41">
        <v>0</v>
      </c>
      <c r="K153" s="41">
        <f t="shared" ref="K153:K174" si="9">+E153+F153+G153</f>
        <v>1000</v>
      </c>
      <c r="L153" s="27" t="s">
        <v>425</v>
      </c>
      <c r="M153" s="27">
        <v>1</v>
      </c>
      <c r="O153" s="42"/>
    </row>
    <row r="154" spans="1:15" x14ac:dyDescent="0.3">
      <c r="A154" s="39" t="s">
        <v>20</v>
      </c>
      <c r="B154" s="39" t="s">
        <v>9</v>
      </c>
      <c r="C154" s="40" t="s">
        <v>125</v>
      </c>
      <c r="D154" s="40" t="s">
        <v>127</v>
      </c>
      <c r="E154" s="41">
        <v>0</v>
      </c>
      <c r="F154" s="41">
        <v>1341.8013305566481</v>
      </c>
      <c r="G154" s="41">
        <v>0</v>
      </c>
      <c r="H154" s="41">
        <v>0</v>
      </c>
      <c r="I154" s="41">
        <v>0</v>
      </c>
      <c r="J154" s="41">
        <v>0</v>
      </c>
      <c r="K154" s="41">
        <f t="shared" si="9"/>
        <v>1341.8013305566481</v>
      </c>
      <c r="L154" s="27" t="s">
        <v>415</v>
      </c>
      <c r="M154" s="27">
        <v>1</v>
      </c>
      <c r="O154" s="42"/>
    </row>
    <row r="155" spans="1:15" x14ac:dyDescent="0.3">
      <c r="A155" s="39" t="s">
        <v>20</v>
      </c>
      <c r="B155" s="39" t="s">
        <v>11</v>
      </c>
      <c r="C155" s="40" t="s">
        <v>125</v>
      </c>
      <c r="D155" s="40" t="s">
        <v>355</v>
      </c>
      <c r="E155" s="41">
        <v>0</v>
      </c>
      <c r="F155" s="41">
        <v>661.53555307227168</v>
      </c>
      <c r="G155" s="41">
        <v>0</v>
      </c>
      <c r="H155" s="41">
        <v>0</v>
      </c>
      <c r="I155" s="41">
        <v>0</v>
      </c>
      <c r="J155" s="41">
        <v>0</v>
      </c>
      <c r="K155" s="41">
        <f t="shared" si="9"/>
        <v>661.53555307227168</v>
      </c>
      <c r="L155" s="27" t="s">
        <v>343</v>
      </c>
      <c r="M155" s="27">
        <v>1</v>
      </c>
      <c r="O155" s="42"/>
    </row>
    <row r="156" spans="1:15" x14ac:dyDescent="0.3">
      <c r="A156" s="39" t="s">
        <v>20</v>
      </c>
      <c r="B156" s="39" t="s">
        <v>14</v>
      </c>
      <c r="C156" s="40" t="s">
        <v>125</v>
      </c>
      <c r="D156" s="45" t="s">
        <v>129</v>
      </c>
      <c r="E156" s="41">
        <v>0</v>
      </c>
      <c r="F156" s="41">
        <v>825.52</v>
      </c>
      <c r="G156" s="41">
        <v>0</v>
      </c>
      <c r="H156" s="41">
        <v>0</v>
      </c>
      <c r="I156" s="41">
        <v>0</v>
      </c>
      <c r="J156" s="41">
        <v>0</v>
      </c>
      <c r="K156" s="41">
        <f t="shared" si="9"/>
        <v>825.52</v>
      </c>
      <c r="L156" s="27" t="s">
        <v>343</v>
      </c>
      <c r="M156" s="27">
        <v>1</v>
      </c>
      <c r="O156" s="42"/>
    </row>
    <row r="157" spans="1:15" x14ac:dyDescent="0.3">
      <c r="A157" s="39" t="s">
        <v>20</v>
      </c>
      <c r="B157" s="39" t="s">
        <v>15</v>
      </c>
      <c r="C157" s="40" t="s">
        <v>125</v>
      </c>
      <c r="D157" s="40" t="s">
        <v>130</v>
      </c>
      <c r="E157" s="41">
        <v>0</v>
      </c>
      <c r="F157" s="41">
        <v>881.46</v>
      </c>
      <c r="G157" s="41">
        <v>0</v>
      </c>
      <c r="H157" s="41">
        <v>0</v>
      </c>
      <c r="I157" s="41">
        <v>0</v>
      </c>
      <c r="J157" s="41">
        <v>0</v>
      </c>
      <c r="K157" s="41">
        <f t="shared" si="9"/>
        <v>881.46</v>
      </c>
      <c r="L157" s="27" t="s">
        <v>343</v>
      </c>
      <c r="M157" s="27">
        <v>1</v>
      </c>
      <c r="O157" s="42"/>
    </row>
    <row r="158" spans="1:15" x14ac:dyDescent="0.3">
      <c r="A158" s="39" t="s">
        <v>20</v>
      </c>
      <c r="B158" s="39" t="s">
        <v>16</v>
      </c>
      <c r="C158" s="40" t="s">
        <v>125</v>
      </c>
      <c r="D158" s="45" t="s">
        <v>131</v>
      </c>
      <c r="E158" s="41">
        <v>0</v>
      </c>
      <c r="F158" s="41">
        <v>373.4</v>
      </c>
      <c r="G158" s="41">
        <v>0</v>
      </c>
      <c r="H158" s="41">
        <v>0</v>
      </c>
      <c r="I158" s="41">
        <v>0</v>
      </c>
      <c r="J158" s="41">
        <v>0</v>
      </c>
      <c r="K158" s="41">
        <f t="shared" si="9"/>
        <v>373.4</v>
      </c>
      <c r="L158" s="27" t="s">
        <v>343</v>
      </c>
      <c r="M158" s="27">
        <v>1</v>
      </c>
      <c r="O158" s="42"/>
    </row>
    <row r="159" spans="1:15" x14ac:dyDescent="0.3">
      <c r="A159" s="39" t="s">
        <v>20</v>
      </c>
      <c r="B159" s="39" t="s">
        <v>18</v>
      </c>
      <c r="C159" s="40" t="s">
        <v>125</v>
      </c>
      <c r="D159" s="40" t="s">
        <v>356</v>
      </c>
      <c r="E159" s="41">
        <v>0</v>
      </c>
      <c r="F159" s="41">
        <v>500.15</v>
      </c>
      <c r="G159" s="41">
        <v>0</v>
      </c>
      <c r="H159" s="41">
        <v>0</v>
      </c>
      <c r="I159" s="41">
        <v>0</v>
      </c>
      <c r="J159" s="41">
        <v>0</v>
      </c>
      <c r="K159" s="41">
        <f t="shared" si="9"/>
        <v>500.15</v>
      </c>
      <c r="L159" s="27" t="s">
        <v>343</v>
      </c>
      <c r="M159" s="27">
        <v>1</v>
      </c>
      <c r="O159" s="42"/>
    </row>
    <row r="160" spans="1:15" x14ac:dyDescent="0.3">
      <c r="A160" s="39" t="s">
        <v>20</v>
      </c>
      <c r="B160" s="39" t="s">
        <v>20</v>
      </c>
      <c r="C160" s="40" t="s">
        <v>125</v>
      </c>
      <c r="D160" s="40" t="s">
        <v>132</v>
      </c>
      <c r="E160" s="41">
        <v>0</v>
      </c>
      <c r="F160" s="41">
        <v>499.80647129184894</v>
      </c>
      <c r="G160" s="41">
        <v>0</v>
      </c>
      <c r="H160" s="41">
        <v>0</v>
      </c>
      <c r="I160" s="41">
        <v>0</v>
      </c>
      <c r="J160" s="41">
        <v>0</v>
      </c>
      <c r="K160" s="41">
        <f t="shared" si="9"/>
        <v>499.80647129184894</v>
      </c>
      <c r="L160" s="27" t="s">
        <v>415</v>
      </c>
      <c r="M160" s="27">
        <v>1</v>
      </c>
      <c r="O160" s="42"/>
    </row>
    <row r="161" spans="1:15" x14ac:dyDescent="0.3">
      <c r="A161" s="39" t="s">
        <v>20</v>
      </c>
      <c r="B161" s="39" t="s">
        <v>22</v>
      </c>
      <c r="C161" s="40" t="s">
        <v>125</v>
      </c>
      <c r="D161" s="40" t="s">
        <v>133</v>
      </c>
      <c r="E161" s="41">
        <v>0</v>
      </c>
      <c r="F161" s="41">
        <v>643.49</v>
      </c>
      <c r="G161" s="41">
        <v>0</v>
      </c>
      <c r="H161" s="41">
        <v>0</v>
      </c>
      <c r="I161" s="41">
        <v>0</v>
      </c>
      <c r="J161" s="41">
        <v>0</v>
      </c>
      <c r="K161" s="41">
        <f t="shared" si="9"/>
        <v>643.49</v>
      </c>
      <c r="L161" s="27" t="s">
        <v>343</v>
      </c>
      <c r="M161" s="27">
        <v>1</v>
      </c>
      <c r="O161" s="42"/>
    </row>
    <row r="162" spans="1:15" x14ac:dyDescent="0.3">
      <c r="A162" s="39" t="s">
        <v>20</v>
      </c>
      <c r="B162" s="39" t="s">
        <v>23</v>
      </c>
      <c r="C162" s="40" t="s">
        <v>125</v>
      </c>
      <c r="D162" s="40" t="s">
        <v>357</v>
      </c>
      <c r="E162" s="41">
        <v>0</v>
      </c>
      <c r="F162" s="41">
        <v>596.83000000000004</v>
      </c>
      <c r="G162" s="41">
        <v>0</v>
      </c>
      <c r="H162" s="41">
        <v>0</v>
      </c>
      <c r="I162" s="41">
        <v>0</v>
      </c>
      <c r="J162" s="41">
        <v>0</v>
      </c>
      <c r="K162" s="41">
        <f t="shared" si="9"/>
        <v>596.83000000000004</v>
      </c>
      <c r="L162" s="27" t="s">
        <v>343</v>
      </c>
      <c r="M162" s="27">
        <v>1</v>
      </c>
      <c r="O162" s="42"/>
    </row>
    <row r="163" spans="1:15" x14ac:dyDescent="0.3">
      <c r="A163" s="39" t="s">
        <v>20</v>
      </c>
      <c r="B163" s="39" t="s">
        <v>25</v>
      </c>
      <c r="C163" s="40" t="s">
        <v>125</v>
      </c>
      <c r="D163" s="40" t="s">
        <v>134</v>
      </c>
      <c r="E163" s="41">
        <v>0</v>
      </c>
      <c r="F163" s="41">
        <v>459.16943806314225</v>
      </c>
      <c r="G163" s="41">
        <v>0</v>
      </c>
      <c r="H163" s="41">
        <v>0</v>
      </c>
      <c r="I163" s="41">
        <v>0</v>
      </c>
      <c r="J163" s="41">
        <v>0</v>
      </c>
      <c r="K163" s="41">
        <f t="shared" si="9"/>
        <v>459.16943806314225</v>
      </c>
      <c r="L163" s="27" t="s">
        <v>421</v>
      </c>
      <c r="M163" s="27">
        <v>1</v>
      </c>
      <c r="O163" s="42"/>
    </row>
    <row r="164" spans="1:15" x14ac:dyDescent="0.3">
      <c r="A164" s="39" t="s">
        <v>20</v>
      </c>
      <c r="B164" s="39" t="s">
        <v>27</v>
      </c>
      <c r="C164" s="40" t="s">
        <v>125</v>
      </c>
      <c r="D164" s="40" t="s">
        <v>135</v>
      </c>
      <c r="E164" s="41">
        <v>0</v>
      </c>
      <c r="F164" s="41">
        <v>869.62378283491546</v>
      </c>
      <c r="G164" s="41">
        <v>0</v>
      </c>
      <c r="H164" s="41">
        <v>0</v>
      </c>
      <c r="I164" s="41">
        <v>0</v>
      </c>
      <c r="J164" s="41">
        <v>0</v>
      </c>
      <c r="K164" s="41">
        <f t="shared" si="9"/>
        <v>869.62378283491546</v>
      </c>
      <c r="L164" s="27">
        <v>0</v>
      </c>
      <c r="N164" s="58" t="s">
        <v>432</v>
      </c>
      <c r="O164" s="42"/>
    </row>
    <row r="165" spans="1:15" x14ac:dyDescent="0.3">
      <c r="A165" s="39" t="s">
        <v>20</v>
      </c>
      <c r="B165" s="39" t="s">
        <v>28</v>
      </c>
      <c r="C165" s="40" t="s">
        <v>125</v>
      </c>
      <c r="D165" s="40" t="s">
        <v>403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f t="shared" si="9"/>
        <v>0</v>
      </c>
      <c r="L165" s="27" t="s">
        <v>343</v>
      </c>
      <c r="M165" s="27">
        <v>1</v>
      </c>
      <c r="O165" s="42"/>
    </row>
    <row r="166" spans="1:15" x14ac:dyDescent="0.3">
      <c r="A166" s="39" t="s">
        <v>20</v>
      </c>
      <c r="B166" s="39" t="s">
        <v>29</v>
      </c>
      <c r="C166" s="40" t="s">
        <v>125</v>
      </c>
      <c r="D166" s="45" t="s">
        <v>136</v>
      </c>
      <c r="E166" s="41">
        <v>0</v>
      </c>
      <c r="F166" s="41">
        <v>226.17</v>
      </c>
      <c r="G166" s="41">
        <v>0</v>
      </c>
      <c r="H166" s="41">
        <v>0</v>
      </c>
      <c r="I166" s="41">
        <v>0</v>
      </c>
      <c r="J166" s="41">
        <v>0</v>
      </c>
      <c r="K166" s="41">
        <f t="shared" si="9"/>
        <v>226.17</v>
      </c>
      <c r="L166" s="27" t="s">
        <v>343</v>
      </c>
      <c r="M166" s="27">
        <v>1</v>
      </c>
      <c r="O166" s="42"/>
    </row>
    <row r="167" spans="1:15" x14ac:dyDescent="0.3">
      <c r="A167" s="39" t="s">
        <v>20</v>
      </c>
      <c r="B167" s="39" t="s">
        <v>31</v>
      </c>
      <c r="C167" s="40" t="s">
        <v>125</v>
      </c>
      <c r="D167" s="40" t="s">
        <v>442</v>
      </c>
      <c r="E167" s="41">
        <v>200</v>
      </c>
      <c r="F167" s="41">
        <v>100</v>
      </c>
      <c r="G167" s="41">
        <v>0</v>
      </c>
      <c r="H167" s="41">
        <v>0</v>
      </c>
      <c r="I167" s="41">
        <v>0</v>
      </c>
      <c r="J167" s="41">
        <v>0</v>
      </c>
      <c r="K167" s="41">
        <f t="shared" si="9"/>
        <v>300</v>
      </c>
      <c r="L167" s="27" t="s">
        <v>417</v>
      </c>
      <c r="M167" s="27">
        <v>1</v>
      </c>
      <c r="O167" s="42"/>
    </row>
    <row r="168" spans="1:15" x14ac:dyDescent="0.3">
      <c r="A168" s="39" t="s">
        <v>20</v>
      </c>
      <c r="B168" s="39" t="s">
        <v>32</v>
      </c>
      <c r="C168" s="40" t="s">
        <v>125</v>
      </c>
      <c r="D168" s="40" t="s">
        <v>137</v>
      </c>
      <c r="E168" s="41">
        <v>0</v>
      </c>
      <c r="F168" s="41">
        <v>100</v>
      </c>
      <c r="G168" s="41">
        <v>0</v>
      </c>
      <c r="H168" s="41">
        <v>0</v>
      </c>
      <c r="I168" s="41">
        <v>0</v>
      </c>
      <c r="J168" s="41">
        <v>0</v>
      </c>
      <c r="K168" s="41">
        <f t="shared" si="9"/>
        <v>100</v>
      </c>
      <c r="L168" s="27" t="s">
        <v>343</v>
      </c>
      <c r="M168" s="27">
        <v>1</v>
      </c>
      <c r="O168" s="42"/>
    </row>
    <row r="169" spans="1:15" x14ac:dyDescent="0.3">
      <c r="A169" s="39" t="s">
        <v>20</v>
      </c>
      <c r="B169" s="39" t="s">
        <v>34</v>
      </c>
      <c r="C169" s="40" t="s">
        <v>125</v>
      </c>
      <c r="D169" s="40" t="s">
        <v>358</v>
      </c>
      <c r="E169" s="41">
        <v>0</v>
      </c>
      <c r="F169" s="41">
        <v>370.81229179600899</v>
      </c>
      <c r="G169" s="41">
        <v>0</v>
      </c>
      <c r="H169" s="41">
        <v>0</v>
      </c>
      <c r="I169" s="41">
        <v>0</v>
      </c>
      <c r="J169" s="41">
        <v>0</v>
      </c>
      <c r="K169" s="41">
        <f t="shared" si="9"/>
        <v>370.81229179600899</v>
      </c>
      <c r="L169" s="27" t="s">
        <v>343</v>
      </c>
      <c r="M169" s="27">
        <v>1</v>
      </c>
      <c r="O169" s="42"/>
    </row>
    <row r="170" spans="1:15" x14ac:dyDescent="0.3">
      <c r="A170" s="39" t="s">
        <v>20</v>
      </c>
      <c r="B170" s="39" t="s">
        <v>36</v>
      </c>
      <c r="C170" s="40" t="s">
        <v>125</v>
      </c>
      <c r="D170" s="45" t="s">
        <v>385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f t="shared" si="9"/>
        <v>0</v>
      </c>
      <c r="L170" s="27" t="s">
        <v>343</v>
      </c>
      <c r="M170" s="27">
        <v>1</v>
      </c>
      <c r="O170" s="42"/>
    </row>
    <row r="171" spans="1:15" x14ac:dyDescent="0.3">
      <c r="A171" s="39" t="s">
        <v>20</v>
      </c>
      <c r="B171" s="39" t="s">
        <v>58</v>
      </c>
      <c r="C171" s="40" t="s">
        <v>125</v>
      </c>
      <c r="D171" s="40" t="s">
        <v>138</v>
      </c>
      <c r="E171" s="41">
        <v>0</v>
      </c>
      <c r="F171" s="41">
        <v>291.88</v>
      </c>
      <c r="G171" s="41">
        <v>0</v>
      </c>
      <c r="H171" s="41">
        <v>0</v>
      </c>
      <c r="I171" s="41">
        <v>0</v>
      </c>
      <c r="J171" s="41">
        <v>0</v>
      </c>
      <c r="K171" s="41">
        <f t="shared" si="9"/>
        <v>291.88</v>
      </c>
      <c r="L171" s="27" t="s">
        <v>343</v>
      </c>
      <c r="M171" s="27">
        <v>1</v>
      </c>
      <c r="O171" s="42"/>
    </row>
    <row r="172" spans="1:15" x14ac:dyDescent="0.3">
      <c r="A172" s="39" t="s">
        <v>20</v>
      </c>
      <c r="B172" s="39" t="s">
        <v>59</v>
      </c>
      <c r="C172" s="40" t="s">
        <v>125</v>
      </c>
      <c r="D172" s="40" t="s">
        <v>139</v>
      </c>
      <c r="E172" s="41">
        <v>0</v>
      </c>
      <c r="F172" s="41">
        <v>288.84375291176633</v>
      </c>
      <c r="G172" s="41">
        <v>0</v>
      </c>
      <c r="H172" s="41">
        <v>0</v>
      </c>
      <c r="I172" s="41">
        <v>0</v>
      </c>
      <c r="J172" s="41">
        <v>0</v>
      </c>
      <c r="K172" s="41">
        <f t="shared" si="9"/>
        <v>288.84375291176633</v>
      </c>
      <c r="L172" s="27" t="s">
        <v>417</v>
      </c>
      <c r="M172" s="27">
        <v>1</v>
      </c>
      <c r="O172" s="42"/>
    </row>
    <row r="173" spans="1:15" x14ac:dyDescent="0.3">
      <c r="A173" s="39" t="s">
        <v>20</v>
      </c>
      <c r="B173" s="39" t="s">
        <v>77</v>
      </c>
      <c r="C173" s="40" t="s">
        <v>125</v>
      </c>
      <c r="D173" s="40" t="s">
        <v>140</v>
      </c>
      <c r="E173" s="41">
        <v>0</v>
      </c>
      <c r="F173" s="41">
        <v>221.87139566509194</v>
      </c>
      <c r="G173" s="41">
        <v>0</v>
      </c>
      <c r="H173" s="41">
        <v>0</v>
      </c>
      <c r="I173" s="41">
        <v>0</v>
      </c>
      <c r="J173" s="41">
        <v>0</v>
      </c>
      <c r="K173" s="41">
        <f t="shared" si="9"/>
        <v>221.87139566509194</v>
      </c>
      <c r="L173" s="27" t="s">
        <v>343</v>
      </c>
      <c r="M173" s="27">
        <v>1</v>
      </c>
      <c r="O173" s="42"/>
    </row>
    <row r="174" spans="1:15" x14ac:dyDescent="0.3">
      <c r="A174" s="39" t="s">
        <v>20</v>
      </c>
      <c r="B174" s="39" t="s">
        <v>78</v>
      </c>
      <c r="C174" s="40" t="s">
        <v>125</v>
      </c>
      <c r="D174" s="40" t="s">
        <v>141</v>
      </c>
      <c r="E174" s="41">
        <v>0</v>
      </c>
      <c r="F174" s="41">
        <v>974.37861913279937</v>
      </c>
      <c r="G174" s="41">
        <v>0</v>
      </c>
      <c r="H174" s="41">
        <v>0</v>
      </c>
      <c r="I174" s="41">
        <v>0</v>
      </c>
      <c r="J174" s="41">
        <v>0</v>
      </c>
      <c r="K174" s="41">
        <f t="shared" si="9"/>
        <v>974.37861913279937</v>
      </c>
      <c r="L174" s="27" t="s">
        <v>417</v>
      </c>
      <c r="M174" s="27">
        <v>1</v>
      </c>
      <c r="O174" s="42"/>
    </row>
    <row r="175" spans="1:15" x14ac:dyDescent="0.3">
      <c r="A175" s="40"/>
      <c r="B175" s="40"/>
      <c r="C175" s="40"/>
      <c r="D175" s="48" t="s">
        <v>428</v>
      </c>
      <c r="E175" s="41">
        <f>SUM(E153:E174)</f>
        <v>200</v>
      </c>
      <c r="F175" s="41">
        <f>SUM(F153:F174)</f>
        <v>11226.74263532449</v>
      </c>
      <c r="G175" s="46">
        <f>SUM(G155:G174)</f>
        <v>0</v>
      </c>
      <c r="H175" s="49"/>
      <c r="I175" s="49"/>
      <c r="J175" s="49"/>
      <c r="K175" s="41">
        <f>SUM(K153:K174)</f>
        <v>11426.74263532449</v>
      </c>
      <c r="O175" s="42"/>
    </row>
    <row r="176" spans="1:15" x14ac:dyDescent="0.3">
      <c r="E176" s="60"/>
      <c r="F176" s="60"/>
      <c r="G176" s="60"/>
      <c r="H176" s="60"/>
      <c r="I176" s="60"/>
      <c r="J176" s="60"/>
      <c r="K176" s="61"/>
      <c r="O176" s="42"/>
    </row>
    <row r="177" spans="1:15" x14ac:dyDescent="0.3">
      <c r="A177" s="39" t="s">
        <v>22</v>
      </c>
      <c r="B177" s="39" t="s">
        <v>7</v>
      </c>
      <c r="C177" s="40" t="s">
        <v>142</v>
      </c>
      <c r="D177" s="40" t="s">
        <v>142</v>
      </c>
      <c r="E177" s="41">
        <v>0</v>
      </c>
      <c r="F177" s="41">
        <v>1286.1538553692189</v>
      </c>
      <c r="G177" s="41">
        <v>0</v>
      </c>
      <c r="H177" s="41">
        <v>0</v>
      </c>
      <c r="I177" s="41">
        <v>0</v>
      </c>
      <c r="J177" s="41">
        <v>0</v>
      </c>
      <c r="K177" s="46">
        <f t="shared" ref="K177:K209" si="10">+E177+F177+G177</f>
        <v>1286.1538553692189</v>
      </c>
      <c r="L177" s="27" t="s">
        <v>343</v>
      </c>
      <c r="M177" s="27">
        <v>1</v>
      </c>
      <c r="N177" s="27" t="s">
        <v>423</v>
      </c>
      <c r="O177" s="42"/>
    </row>
    <row r="178" spans="1:15" x14ac:dyDescent="0.3">
      <c r="A178" s="39" t="s">
        <v>22</v>
      </c>
      <c r="B178" s="39" t="s">
        <v>9</v>
      </c>
      <c r="C178" s="40" t="s">
        <v>142</v>
      </c>
      <c r="D178" s="40" t="s">
        <v>143</v>
      </c>
      <c r="E178" s="41">
        <v>0</v>
      </c>
      <c r="F178" s="41">
        <v>1054.7071276286833</v>
      </c>
      <c r="G178" s="41">
        <v>0</v>
      </c>
      <c r="H178" s="41">
        <v>0</v>
      </c>
      <c r="I178" s="41">
        <v>0</v>
      </c>
      <c r="J178" s="41">
        <v>0</v>
      </c>
      <c r="K178" s="46">
        <f t="shared" si="10"/>
        <v>1054.7071276286833</v>
      </c>
      <c r="L178" s="27" t="s">
        <v>417</v>
      </c>
      <c r="M178" s="27">
        <v>1</v>
      </c>
      <c r="O178" s="42"/>
    </row>
    <row r="179" spans="1:15" x14ac:dyDescent="0.3">
      <c r="A179" s="39" t="s">
        <v>22</v>
      </c>
      <c r="B179" s="39" t="s">
        <v>11</v>
      </c>
      <c r="C179" s="40" t="s">
        <v>142</v>
      </c>
      <c r="D179" s="40" t="s">
        <v>144</v>
      </c>
      <c r="E179" s="41">
        <v>0</v>
      </c>
      <c r="F179" s="41">
        <v>350.63</v>
      </c>
      <c r="G179" s="41">
        <v>0</v>
      </c>
      <c r="H179" s="41">
        <v>0</v>
      </c>
      <c r="I179" s="41">
        <v>0</v>
      </c>
      <c r="J179" s="41">
        <v>0</v>
      </c>
      <c r="K179" s="46">
        <f t="shared" si="10"/>
        <v>350.63</v>
      </c>
      <c r="L179" s="27" t="s">
        <v>343</v>
      </c>
      <c r="M179" s="27">
        <v>1</v>
      </c>
      <c r="O179" s="42"/>
    </row>
    <row r="180" spans="1:15" x14ac:dyDescent="0.3">
      <c r="A180" s="39" t="s">
        <v>22</v>
      </c>
      <c r="B180" s="39" t="s">
        <v>14</v>
      </c>
      <c r="C180" s="40" t="s">
        <v>142</v>
      </c>
      <c r="D180" s="40" t="s">
        <v>145</v>
      </c>
      <c r="E180" s="41">
        <v>0</v>
      </c>
      <c r="F180" s="41">
        <v>372.18</v>
      </c>
      <c r="G180" s="41">
        <v>0</v>
      </c>
      <c r="H180" s="41">
        <v>0</v>
      </c>
      <c r="I180" s="41">
        <v>0</v>
      </c>
      <c r="J180" s="41">
        <v>0</v>
      </c>
      <c r="K180" s="46">
        <f t="shared" si="10"/>
        <v>372.18</v>
      </c>
      <c r="L180" s="27" t="s">
        <v>343</v>
      </c>
      <c r="M180" s="27">
        <v>1</v>
      </c>
      <c r="O180" s="42"/>
    </row>
    <row r="181" spans="1:15" x14ac:dyDescent="0.3">
      <c r="A181" s="39" t="s">
        <v>22</v>
      </c>
      <c r="B181" s="39" t="s">
        <v>15</v>
      </c>
      <c r="C181" s="40" t="s">
        <v>142</v>
      </c>
      <c r="D181" s="40" t="s">
        <v>146</v>
      </c>
      <c r="E181" s="41">
        <v>0</v>
      </c>
      <c r="F181" s="41">
        <v>600.91</v>
      </c>
      <c r="G181" s="41">
        <v>0</v>
      </c>
      <c r="H181" s="41">
        <v>0</v>
      </c>
      <c r="I181" s="41">
        <v>0</v>
      </c>
      <c r="J181" s="41">
        <v>0</v>
      </c>
      <c r="K181" s="46">
        <f t="shared" si="10"/>
        <v>600.91</v>
      </c>
      <c r="L181" s="27" t="s">
        <v>343</v>
      </c>
      <c r="M181" s="27">
        <v>1</v>
      </c>
      <c r="O181" s="42"/>
    </row>
    <row r="182" spans="1:15" x14ac:dyDescent="0.3">
      <c r="A182" s="39" t="s">
        <v>22</v>
      </c>
      <c r="B182" s="39" t="s">
        <v>16</v>
      </c>
      <c r="C182" s="40" t="s">
        <v>142</v>
      </c>
      <c r="D182" s="40" t="s">
        <v>443</v>
      </c>
      <c r="E182" s="41">
        <f>108.26+108.26</f>
        <v>216.52</v>
      </c>
      <c r="F182" s="41">
        <v>108.26</v>
      </c>
      <c r="G182" s="41">
        <v>0</v>
      </c>
      <c r="H182" s="41">
        <v>0</v>
      </c>
      <c r="I182" s="41">
        <v>0</v>
      </c>
      <c r="J182" s="41">
        <v>0</v>
      </c>
      <c r="K182" s="46">
        <f t="shared" si="10"/>
        <v>324.78000000000003</v>
      </c>
      <c r="L182" s="27" t="s">
        <v>417</v>
      </c>
      <c r="M182" s="27">
        <v>1</v>
      </c>
      <c r="O182" s="42"/>
    </row>
    <row r="183" spans="1:15" x14ac:dyDescent="0.3">
      <c r="A183" s="39" t="s">
        <v>22</v>
      </c>
      <c r="B183" s="39" t="s">
        <v>18</v>
      </c>
      <c r="C183" s="40" t="s">
        <v>142</v>
      </c>
      <c r="D183" s="40" t="s">
        <v>147</v>
      </c>
      <c r="E183" s="41">
        <v>0</v>
      </c>
      <c r="F183" s="41">
        <v>531.28</v>
      </c>
      <c r="G183" s="41">
        <v>0</v>
      </c>
      <c r="H183" s="41">
        <v>0</v>
      </c>
      <c r="I183" s="41">
        <v>0</v>
      </c>
      <c r="J183" s="41">
        <v>0</v>
      </c>
      <c r="K183" s="46">
        <f t="shared" si="10"/>
        <v>531.28</v>
      </c>
      <c r="L183" s="27" t="s">
        <v>343</v>
      </c>
      <c r="M183" s="27">
        <v>1</v>
      </c>
      <c r="O183" s="42"/>
    </row>
    <row r="184" spans="1:15" x14ac:dyDescent="0.3">
      <c r="A184" s="39" t="s">
        <v>22</v>
      </c>
      <c r="B184" s="39" t="s">
        <v>20</v>
      </c>
      <c r="C184" s="40" t="s">
        <v>142</v>
      </c>
      <c r="D184" s="40" t="s">
        <v>148</v>
      </c>
      <c r="E184" s="41">
        <v>0</v>
      </c>
      <c r="F184" s="41">
        <v>233.06183610536127</v>
      </c>
      <c r="G184" s="41">
        <v>0</v>
      </c>
      <c r="H184" s="41">
        <v>0</v>
      </c>
      <c r="I184" s="41">
        <v>0</v>
      </c>
      <c r="J184" s="41">
        <v>0</v>
      </c>
      <c r="K184" s="46">
        <f t="shared" si="10"/>
        <v>233.06183610536127</v>
      </c>
      <c r="L184" s="27" t="s">
        <v>415</v>
      </c>
      <c r="M184" s="27">
        <v>1</v>
      </c>
      <c r="O184" s="42"/>
    </row>
    <row r="185" spans="1:15" x14ac:dyDescent="0.3">
      <c r="A185" s="39" t="s">
        <v>22</v>
      </c>
      <c r="B185" s="39" t="s">
        <v>22</v>
      </c>
      <c r="C185" s="40" t="s">
        <v>142</v>
      </c>
      <c r="D185" s="40" t="s">
        <v>149</v>
      </c>
      <c r="E185" s="41">
        <v>0</v>
      </c>
      <c r="F185" s="41">
        <v>223.49738820354895</v>
      </c>
      <c r="G185" s="41">
        <v>0</v>
      </c>
      <c r="H185" s="41">
        <v>0</v>
      </c>
      <c r="I185" s="41">
        <v>0</v>
      </c>
      <c r="J185" s="41">
        <v>0</v>
      </c>
      <c r="K185" s="46">
        <f t="shared" si="10"/>
        <v>223.49738820354895</v>
      </c>
      <c r="L185" s="27" t="s">
        <v>343</v>
      </c>
      <c r="M185" s="27">
        <v>1</v>
      </c>
      <c r="O185" s="42"/>
    </row>
    <row r="186" spans="1:15" x14ac:dyDescent="0.3">
      <c r="A186" s="39" t="s">
        <v>22</v>
      </c>
      <c r="B186" s="39" t="s">
        <v>23</v>
      </c>
      <c r="C186" s="40" t="s">
        <v>142</v>
      </c>
      <c r="D186" s="40" t="s">
        <v>150</v>
      </c>
      <c r="E186" s="41">
        <v>0</v>
      </c>
      <c r="F186" s="41">
        <v>456.43</v>
      </c>
      <c r="G186" s="41">
        <v>0</v>
      </c>
      <c r="H186" s="41">
        <v>0</v>
      </c>
      <c r="I186" s="41">
        <v>0</v>
      </c>
      <c r="J186" s="41">
        <v>0</v>
      </c>
      <c r="K186" s="46">
        <f t="shared" si="10"/>
        <v>456.43</v>
      </c>
      <c r="L186" s="27" t="s">
        <v>343</v>
      </c>
      <c r="M186" s="27">
        <v>1</v>
      </c>
      <c r="O186" s="42"/>
    </row>
    <row r="187" spans="1:15" x14ac:dyDescent="0.3">
      <c r="A187" s="39" t="s">
        <v>22</v>
      </c>
      <c r="B187" s="39" t="s">
        <v>25</v>
      </c>
      <c r="C187" s="40" t="s">
        <v>142</v>
      </c>
      <c r="D187" s="40" t="s">
        <v>151</v>
      </c>
      <c r="E187" s="41">
        <v>0</v>
      </c>
      <c r="F187" s="41">
        <v>200</v>
      </c>
      <c r="G187" s="41">
        <v>0</v>
      </c>
      <c r="H187" s="41">
        <v>0</v>
      </c>
      <c r="I187" s="41">
        <v>0</v>
      </c>
      <c r="J187" s="41">
        <v>0</v>
      </c>
      <c r="K187" s="46">
        <f t="shared" si="10"/>
        <v>200</v>
      </c>
      <c r="L187" s="27" t="s">
        <v>425</v>
      </c>
      <c r="M187" s="27">
        <v>1</v>
      </c>
      <c r="O187" s="42"/>
    </row>
    <row r="188" spans="1:15" x14ac:dyDescent="0.3">
      <c r="A188" s="39" t="s">
        <v>22</v>
      </c>
      <c r="B188" s="39" t="s">
        <v>27</v>
      </c>
      <c r="C188" s="40" t="s">
        <v>142</v>
      </c>
      <c r="D188" s="40" t="s">
        <v>359</v>
      </c>
      <c r="E188" s="41">
        <v>0</v>
      </c>
      <c r="F188" s="41">
        <v>100</v>
      </c>
      <c r="G188" s="41">
        <v>0</v>
      </c>
      <c r="H188" s="41">
        <v>0</v>
      </c>
      <c r="I188" s="41">
        <v>0</v>
      </c>
      <c r="J188" s="41">
        <v>0</v>
      </c>
      <c r="K188" s="46">
        <f t="shared" si="10"/>
        <v>100</v>
      </c>
      <c r="L188" s="27" t="s">
        <v>418</v>
      </c>
      <c r="M188" s="27">
        <v>2</v>
      </c>
      <c r="N188" s="58" t="s">
        <v>422</v>
      </c>
      <c r="O188" s="42"/>
    </row>
    <row r="189" spans="1:15" x14ac:dyDescent="0.3">
      <c r="A189" s="39" t="s">
        <v>22</v>
      </c>
      <c r="B189" s="39" t="s">
        <v>28</v>
      </c>
      <c r="C189" s="40" t="s">
        <v>142</v>
      </c>
      <c r="D189" s="40" t="s">
        <v>152</v>
      </c>
      <c r="E189" s="41">
        <v>0</v>
      </c>
      <c r="F189" s="41">
        <v>257.44</v>
      </c>
      <c r="G189" s="41">
        <v>0</v>
      </c>
      <c r="H189" s="41">
        <v>0</v>
      </c>
      <c r="I189" s="41">
        <v>0</v>
      </c>
      <c r="J189" s="41">
        <v>0</v>
      </c>
      <c r="K189" s="46">
        <f t="shared" si="10"/>
        <v>257.44</v>
      </c>
      <c r="L189" s="27" t="s">
        <v>425</v>
      </c>
      <c r="M189" s="27">
        <v>1</v>
      </c>
      <c r="O189" s="42"/>
    </row>
    <row r="190" spans="1:15" x14ac:dyDescent="0.3">
      <c r="A190" s="39" t="s">
        <v>22</v>
      </c>
      <c r="B190" s="39" t="s">
        <v>29</v>
      </c>
      <c r="C190" s="40" t="s">
        <v>142</v>
      </c>
      <c r="D190" s="40" t="s">
        <v>153</v>
      </c>
      <c r="E190" s="41">
        <v>0</v>
      </c>
      <c r="F190" s="41">
        <v>396.16634904101551</v>
      </c>
      <c r="G190" s="41">
        <v>0</v>
      </c>
      <c r="H190" s="41">
        <v>0</v>
      </c>
      <c r="I190" s="41">
        <v>0</v>
      </c>
      <c r="J190" s="41">
        <v>0</v>
      </c>
      <c r="K190" s="46">
        <f t="shared" si="10"/>
        <v>396.16634904101551</v>
      </c>
      <c r="L190" s="27" t="s">
        <v>417</v>
      </c>
      <c r="M190" s="27">
        <v>1</v>
      </c>
      <c r="O190" s="42"/>
    </row>
    <row r="191" spans="1:15" x14ac:dyDescent="0.3">
      <c r="A191" s="39" t="s">
        <v>22</v>
      </c>
      <c r="B191" s="39" t="s">
        <v>31</v>
      </c>
      <c r="C191" s="40" t="s">
        <v>142</v>
      </c>
      <c r="D191" s="40" t="s">
        <v>154</v>
      </c>
      <c r="E191" s="41">
        <v>0</v>
      </c>
      <c r="F191" s="41">
        <v>391.29551174594855</v>
      </c>
      <c r="G191" s="41">
        <v>0</v>
      </c>
      <c r="H191" s="41">
        <v>0</v>
      </c>
      <c r="I191" s="41">
        <v>0</v>
      </c>
      <c r="J191" s="41">
        <v>0</v>
      </c>
      <c r="K191" s="46">
        <f t="shared" si="10"/>
        <v>391.29551174594855</v>
      </c>
      <c r="L191" s="27" t="s">
        <v>416</v>
      </c>
      <c r="M191" s="27">
        <v>1</v>
      </c>
      <c r="O191" s="42"/>
    </row>
    <row r="192" spans="1:15" x14ac:dyDescent="0.3">
      <c r="A192" s="39" t="s">
        <v>22</v>
      </c>
      <c r="B192" s="39" t="s">
        <v>32</v>
      </c>
      <c r="C192" s="40" t="s">
        <v>142</v>
      </c>
      <c r="D192" s="40" t="s">
        <v>360</v>
      </c>
      <c r="E192" s="41">
        <v>0</v>
      </c>
      <c r="F192" s="41">
        <v>272.08999999999997</v>
      </c>
      <c r="G192" s="41">
        <v>0</v>
      </c>
      <c r="H192" s="41">
        <v>0</v>
      </c>
      <c r="I192" s="41">
        <v>0</v>
      </c>
      <c r="J192" s="41">
        <v>0</v>
      </c>
      <c r="K192" s="46">
        <f t="shared" si="10"/>
        <v>272.08999999999997</v>
      </c>
      <c r="L192" s="27" t="s">
        <v>418</v>
      </c>
      <c r="M192" s="27">
        <v>1</v>
      </c>
      <c r="O192" s="42"/>
    </row>
    <row r="193" spans="1:15" x14ac:dyDescent="0.3">
      <c r="A193" s="39" t="s">
        <v>22</v>
      </c>
      <c r="B193" s="39" t="s">
        <v>34</v>
      </c>
      <c r="C193" s="40" t="s">
        <v>142</v>
      </c>
      <c r="D193" s="40" t="s">
        <v>155</v>
      </c>
      <c r="E193" s="41">
        <v>0</v>
      </c>
      <c r="F193" s="41">
        <v>359.96277876958862</v>
      </c>
      <c r="G193" s="41">
        <v>0</v>
      </c>
      <c r="H193" s="41">
        <v>0</v>
      </c>
      <c r="I193" s="41">
        <v>0</v>
      </c>
      <c r="J193" s="41">
        <v>0</v>
      </c>
      <c r="K193" s="46">
        <f t="shared" si="10"/>
        <v>359.96277876958862</v>
      </c>
      <c r="L193" s="27" t="s">
        <v>417</v>
      </c>
      <c r="M193" s="27">
        <v>4</v>
      </c>
      <c r="O193" s="42"/>
    </row>
    <row r="194" spans="1:15" x14ac:dyDescent="0.3">
      <c r="A194" s="39" t="s">
        <v>22</v>
      </c>
      <c r="B194" s="39" t="s">
        <v>36</v>
      </c>
      <c r="C194" s="40" t="s">
        <v>142</v>
      </c>
      <c r="D194" s="40" t="s">
        <v>444</v>
      </c>
      <c r="E194" s="41">
        <v>419.6</v>
      </c>
      <c r="F194" s="41">
        <v>209.8</v>
      </c>
      <c r="G194" s="41">
        <v>0</v>
      </c>
      <c r="H194" s="41">
        <v>0</v>
      </c>
      <c r="I194" s="41">
        <v>0</v>
      </c>
      <c r="J194" s="41">
        <v>0</v>
      </c>
      <c r="K194" s="46">
        <f t="shared" si="10"/>
        <v>629.40000000000009</v>
      </c>
      <c r="L194" s="27" t="s">
        <v>417</v>
      </c>
      <c r="M194" s="27">
        <v>1</v>
      </c>
      <c r="O194" s="42"/>
    </row>
    <row r="195" spans="1:15" x14ac:dyDescent="0.3">
      <c r="A195" s="39" t="s">
        <v>22</v>
      </c>
      <c r="B195" s="39" t="s">
        <v>58</v>
      </c>
      <c r="C195" s="40" t="s">
        <v>142</v>
      </c>
      <c r="D195" s="40" t="s">
        <v>156</v>
      </c>
      <c r="E195" s="41">
        <v>0</v>
      </c>
      <c r="F195" s="41">
        <v>279.49452236747112</v>
      </c>
      <c r="G195" s="41">
        <v>0</v>
      </c>
      <c r="H195" s="41">
        <v>0</v>
      </c>
      <c r="I195" s="41">
        <v>0</v>
      </c>
      <c r="J195" s="41">
        <v>0</v>
      </c>
      <c r="K195" s="46">
        <f t="shared" si="10"/>
        <v>279.49452236747112</v>
      </c>
      <c r="L195" s="27" t="s">
        <v>418</v>
      </c>
      <c r="M195" s="27">
        <v>1</v>
      </c>
      <c r="O195" s="42"/>
    </row>
    <row r="196" spans="1:15" x14ac:dyDescent="0.3">
      <c r="A196" s="39" t="s">
        <v>22</v>
      </c>
      <c r="B196" s="39" t="s">
        <v>59</v>
      </c>
      <c r="C196" s="40" t="s">
        <v>142</v>
      </c>
      <c r="D196" s="40" t="s">
        <v>157</v>
      </c>
      <c r="E196" s="41">
        <v>0</v>
      </c>
      <c r="F196" s="41">
        <v>342.75161087051328</v>
      </c>
      <c r="G196" s="41">
        <v>0</v>
      </c>
      <c r="H196" s="41">
        <v>0</v>
      </c>
      <c r="I196" s="41">
        <v>0</v>
      </c>
      <c r="J196" s="41">
        <v>0</v>
      </c>
      <c r="K196" s="46">
        <f t="shared" si="10"/>
        <v>342.75161087051328</v>
      </c>
      <c r="L196" s="27" t="s">
        <v>417</v>
      </c>
      <c r="M196" s="27">
        <v>1</v>
      </c>
      <c r="O196" s="42"/>
    </row>
    <row r="197" spans="1:15" x14ac:dyDescent="0.3">
      <c r="A197" s="39" t="s">
        <v>22</v>
      </c>
      <c r="B197" s="39" t="s">
        <v>77</v>
      </c>
      <c r="C197" s="40" t="s">
        <v>142</v>
      </c>
      <c r="D197" s="40" t="s">
        <v>158</v>
      </c>
      <c r="E197" s="41">
        <v>0</v>
      </c>
      <c r="F197" s="41">
        <v>420.29269583154013</v>
      </c>
      <c r="G197" s="41">
        <v>0</v>
      </c>
      <c r="H197" s="41">
        <v>0</v>
      </c>
      <c r="I197" s="41">
        <v>0</v>
      </c>
      <c r="J197" s="41">
        <v>0</v>
      </c>
      <c r="K197" s="46">
        <f t="shared" si="10"/>
        <v>420.29269583154013</v>
      </c>
      <c r="L197" s="27" t="s">
        <v>343</v>
      </c>
      <c r="M197" s="27">
        <v>1</v>
      </c>
      <c r="O197" s="42"/>
    </row>
    <row r="198" spans="1:15" x14ac:dyDescent="0.3">
      <c r="A198" s="39" t="s">
        <v>22</v>
      </c>
      <c r="B198" s="39" t="s">
        <v>78</v>
      </c>
      <c r="C198" s="40" t="s">
        <v>142</v>
      </c>
      <c r="D198" s="40" t="s">
        <v>159</v>
      </c>
      <c r="E198" s="41">
        <v>0</v>
      </c>
      <c r="F198" s="41">
        <v>307.74</v>
      </c>
      <c r="G198" s="41">
        <v>0</v>
      </c>
      <c r="H198" s="41">
        <v>0</v>
      </c>
      <c r="I198" s="41">
        <v>0</v>
      </c>
      <c r="J198" s="41">
        <v>0</v>
      </c>
      <c r="K198" s="46">
        <f t="shared" si="10"/>
        <v>307.74</v>
      </c>
      <c r="L198" s="27" t="s">
        <v>343</v>
      </c>
      <c r="M198" s="27">
        <v>1</v>
      </c>
      <c r="O198" s="42"/>
    </row>
    <row r="199" spans="1:15" x14ac:dyDescent="0.3">
      <c r="A199" s="39" t="s">
        <v>22</v>
      </c>
      <c r="B199" s="39" t="s">
        <v>98</v>
      </c>
      <c r="C199" s="40" t="s">
        <v>142</v>
      </c>
      <c r="D199" s="40" t="s">
        <v>160</v>
      </c>
      <c r="E199" s="41">
        <v>0</v>
      </c>
      <c r="F199" s="41">
        <v>83.478434145752303</v>
      </c>
      <c r="G199" s="41">
        <v>0</v>
      </c>
      <c r="H199" s="41">
        <v>0</v>
      </c>
      <c r="I199" s="41">
        <v>0</v>
      </c>
      <c r="J199" s="41">
        <v>0</v>
      </c>
      <c r="K199" s="46">
        <f t="shared" si="10"/>
        <v>83.478434145752303</v>
      </c>
      <c r="L199" s="27" t="s">
        <v>425</v>
      </c>
      <c r="M199" s="27">
        <v>1</v>
      </c>
      <c r="O199" s="42"/>
    </row>
    <row r="200" spans="1:15" x14ac:dyDescent="0.3">
      <c r="A200" s="39" t="s">
        <v>22</v>
      </c>
      <c r="B200" s="39" t="s">
        <v>161</v>
      </c>
      <c r="C200" s="40" t="s">
        <v>142</v>
      </c>
      <c r="D200" s="40" t="s">
        <v>162</v>
      </c>
      <c r="E200" s="41">
        <v>0</v>
      </c>
      <c r="F200" s="41">
        <v>143.89821260893549</v>
      </c>
      <c r="G200" s="41">
        <v>0</v>
      </c>
      <c r="H200" s="41">
        <v>0</v>
      </c>
      <c r="I200" s="41">
        <v>0</v>
      </c>
      <c r="J200" s="41">
        <v>0</v>
      </c>
      <c r="K200" s="46">
        <f t="shared" si="10"/>
        <v>143.89821260893549</v>
      </c>
      <c r="L200" s="27" t="s">
        <v>425</v>
      </c>
      <c r="M200" s="27">
        <v>4</v>
      </c>
      <c r="O200" s="42"/>
    </row>
    <row r="201" spans="1:15" x14ac:dyDescent="0.3">
      <c r="A201" s="39" t="s">
        <v>22</v>
      </c>
      <c r="B201" s="39" t="s">
        <v>163</v>
      </c>
      <c r="C201" s="40" t="s">
        <v>142</v>
      </c>
      <c r="D201" s="40" t="s">
        <v>164</v>
      </c>
      <c r="E201" s="41">
        <v>0</v>
      </c>
      <c r="F201" s="41">
        <v>327.29762868234087</v>
      </c>
      <c r="G201" s="41">
        <v>0</v>
      </c>
      <c r="H201" s="41">
        <v>0</v>
      </c>
      <c r="I201" s="41">
        <v>0</v>
      </c>
      <c r="J201" s="41">
        <v>0</v>
      </c>
      <c r="K201" s="46">
        <f t="shared" si="10"/>
        <v>327.29762868234087</v>
      </c>
      <c r="L201" s="27" t="s">
        <v>425</v>
      </c>
      <c r="M201" s="27">
        <v>1</v>
      </c>
      <c r="O201" s="42"/>
    </row>
    <row r="202" spans="1:15" x14ac:dyDescent="0.3">
      <c r="A202" s="39" t="s">
        <v>22</v>
      </c>
      <c r="B202" s="39" t="s">
        <v>165</v>
      </c>
      <c r="C202" s="40" t="s">
        <v>142</v>
      </c>
      <c r="D202" s="45" t="s">
        <v>166</v>
      </c>
      <c r="E202" s="41">
        <v>0</v>
      </c>
      <c r="F202" s="41">
        <v>296.04000000000002</v>
      </c>
      <c r="G202" s="41">
        <v>0</v>
      </c>
      <c r="H202" s="41">
        <v>0</v>
      </c>
      <c r="I202" s="41">
        <v>0</v>
      </c>
      <c r="J202" s="41">
        <v>0</v>
      </c>
      <c r="K202" s="46">
        <f t="shared" si="10"/>
        <v>296.04000000000002</v>
      </c>
      <c r="L202" s="27" t="s">
        <v>343</v>
      </c>
      <c r="M202" s="27">
        <v>1</v>
      </c>
      <c r="O202" s="42"/>
    </row>
    <row r="203" spans="1:15" x14ac:dyDescent="0.3">
      <c r="A203" s="39" t="s">
        <v>22</v>
      </c>
      <c r="B203" s="39" t="s">
        <v>167</v>
      </c>
      <c r="C203" s="40" t="s">
        <v>142</v>
      </c>
      <c r="D203" s="45" t="s">
        <v>168</v>
      </c>
      <c r="E203" s="41">
        <v>0</v>
      </c>
      <c r="F203" s="41">
        <v>150</v>
      </c>
      <c r="G203" s="41">
        <v>0</v>
      </c>
      <c r="H203" s="41">
        <v>0</v>
      </c>
      <c r="I203" s="41">
        <v>0</v>
      </c>
      <c r="J203" s="41">
        <v>0</v>
      </c>
      <c r="K203" s="46">
        <f t="shared" si="10"/>
        <v>150</v>
      </c>
      <c r="L203" s="27" t="s">
        <v>438</v>
      </c>
      <c r="M203" s="27">
        <v>1</v>
      </c>
      <c r="N203" s="58" t="s">
        <v>432</v>
      </c>
      <c r="O203" s="42"/>
    </row>
    <row r="204" spans="1:15" x14ac:dyDescent="0.3">
      <c r="A204" s="39" t="s">
        <v>22</v>
      </c>
      <c r="B204" s="39" t="s">
        <v>169</v>
      </c>
      <c r="C204" s="40" t="s">
        <v>142</v>
      </c>
      <c r="D204" s="40" t="s">
        <v>170</v>
      </c>
      <c r="E204" s="41">
        <v>0</v>
      </c>
      <c r="F204" s="41">
        <v>278.45866424587479</v>
      </c>
      <c r="G204" s="41">
        <v>0</v>
      </c>
      <c r="H204" s="41">
        <v>0</v>
      </c>
      <c r="I204" s="41">
        <v>0</v>
      </c>
      <c r="J204" s="41">
        <v>0</v>
      </c>
      <c r="K204" s="46">
        <f t="shared" si="10"/>
        <v>278.45866424587479</v>
      </c>
      <c r="L204" s="27" t="s">
        <v>418</v>
      </c>
      <c r="M204" s="27">
        <v>1</v>
      </c>
      <c r="N204" s="58" t="s">
        <v>432</v>
      </c>
      <c r="O204" s="42"/>
    </row>
    <row r="205" spans="1:15" x14ac:dyDescent="0.3">
      <c r="A205" s="39" t="s">
        <v>22</v>
      </c>
      <c r="B205" s="39" t="s">
        <v>171</v>
      </c>
      <c r="C205" s="40" t="s">
        <v>142</v>
      </c>
      <c r="D205" s="40" t="s">
        <v>172</v>
      </c>
      <c r="E205" s="41">
        <v>0</v>
      </c>
      <c r="F205" s="41">
        <v>123.22559291877593</v>
      </c>
      <c r="G205" s="41">
        <v>0</v>
      </c>
      <c r="H205" s="41">
        <v>0</v>
      </c>
      <c r="I205" s="41">
        <v>0</v>
      </c>
      <c r="J205" s="41">
        <v>0</v>
      </c>
      <c r="K205" s="46">
        <f t="shared" si="10"/>
        <v>123.22559291877593</v>
      </c>
      <c r="L205" s="27" t="s">
        <v>438</v>
      </c>
      <c r="M205" s="27">
        <v>1</v>
      </c>
      <c r="N205" s="58" t="s">
        <v>432</v>
      </c>
      <c r="O205" s="42"/>
    </row>
    <row r="206" spans="1:15" x14ac:dyDescent="0.3">
      <c r="A206" s="39" t="s">
        <v>22</v>
      </c>
      <c r="B206" s="39" t="s">
        <v>445</v>
      </c>
      <c r="C206" s="40" t="s">
        <v>142</v>
      </c>
      <c r="D206" s="40" t="s">
        <v>446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6">
        <f t="shared" si="10"/>
        <v>0</v>
      </c>
      <c r="L206" s="27" t="s">
        <v>343</v>
      </c>
      <c r="M206" s="27">
        <v>1</v>
      </c>
      <c r="N206" s="58" t="s">
        <v>432</v>
      </c>
      <c r="O206" s="42"/>
    </row>
    <row r="207" spans="1:15" x14ac:dyDescent="0.3">
      <c r="A207" s="39" t="s">
        <v>22</v>
      </c>
      <c r="B207" s="39" t="s">
        <v>173</v>
      </c>
      <c r="C207" s="40" t="s">
        <v>142</v>
      </c>
      <c r="D207" s="40" t="s">
        <v>174</v>
      </c>
      <c r="E207" s="41">
        <v>0</v>
      </c>
      <c r="F207" s="41">
        <v>295.66737304784817</v>
      </c>
      <c r="G207" s="41">
        <v>0</v>
      </c>
      <c r="H207" s="41">
        <v>0</v>
      </c>
      <c r="I207" s="41">
        <v>0</v>
      </c>
      <c r="J207" s="41">
        <v>0</v>
      </c>
      <c r="K207" s="46">
        <f t="shared" si="10"/>
        <v>295.66737304784817</v>
      </c>
      <c r="L207" s="27" t="s">
        <v>425</v>
      </c>
      <c r="M207" s="27">
        <v>1</v>
      </c>
      <c r="N207" s="58" t="s">
        <v>432</v>
      </c>
    </row>
    <row r="208" spans="1:15" x14ac:dyDescent="0.3">
      <c r="A208" s="39" t="s">
        <v>22</v>
      </c>
      <c r="B208" s="39" t="s">
        <v>175</v>
      </c>
      <c r="C208" s="40" t="s">
        <v>142</v>
      </c>
      <c r="D208" s="40" t="s">
        <v>176</v>
      </c>
      <c r="E208" s="41">
        <v>0</v>
      </c>
      <c r="F208" s="41">
        <v>129.95045387809941</v>
      </c>
      <c r="G208" s="41">
        <v>0</v>
      </c>
      <c r="H208" s="41">
        <v>0</v>
      </c>
      <c r="I208" s="41">
        <v>0</v>
      </c>
      <c r="J208" s="41">
        <v>0</v>
      </c>
      <c r="K208" s="46">
        <f t="shared" si="10"/>
        <v>129.95045387809941</v>
      </c>
      <c r="L208" s="27" t="s">
        <v>343</v>
      </c>
      <c r="M208" s="27">
        <v>1</v>
      </c>
      <c r="N208" s="58" t="s">
        <v>432</v>
      </c>
    </row>
    <row r="209" spans="1:14" x14ac:dyDescent="0.3">
      <c r="A209" s="39" t="s">
        <v>22</v>
      </c>
      <c r="B209" s="39" t="s">
        <v>177</v>
      </c>
      <c r="C209" s="40" t="s">
        <v>142</v>
      </c>
      <c r="D209" s="40" t="s">
        <v>178</v>
      </c>
      <c r="E209" s="41">
        <v>0</v>
      </c>
      <c r="F209" s="41">
        <v>235.25865422123766</v>
      </c>
      <c r="G209" s="41">
        <v>0</v>
      </c>
      <c r="H209" s="41">
        <v>0</v>
      </c>
      <c r="I209" s="41">
        <v>0</v>
      </c>
      <c r="J209" s="41">
        <v>0</v>
      </c>
      <c r="K209" s="46">
        <f t="shared" si="10"/>
        <v>235.25865422123766</v>
      </c>
      <c r="L209" s="27" t="s">
        <v>343</v>
      </c>
      <c r="M209" s="27">
        <v>1</v>
      </c>
      <c r="N209" s="58" t="s">
        <v>432</v>
      </c>
    </row>
    <row r="210" spans="1:14" x14ac:dyDescent="0.3">
      <c r="A210" s="40"/>
      <c r="B210" s="40"/>
      <c r="C210" s="40"/>
      <c r="D210" s="48" t="s">
        <v>428</v>
      </c>
      <c r="E210" s="46">
        <f>SUM(E177:E209)</f>
        <v>636.12</v>
      </c>
      <c r="F210" s="46">
        <f>SUM(F177:F209)</f>
        <v>10817.418689681757</v>
      </c>
      <c r="G210" s="46">
        <f>SUM(G190:G209)</f>
        <v>0</v>
      </c>
      <c r="H210" s="46">
        <f>SUM(H190:H209)</f>
        <v>0</v>
      </c>
      <c r="I210" s="46">
        <f>SUM(I190:I209)</f>
        <v>0</v>
      </c>
      <c r="J210" s="49"/>
      <c r="K210" s="41">
        <f>SUM(K177:K209)</f>
        <v>11453.538689681758</v>
      </c>
      <c r="N210" s="58" t="s">
        <v>432</v>
      </c>
    </row>
    <row r="211" spans="1:14" x14ac:dyDescent="0.3">
      <c r="E211" s="60"/>
      <c r="F211" s="60"/>
      <c r="G211" s="60"/>
      <c r="H211" s="60"/>
      <c r="I211" s="60"/>
      <c r="J211" s="60"/>
      <c r="K211" s="62" t="s">
        <v>13</v>
      </c>
      <c r="N211" s="58" t="s">
        <v>432</v>
      </c>
    </row>
    <row r="212" spans="1:14" x14ac:dyDescent="0.3">
      <c r="A212" s="39" t="s">
        <v>23</v>
      </c>
      <c r="B212" s="39" t="s">
        <v>7</v>
      </c>
      <c r="C212" s="40" t="s">
        <v>179</v>
      </c>
      <c r="D212" s="40" t="s">
        <v>180</v>
      </c>
      <c r="E212" s="41">
        <v>0</v>
      </c>
      <c r="F212" s="41">
        <v>1439.3038438073934</v>
      </c>
      <c r="G212" s="41">
        <v>0</v>
      </c>
      <c r="H212" s="41">
        <v>0</v>
      </c>
      <c r="I212" s="41">
        <v>0</v>
      </c>
      <c r="J212" s="41">
        <v>0</v>
      </c>
      <c r="K212" s="41">
        <f t="shared" ref="K212:K227" si="11">+F212+E212</f>
        <v>1439.3038438073934</v>
      </c>
      <c r="L212" s="27" t="s">
        <v>425</v>
      </c>
      <c r="M212" s="27">
        <v>1</v>
      </c>
      <c r="N212" s="58" t="s">
        <v>432</v>
      </c>
    </row>
    <row r="213" spans="1:14" x14ac:dyDescent="0.3">
      <c r="A213" s="39" t="s">
        <v>23</v>
      </c>
      <c r="B213" s="39" t="s">
        <v>9</v>
      </c>
      <c r="C213" s="40" t="s">
        <v>179</v>
      </c>
      <c r="D213" s="40" t="s">
        <v>181</v>
      </c>
      <c r="E213" s="41">
        <v>0</v>
      </c>
      <c r="F213" s="41">
        <v>600</v>
      </c>
      <c r="G213" s="41">
        <v>0</v>
      </c>
      <c r="H213" s="41">
        <v>0</v>
      </c>
      <c r="I213" s="41">
        <v>0</v>
      </c>
      <c r="J213" s="41">
        <v>0</v>
      </c>
      <c r="K213" s="41">
        <f t="shared" si="11"/>
        <v>600</v>
      </c>
      <c r="L213" s="27" t="s">
        <v>424</v>
      </c>
      <c r="M213" s="27">
        <v>1</v>
      </c>
      <c r="N213" s="58" t="s">
        <v>432</v>
      </c>
    </row>
    <row r="214" spans="1:14" x14ac:dyDescent="0.3">
      <c r="A214" s="39" t="s">
        <v>23</v>
      </c>
      <c r="B214" s="39" t="s">
        <v>11</v>
      </c>
      <c r="C214" s="40" t="s">
        <v>179</v>
      </c>
      <c r="D214" s="40" t="s">
        <v>361</v>
      </c>
      <c r="E214" s="41">
        <v>0</v>
      </c>
      <c r="F214" s="41">
        <v>500</v>
      </c>
      <c r="G214" s="41">
        <v>0</v>
      </c>
      <c r="H214" s="41">
        <v>0</v>
      </c>
      <c r="I214" s="41">
        <v>0</v>
      </c>
      <c r="J214" s="41">
        <v>0</v>
      </c>
      <c r="K214" s="41">
        <f t="shared" si="11"/>
        <v>500</v>
      </c>
      <c r="L214" s="27" t="s">
        <v>438</v>
      </c>
      <c r="M214" s="27">
        <v>1</v>
      </c>
      <c r="N214" s="58" t="s">
        <v>432</v>
      </c>
    </row>
    <row r="215" spans="1:14" x14ac:dyDescent="0.3">
      <c r="A215" s="39" t="s">
        <v>23</v>
      </c>
      <c r="B215" s="39" t="s">
        <v>14</v>
      </c>
      <c r="C215" s="40" t="s">
        <v>179</v>
      </c>
      <c r="D215" s="40" t="s">
        <v>182</v>
      </c>
      <c r="E215" s="41">
        <v>0</v>
      </c>
      <c r="F215" s="41">
        <v>676.92667762384588</v>
      </c>
      <c r="G215" s="41">
        <v>0</v>
      </c>
      <c r="H215" s="41">
        <v>0</v>
      </c>
      <c r="I215" s="41">
        <v>0</v>
      </c>
      <c r="J215" s="41">
        <v>0</v>
      </c>
      <c r="K215" s="41">
        <f t="shared" si="11"/>
        <v>676.92667762384588</v>
      </c>
      <c r="L215" s="27">
        <v>0</v>
      </c>
      <c r="N215" s="58" t="s">
        <v>432</v>
      </c>
    </row>
    <row r="216" spans="1:14" x14ac:dyDescent="0.3">
      <c r="A216" s="39" t="s">
        <v>23</v>
      </c>
      <c r="B216" s="39" t="s">
        <v>15</v>
      </c>
      <c r="C216" s="40" t="s">
        <v>179</v>
      </c>
      <c r="D216" s="40" t="s">
        <v>183</v>
      </c>
      <c r="E216" s="41">
        <v>0</v>
      </c>
      <c r="F216" s="41">
        <v>466.87</v>
      </c>
      <c r="G216" s="41">
        <v>0</v>
      </c>
      <c r="H216" s="41">
        <v>0</v>
      </c>
      <c r="I216" s="41">
        <v>0</v>
      </c>
      <c r="J216" s="41">
        <v>0</v>
      </c>
      <c r="K216" s="41">
        <f t="shared" si="11"/>
        <v>466.87</v>
      </c>
      <c r="L216" s="27" t="s">
        <v>417</v>
      </c>
      <c r="M216" s="27">
        <v>1</v>
      </c>
      <c r="N216" s="58" t="s">
        <v>432</v>
      </c>
    </row>
    <row r="217" spans="1:14" x14ac:dyDescent="0.3">
      <c r="A217" s="39" t="s">
        <v>23</v>
      </c>
      <c r="B217" s="39" t="s">
        <v>16</v>
      </c>
      <c r="C217" s="40" t="s">
        <v>179</v>
      </c>
      <c r="D217" s="40" t="s">
        <v>184</v>
      </c>
      <c r="E217" s="41">
        <v>0</v>
      </c>
      <c r="F217" s="41">
        <v>331.25</v>
      </c>
      <c r="G217" s="41">
        <v>0</v>
      </c>
      <c r="H217" s="41">
        <v>0</v>
      </c>
      <c r="I217" s="41">
        <v>0</v>
      </c>
      <c r="J217" s="41">
        <v>0</v>
      </c>
      <c r="K217" s="41">
        <f t="shared" si="11"/>
        <v>331.25</v>
      </c>
      <c r="L217" s="27">
        <v>0</v>
      </c>
      <c r="N217" s="58" t="s">
        <v>432</v>
      </c>
    </row>
    <row r="218" spans="1:14" x14ac:dyDescent="0.3">
      <c r="A218" s="39" t="s">
        <v>23</v>
      </c>
      <c r="B218" s="39" t="s">
        <v>18</v>
      </c>
      <c r="C218" s="40" t="s">
        <v>179</v>
      </c>
      <c r="D218" s="40" t="s">
        <v>362</v>
      </c>
      <c r="E218" s="41">
        <v>0</v>
      </c>
      <c r="F218" s="41">
        <v>384.12</v>
      </c>
      <c r="G218" s="41">
        <v>0</v>
      </c>
      <c r="H218" s="41">
        <v>0</v>
      </c>
      <c r="I218" s="41">
        <v>0</v>
      </c>
      <c r="J218" s="41">
        <v>0</v>
      </c>
      <c r="K218" s="41">
        <f t="shared" si="11"/>
        <v>384.12</v>
      </c>
      <c r="L218" s="27" t="s">
        <v>417</v>
      </c>
      <c r="M218" s="27">
        <v>1</v>
      </c>
    </row>
    <row r="219" spans="1:14" x14ac:dyDescent="0.3">
      <c r="A219" s="39" t="s">
        <v>23</v>
      </c>
      <c r="B219" s="39" t="s">
        <v>20</v>
      </c>
      <c r="C219" s="40" t="s">
        <v>179</v>
      </c>
      <c r="D219" s="40" t="s">
        <v>117</v>
      </c>
      <c r="E219" s="41">
        <v>0</v>
      </c>
      <c r="F219" s="41">
        <v>754.14324096472421</v>
      </c>
      <c r="G219" s="41">
        <v>0</v>
      </c>
      <c r="H219" s="41">
        <v>0</v>
      </c>
      <c r="I219" s="41">
        <v>0</v>
      </c>
      <c r="J219" s="41">
        <v>0</v>
      </c>
      <c r="K219" s="41">
        <f t="shared" si="11"/>
        <v>754.14324096472421</v>
      </c>
      <c r="L219" s="27" t="s">
        <v>425</v>
      </c>
      <c r="M219" s="27">
        <v>1</v>
      </c>
    </row>
    <row r="220" spans="1:14" x14ac:dyDescent="0.3">
      <c r="A220" s="39" t="s">
        <v>23</v>
      </c>
      <c r="B220" s="39" t="s">
        <v>22</v>
      </c>
      <c r="C220" s="40" t="s">
        <v>179</v>
      </c>
      <c r="D220" s="40" t="s">
        <v>185</v>
      </c>
      <c r="E220" s="41">
        <v>0</v>
      </c>
      <c r="F220" s="41">
        <v>603.21390248414605</v>
      </c>
      <c r="G220" s="41">
        <v>0</v>
      </c>
      <c r="H220" s="41">
        <v>0</v>
      </c>
      <c r="I220" s="41">
        <v>0</v>
      </c>
      <c r="J220" s="41">
        <v>0</v>
      </c>
      <c r="K220" s="41">
        <f t="shared" si="11"/>
        <v>603.21390248414605</v>
      </c>
      <c r="L220" s="27">
        <v>0</v>
      </c>
      <c r="M220" s="27">
        <v>1</v>
      </c>
      <c r="N220" s="58" t="s">
        <v>422</v>
      </c>
    </row>
    <row r="221" spans="1:14" x14ac:dyDescent="0.3">
      <c r="A221" s="39" t="s">
        <v>23</v>
      </c>
      <c r="B221" s="39" t="s">
        <v>23</v>
      </c>
      <c r="C221" s="40" t="s">
        <v>179</v>
      </c>
      <c r="D221" s="40" t="s">
        <v>186</v>
      </c>
      <c r="E221" s="41">
        <v>0</v>
      </c>
      <c r="F221" s="41">
        <v>200</v>
      </c>
      <c r="G221" s="41">
        <v>0</v>
      </c>
      <c r="H221" s="41">
        <v>0</v>
      </c>
      <c r="I221" s="41">
        <v>0</v>
      </c>
      <c r="J221" s="41">
        <v>0</v>
      </c>
      <c r="K221" s="41">
        <f t="shared" si="11"/>
        <v>200</v>
      </c>
      <c r="L221" s="27" t="s">
        <v>421</v>
      </c>
      <c r="M221" s="27">
        <v>1</v>
      </c>
    </row>
    <row r="222" spans="1:14" x14ac:dyDescent="0.3">
      <c r="A222" s="39" t="s">
        <v>23</v>
      </c>
      <c r="B222" s="39" t="s">
        <v>25</v>
      </c>
      <c r="C222" s="40" t="s">
        <v>179</v>
      </c>
      <c r="D222" s="40" t="s">
        <v>187</v>
      </c>
      <c r="E222" s="41">
        <v>0</v>
      </c>
      <c r="F222" s="41">
        <v>656.70436440680498</v>
      </c>
      <c r="G222" s="41">
        <v>0</v>
      </c>
      <c r="H222" s="41">
        <v>0</v>
      </c>
      <c r="I222" s="41">
        <v>0</v>
      </c>
      <c r="J222" s="41">
        <v>0</v>
      </c>
      <c r="K222" s="41">
        <f t="shared" si="11"/>
        <v>656.70436440680498</v>
      </c>
      <c r="L222" s="27" t="s">
        <v>438</v>
      </c>
      <c r="M222" s="27">
        <v>1</v>
      </c>
    </row>
    <row r="223" spans="1:14" x14ac:dyDescent="0.3">
      <c r="A223" s="39" t="s">
        <v>23</v>
      </c>
      <c r="B223" s="39" t="s">
        <v>27</v>
      </c>
      <c r="C223" s="40" t="s">
        <v>179</v>
      </c>
      <c r="D223" s="40" t="s">
        <v>188</v>
      </c>
      <c r="E223" s="41">
        <v>0</v>
      </c>
      <c r="F223" s="41">
        <v>436.62</v>
      </c>
      <c r="G223" s="41">
        <v>0</v>
      </c>
      <c r="H223" s="41">
        <v>0</v>
      </c>
      <c r="I223" s="41">
        <v>0</v>
      </c>
      <c r="J223" s="41">
        <v>0</v>
      </c>
      <c r="K223" s="41">
        <f t="shared" si="11"/>
        <v>436.62</v>
      </c>
      <c r="L223" s="27" t="s">
        <v>343</v>
      </c>
      <c r="M223" s="27">
        <v>1</v>
      </c>
    </row>
    <row r="224" spans="1:14" x14ac:dyDescent="0.3">
      <c r="A224" s="39" t="s">
        <v>23</v>
      </c>
      <c r="B224" s="39" t="s">
        <v>28</v>
      </c>
      <c r="C224" s="40" t="s">
        <v>179</v>
      </c>
      <c r="D224" s="40" t="s">
        <v>363</v>
      </c>
      <c r="E224" s="41">
        <v>0</v>
      </c>
      <c r="F224" s="41">
        <v>408.29</v>
      </c>
      <c r="G224" s="41">
        <v>0</v>
      </c>
      <c r="H224" s="41">
        <v>0</v>
      </c>
      <c r="I224" s="41">
        <v>0</v>
      </c>
      <c r="J224" s="41">
        <v>0</v>
      </c>
      <c r="K224" s="41">
        <f t="shared" si="11"/>
        <v>408.29</v>
      </c>
      <c r="L224" s="27" t="s">
        <v>438</v>
      </c>
      <c r="M224" s="27">
        <v>1</v>
      </c>
    </row>
    <row r="225" spans="1:14" x14ac:dyDescent="0.3">
      <c r="A225" s="39" t="s">
        <v>23</v>
      </c>
      <c r="B225" s="39" t="s">
        <v>29</v>
      </c>
      <c r="C225" s="40" t="s">
        <v>179</v>
      </c>
      <c r="D225" s="40" t="s">
        <v>133</v>
      </c>
      <c r="E225" s="41">
        <v>0</v>
      </c>
      <c r="F225" s="41">
        <v>304.58</v>
      </c>
      <c r="G225" s="41">
        <v>0</v>
      </c>
      <c r="H225" s="41">
        <v>0</v>
      </c>
      <c r="I225" s="41">
        <v>0</v>
      </c>
      <c r="J225" s="41">
        <v>0</v>
      </c>
      <c r="K225" s="41">
        <f t="shared" si="11"/>
        <v>304.58</v>
      </c>
      <c r="L225" s="27" t="s">
        <v>425</v>
      </c>
      <c r="M225" s="27">
        <v>1</v>
      </c>
    </row>
    <row r="226" spans="1:14" x14ac:dyDescent="0.3">
      <c r="A226" s="39" t="s">
        <v>23</v>
      </c>
      <c r="B226" s="39" t="s">
        <v>31</v>
      </c>
      <c r="C226" s="40" t="s">
        <v>179</v>
      </c>
      <c r="D226" s="40" t="s">
        <v>189</v>
      </c>
      <c r="E226" s="41">
        <v>0</v>
      </c>
      <c r="F226" s="41">
        <v>78.14</v>
      </c>
      <c r="G226" s="41">
        <v>0</v>
      </c>
      <c r="H226" s="41">
        <v>0</v>
      </c>
      <c r="I226" s="41">
        <v>0</v>
      </c>
      <c r="J226" s="41">
        <v>0</v>
      </c>
      <c r="K226" s="41">
        <f t="shared" si="11"/>
        <v>78.14</v>
      </c>
      <c r="L226" s="27" t="s">
        <v>417</v>
      </c>
      <c r="M226" s="27">
        <v>1</v>
      </c>
    </row>
    <row r="227" spans="1:14" x14ac:dyDescent="0.3">
      <c r="A227" s="39" t="s">
        <v>23</v>
      </c>
      <c r="B227" s="39" t="s">
        <v>32</v>
      </c>
      <c r="C227" s="40" t="s">
        <v>179</v>
      </c>
      <c r="D227" s="40" t="s">
        <v>190</v>
      </c>
      <c r="E227" s="41">
        <v>0</v>
      </c>
      <c r="F227" s="41">
        <v>189.72</v>
      </c>
      <c r="G227" s="41">
        <v>0</v>
      </c>
      <c r="H227" s="41">
        <v>0</v>
      </c>
      <c r="I227" s="41">
        <v>0</v>
      </c>
      <c r="J227" s="41">
        <v>0</v>
      </c>
      <c r="K227" s="41">
        <f t="shared" si="11"/>
        <v>189.72</v>
      </c>
      <c r="L227" s="58" t="s">
        <v>421</v>
      </c>
      <c r="M227" s="27">
        <v>1</v>
      </c>
    </row>
    <row r="228" spans="1:14" x14ac:dyDescent="0.3">
      <c r="A228" s="40"/>
      <c r="B228" s="40"/>
      <c r="C228" s="40"/>
      <c r="D228" s="48" t="s">
        <v>428</v>
      </c>
      <c r="E228" s="46">
        <f>SUM(E212:E227)</f>
        <v>0</v>
      </c>
      <c r="F228" s="46">
        <f>SUM(F212:F227)</f>
        <v>8029.8820292869159</v>
      </c>
      <c r="G228" s="46">
        <f>SUM(G208:G227)</f>
        <v>0</v>
      </c>
      <c r="H228" s="46">
        <f>SUM(H208:H227)</f>
        <v>0</v>
      </c>
      <c r="I228" s="49"/>
      <c r="J228" s="49"/>
      <c r="K228" s="41">
        <f>SUM(K212:K227)</f>
        <v>8029.8820292869159</v>
      </c>
    </row>
    <row r="229" spans="1:14" x14ac:dyDescent="0.3">
      <c r="A229" s="39"/>
      <c r="B229" s="39"/>
      <c r="C229" s="40"/>
      <c r="D229" s="40"/>
      <c r="E229" s="41"/>
      <c r="F229" s="41"/>
      <c r="G229" s="41"/>
      <c r="H229" s="41"/>
      <c r="I229" s="41"/>
      <c r="J229" s="41"/>
      <c r="K229" s="41"/>
    </row>
    <row r="230" spans="1:14" x14ac:dyDescent="0.3">
      <c r="A230" s="39" t="s">
        <v>25</v>
      </c>
      <c r="B230" s="39" t="s">
        <v>7</v>
      </c>
      <c r="C230" s="40" t="s">
        <v>191</v>
      </c>
      <c r="D230" s="40" t="s">
        <v>191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f t="shared" ref="K230:K241" si="12">+E230+F230+G230</f>
        <v>0</v>
      </c>
      <c r="L230" s="27">
        <v>0</v>
      </c>
      <c r="N230" s="58" t="s">
        <v>432</v>
      </c>
    </row>
    <row r="231" spans="1:14" x14ac:dyDescent="0.3">
      <c r="A231" s="39" t="s">
        <v>25</v>
      </c>
      <c r="B231" s="39" t="s">
        <v>9</v>
      </c>
      <c r="C231" s="40" t="s">
        <v>191</v>
      </c>
      <c r="D231" s="40" t="s">
        <v>192</v>
      </c>
      <c r="E231" s="41">
        <v>0</v>
      </c>
      <c r="F231" s="41">
        <v>1163.6199999999999</v>
      </c>
      <c r="G231" s="41">
        <v>0</v>
      </c>
      <c r="H231" s="41">
        <v>0</v>
      </c>
      <c r="I231" s="41">
        <v>0</v>
      </c>
      <c r="J231" s="41">
        <v>0</v>
      </c>
      <c r="K231" s="41">
        <f t="shared" si="12"/>
        <v>1163.6199999999999</v>
      </c>
      <c r="L231" s="27" t="s">
        <v>343</v>
      </c>
      <c r="M231" s="27">
        <v>1</v>
      </c>
    </row>
    <row r="232" spans="1:14" x14ac:dyDescent="0.3">
      <c r="A232" s="39" t="s">
        <v>25</v>
      </c>
      <c r="B232" s="39" t="s">
        <v>11</v>
      </c>
      <c r="C232" s="40" t="s">
        <v>191</v>
      </c>
      <c r="D232" s="40" t="s">
        <v>193</v>
      </c>
      <c r="E232" s="41">
        <v>0</v>
      </c>
      <c r="F232" s="41">
        <v>947.38</v>
      </c>
      <c r="G232" s="41">
        <v>0</v>
      </c>
      <c r="H232" s="41">
        <v>0</v>
      </c>
      <c r="I232" s="41">
        <v>0</v>
      </c>
      <c r="J232" s="41">
        <v>0</v>
      </c>
      <c r="K232" s="41">
        <f t="shared" si="12"/>
        <v>947.38</v>
      </c>
      <c r="L232" s="27" t="s">
        <v>343</v>
      </c>
      <c r="M232" s="27">
        <v>1</v>
      </c>
    </row>
    <row r="233" spans="1:14" x14ac:dyDescent="0.3">
      <c r="A233" s="39" t="s">
        <v>25</v>
      </c>
      <c r="B233" s="39" t="s">
        <v>14</v>
      </c>
      <c r="C233" s="40" t="s">
        <v>191</v>
      </c>
      <c r="D233" s="40" t="s">
        <v>194</v>
      </c>
      <c r="E233" s="41">
        <v>0</v>
      </c>
      <c r="F233" s="41">
        <v>250</v>
      </c>
      <c r="G233" s="41">
        <v>0</v>
      </c>
      <c r="H233" s="41">
        <v>0</v>
      </c>
      <c r="I233" s="41">
        <v>0</v>
      </c>
      <c r="J233" s="41">
        <v>0</v>
      </c>
      <c r="K233" s="41">
        <f t="shared" si="12"/>
        <v>250</v>
      </c>
      <c r="L233" s="27" t="s">
        <v>343</v>
      </c>
      <c r="M233" s="27">
        <v>2</v>
      </c>
      <c r="N233" s="58" t="s">
        <v>422</v>
      </c>
    </row>
    <row r="234" spans="1:14" x14ac:dyDescent="0.3">
      <c r="A234" s="39" t="s">
        <v>25</v>
      </c>
      <c r="B234" s="39" t="s">
        <v>15</v>
      </c>
      <c r="C234" s="40" t="s">
        <v>191</v>
      </c>
      <c r="D234" s="40" t="s">
        <v>195</v>
      </c>
      <c r="E234" s="41">
        <v>0</v>
      </c>
      <c r="F234" s="41">
        <v>783.08174663860564</v>
      </c>
      <c r="G234" s="41">
        <v>0</v>
      </c>
      <c r="H234" s="41">
        <v>0</v>
      </c>
      <c r="I234" s="41">
        <v>0</v>
      </c>
      <c r="J234" s="41">
        <v>0</v>
      </c>
      <c r="K234" s="41">
        <f t="shared" si="12"/>
        <v>783.08174663860564</v>
      </c>
      <c r="L234" s="27" t="s">
        <v>343</v>
      </c>
      <c r="M234" s="27">
        <v>1</v>
      </c>
    </row>
    <row r="235" spans="1:14" x14ac:dyDescent="0.3">
      <c r="A235" s="40" t="s">
        <v>25</v>
      </c>
      <c r="B235" s="40" t="s">
        <v>16</v>
      </c>
      <c r="C235" s="40" t="s">
        <v>191</v>
      </c>
      <c r="D235" s="43" t="s">
        <v>196</v>
      </c>
      <c r="E235" s="41">
        <v>0</v>
      </c>
      <c r="F235" s="41">
        <v>1435.71</v>
      </c>
      <c r="G235" s="41">
        <v>0</v>
      </c>
      <c r="H235" s="41">
        <v>0</v>
      </c>
      <c r="I235" s="41">
        <v>0</v>
      </c>
      <c r="J235" s="41">
        <v>0</v>
      </c>
      <c r="K235" s="41">
        <f t="shared" si="12"/>
        <v>1435.71</v>
      </c>
      <c r="L235" s="27" t="s">
        <v>343</v>
      </c>
      <c r="M235" s="27">
        <v>1</v>
      </c>
    </row>
    <row r="236" spans="1:14" x14ac:dyDescent="0.3">
      <c r="A236" s="39" t="s">
        <v>25</v>
      </c>
      <c r="B236" s="39" t="s">
        <v>18</v>
      </c>
      <c r="C236" s="40" t="s">
        <v>191</v>
      </c>
      <c r="D236" s="40" t="s">
        <v>276</v>
      </c>
      <c r="E236" s="41">
        <v>0</v>
      </c>
      <c r="F236" s="41">
        <v>1023.92</v>
      </c>
      <c r="G236" s="41">
        <v>0</v>
      </c>
      <c r="H236" s="41">
        <v>0</v>
      </c>
      <c r="I236" s="41">
        <v>0</v>
      </c>
      <c r="J236" s="41">
        <v>0</v>
      </c>
      <c r="K236" s="41">
        <f t="shared" si="12"/>
        <v>1023.92</v>
      </c>
      <c r="L236" s="27" t="s">
        <v>343</v>
      </c>
      <c r="M236" s="27">
        <v>1</v>
      </c>
    </row>
    <row r="237" spans="1:14" x14ac:dyDescent="0.3">
      <c r="A237" s="39" t="s">
        <v>25</v>
      </c>
      <c r="B237" s="39" t="s">
        <v>20</v>
      </c>
      <c r="C237" s="40" t="s">
        <v>191</v>
      </c>
      <c r="D237" s="40" t="s">
        <v>296</v>
      </c>
      <c r="E237" s="41">
        <v>0</v>
      </c>
      <c r="F237" s="41">
        <v>564.46</v>
      </c>
      <c r="G237" s="41">
        <v>0</v>
      </c>
      <c r="H237" s="41">
        <v>0</v>
      </c>
      <c r="I237" s="41">
        <v>0</v>
      </c>
      <c r="J237" s="41">
        <v>0</v>
      </c>
      <c r="K237" s="41">
        <f t="shared" si="12"/>
        <v>564.46</v>
      </c>
      <c r="L237" s="27" t="s">
        <v>343</v>
      </c>
      <c r="M237" s="27">
        <v>1</v>
      </c>
    </row>
    <row r="238" spans="1:14" x14ac:dyDescent="0.3">
      <c r="A238" s="39" t="s">
        <v>25</v>
      </c>
      <c r="B238" s="39" t="s">
        <v>22</v>
      </c>
      <c r="C238" s="40" t="s">
        <v>191</v>
      </c>
      <c r="D238" s="40" t="s">
        <v>277</v>
      </c>
      <c r="E238" s="41">
        <v>13</v>
      </c>
      <c r="F238" s="41">
        <v>128.47</v>
      </c>
      <c r="G238" s="41">
        <v>0</v>
      </c>
      <c r="H238" s="41">
        <v>0</v>
      </c>
      <c r="I238" s="41">
        <v>0</v>
      </c>
      <c r="J238" s="41">
        <v>0</v>
      </c>
      <c r="K238" s="41">
        <f t="shared" si="12"/>
        <v>141.47</v>
      </c>
      <c r="L238" s="27" t="s">
        <v>415</v>
      </c>
      <c r="M238" s="27">
        <v>1</v>
      </c>
    </row>
    <row r="239" spans="1:14" x14ac:dyDescent="0.3">
      <c r="A239" s="39" t="s">
        <v>25</v>
      </c>
      <c r="B239" s="39" t="s">
        <v>23</v>
      </c>
      <c r="C239" s="40" t="s">
        <v>191</v>
      </c>
      <c r="D239" s="40" t="s">
        <v>197</v>
      </c>
      <c r="E239" s="41">
        <v>0</v>
      </c>
      <c r="F239" s="41">
        <v>225.4</v>
      </c>
      <c r="G239" s="41">
        <v>0</v>
      </c>
      <c r="H239" s="41">
        <v>0</v>
      </c>
      <c r="I239" s="41">
        <v>0</v>
      </c>
      <c r="J239" s="41">
        <v>0</v>
      </c>
      <c r="K239" s="41">
        <f t="shared" si="12"/>
        <v>225.4</v>
      </c>
      <c r="L239" s="27" t="s">
        <v>343</v>
      </c>
      <c r="M239" s="27">
        <v>1</v>
      </c>
    </row>
    <row r="240" spans="1:14" x14ac:dyDescent="0.3">
      <c r="A240" s="39" t="s">
        <v>25</v>
      </c>
      <c r="B240" s="39" t="s">
        <v>25</v>
      </c>
      <c r="C240" s="40" t="s">
        <v>191</v>
      </c>
      <c r="D240" s="40" t="s">
        <v>198</v>
      </c>
      <c r="E240" s="41">
        <v>0</v>
      </c>
      <c r="F240" s="41">
        <v>432.78635652466966</v>
      </c>
      <c r="G240" s="41">
        <v>0</v>
      </c>
      <c r="H240" s="41">
        <v>0</v>
      </c>
      <c r="I240" s="41">
        <v>0</v>
      </c>
      <c r="J240" s="41">
        <v>0</v>
      </c>
      <c r="K240" s="41">
        <f t="shared" si="12"/>
        <v>432.78635652466966</v>
      </c>
      <c r="L240" s="27" t="s">
        <v>343</v>
      </c>
      <c r="M240" s="27">
        <v>1</v>
      </c>
    </row>
    <row r="241" spans="1:13" x14ac:dyDescent="0.3">
      <c r="A241" s="39" t="s">
        <v>25</v>
      </c>
      <c r="B241" s="39" t="s">
        <v>27</v>
      </c>
      <c r="C241" s="40" t="s">
        <v>191</v>
      </c>
      <c r="D241" s="40" t="s">
        <v>278</v>
      </c>
      <c r="E241" s="41">
        <v>0</v>
      </c>
      <c r="F241" s="41">
        <v>412.42</v>
      </c>
      <c r="G241" s="41">
        <v>0</v>
      </c>
      <c r="H241" s="41">
        <v>0</v>
      </c>
      <c r="I241" s="41">
        <v>0</v>
      </c>
      <c r="J241" s="41">
        <v>0</v>
      </c>
      <c r="K241" s="41">
        <f t="shared" si="12"/>
        <v>412.42</v>
      </c>
      <c r="L241" s="27" t="s">
        <v>343</v>
      </c>
      <c r="M241" s="27">
        <v>1</v>
      </c>
    </row>
    <row r="242" spans="1:13" x14ac:dyDescent="0.3">
      <c r="A242" s="40"/>
      <c r="B242" s="40"/>
      <c r="C242" s="40"/>
      <c r="D242" s="48" t="s">
        <v>428</v>
      </c>
      <c r="E242" s="46">
        <f>SUM(E230:E241)</f>
        <v>13</v>
      </c>
      <c r="F242" s="46">
        <f>SUM(F230:F241)</f>
        <v>7367.248103163276</v>
      </c>
      <c r="G242" s="46">
        <f>SUM(G222:G241)</f>
        <v>0</v>
      </c>
      <c r="H242" s="46">
        <f>SUM(H222:H241)</f>
        <v>0</v>
      </c>
      <c r="I242" s="49"/>
      <c r="J242" s="49"/>
      <c r="K242" s="41">
        <f>SUM(K230:K241)</f>
        <v>7380.248103163276</v>
      </c>
    </row>
    <row r="243" spans="1:13" ht="12.75" customHeight="1" x14ac:dyDescent="0.3">
      <c r="A243" s="39"/>
      <c r="B243" s="39"/>
      <c r="C243" s="40"/>
      <c r="D243" s="40"/>
      <c r="E243" s="41"/>
      <c r="F243" s="41"/>
      <c r="G243" s="41"/>
      <c r="H243" s="41"/>
      <c r="I243" s="41"/>
      <c r="J243" s="41"/>
      <c r="K243" s="41"/>
    </row>
    <row r="244" spans="1:13" ht="16.5" customHeight="1" x14ac:dyDescent="0.3">
      <c r="A244" s="39" t="s">
        <v>27</v>
      </c>
      <c r="B244" s="39" t="s">
        <v>7</v>
      </c>
      <c r="C244" s="40" t="s">
        <v>199</v>
      </c>
      <c r="D244" s="43" t="s">
        <v>447</v>
      </c>
      <c r="E244" s="41">
        <v>2051.14</v>
      </c>
      <c r="F244" s="41">
        <v>1025.57</v>
      </c>
      <c r="G244" s="41">
        <v>0</v>
      </c>
      <c r="H244" s="41">
        <v>0</v>
      </c>
      <c r="I244" s="41">
        <v>0</v>
      </c>
      <c r="J244" s="41">
        <v>0</v>
      </c>
      <c r="K244" s="41">
        <f t="shared" ref="K244:K269" si="13">+E244+F244+G244</f>
        <v>3076.71</v>
      </c>
      <c r="L244" s="27" t="s">
        <v>425</v>
      </c>
      <c r="M244" s="27">
        <v>1</v>
      </c>
    </row>
    <row r="245" spans="1:13" ht="16.5" customHeight="1" x14ac:dyDescent="0.3">
      <c r="A245" s="39" t="s">
        <v>27</v>
      </c>
      <c r="B245" s="39" t="s">
        <v>9</v>
      </c>
      <c r="C245" s="40" t="s">
        <v>199</v>
      </c>
      <c r="D245" s="43" t="s">
        <v>200</v>
      </c>
      <c r="E245" s="41">
        <v>0</v>
      </c>
      <c r="F245" s="41">
        <v>323.96669639008701</v>
      </c>
      <c r="G245" s="41">
        <v>0</v>
      </c>
      <c r="H245" s="41">
        <v>0</v>
      </c>
      <c r="I245" s="41">
        <v>0</v>
      </c>
      <c r="J245" s="41">
        <v>0</v>
      </c>
      <c r="K245" s="41">
        <f t="shared" si="13"/>
        <v>323.96669639008701</v>
      </c>
      <c r="L245" s="27" t="s">
        <v>343</v>
      </c>
      <c r="M245" s="27">
        <v>1</v>
      </c>
    </row>
    <row r="246" spans="1:13" ht="16.5" customHeight="1" x14ac:dyDescent="0.3">
      <c r="A246" s="39" t="s">
        <v>27</v>
      </c>
      <c r="B246" s="39" t="s">
        <v>11</v>
      </c>
      <c r="C246" s="40" t="s">
        <v>199</v>
      </c>
      <c r="D246" s="43" t="s">
        <v>201</v>
      </c>
      <c r="E246" s="41">
        <v>0</v>
      </c>
      <c r="F246" s="41">
        <v>150</v>
      </c>
      <c r="G246" s="41">
        <v>0</v>
      </c>
      <c r="H246" s="41">
        <v>0</v>
      </c>
      <c r="I246" s="41">
        <v>0</v>
      </c>
      <c r="J246" s="41">
        <v>0</v>
      </c>
      <c r="K246" s="41">
        <f t="shared" si="13"/>
        <v>150</v>
      </c>
      <c r="L246" s="27" t="s">
        <v>425</v>
      </c>
      <c r="M246" s="27">
        <v>1</v>
      </c>
    </row>
    <row r="247" spans="1:13" ht="16.5" customHeight="1" x14ac:dyDescent="0.3">
      <c r="A247" s="39" t="s">
        <v>27</v>
      </c>
      <c r="B247" s="39" t="s">
        <v>14</v>
      </c>
      <c r="C247" s="40" t="s">
        <v>199</v>
      </c>
      <c r="D247" s="43" t="s">
        <v>202</v>
      </c>
      <c r="E247" s="41">
        <v>0</v>
      </c>
      <c r="F247" s="41">
        <v>275</v>
      </c>
      <c r="G247" s="41">
        <v>0</v>
      </c>
      <c r="H247" s="41">
        <v>0</v>
      </c>
      <c r="I247" s="41">
        <v>0</v>
      </c>
      <c r="J247" s="41">
        <v>0</v>
      </c>
      <c r="K247" s="41">
        <f t="shared" si="13"/>
        <v>275</v>
      </c>
      <c r="L247" s="27" t="s">
        <v>417</v>
      </c>
      <c r="M247" s="27">
        <v>1</v>
      </c>
    </row>
    <row r="248" spans="1:13" ht="16.5" customHeight="1" x14ac:dyDescent="0.3">
      <c r="A248" s="39" t="s">
        <v>27</v>
      </c>
      <c r="B248" s="39" t="s">
        <v>15</v>
      </c>
      <c r="C248" s="40" t="s">
        <v>199</v>
      </c>
      <c r="D248" s="43" t="s">
        <v>398</v>
      </c>
      <c r="E248" s="41">
        <v>100</v>
      </c>
      <c r="F248" s="41">
        <v>50</v>
      </c>
      <c r="G248" s="41">
        <v>0</v>
      </c>
      <c r="H248" s="41">
        <v>0</v>
      </c>
      <c r="I248" s="41">
        <v>0</v>
      </c>
      <c r="J248" s="41">
        <v>0</v>
      </c>
      <c r="K248" s="41">
        <f t="shared" si="13"/>
        <v>150</v>
      </c>
      <c r="L248" s="27" t="s">
        <v>343</v>
      </c>
      <c r="M248" s="27">
        <v>1</v>
      </c>
    </row>
    <row r="249" spans="1:13" ht="16.5" customHeight="1" x14ac:dyDescent="0.3">
      <c r="A249" s="47" t="s">
        <v>27</v>
      </c>
      <c r="B249" s="47" t="s">
        <v>16</v>
      </c>
      <c r="C249" s="40" t="s">
        <v>199</v>
      </c>
      <c r="D249" s="43" t="s">
        <v>203</v>
      </c>
      <c r="E249" s="41">
        <v>0</v>
      </c>
      <c r="F249" s="41">
        <v>701.76971505402616</v>
      </c>
      <c r="G249" s="41">
        <v>0</v>
      </c>
      <c r="H249" s="41">
        <v>0</v>
      </c>
      <c r="I249" s="41">
        <v>0</v>
      </c>
      <c r="J249" s="41">
        <v>0</v>
      </c>
      <c r="K249" s="41">
        <f t="shared" si="13"/>
        <v>701.76971505402616</v>
      </c>
      <c r="L249" s="27" t="s">
        <v>343</v>
      </c>
      <c r="M249" s="27">
        <v>1</v>
      </c>
    </row>
    <row r="250" spans="1:13" ht="16.5" customHeight="1" x14ac:dyDescent="0.3">
      <c r="A250" s="39" t="s">
        <v>27</v>
      </c>
      <c r="B250" s="39" t="s">
        <v>18</v>
      </c>
      <c r="C250" s="40" t="s">
        <v>199</v>
      </c>
      <c r="D250" s="43" t="s">
        <v>305</v>
      </c>
      <c r="E250" s="41">
        <v>0</v>
      </c>
      <c r="F250" s="41">
        <v>350</v>
      </c>
      <c r="G250" s="41">
        <v>0</v>
      </c>
      <c r="H250" s="41">
        <v>0</v>
      </c>
      <c r="I250" s="41">
        <v>0</v>
      </c>
      <c r="J250" s="41">
        <v>0</v>
      </c>
      <c r="K250" s="41">
        <f t="shared" si="13"/>
        <v>350</v>
      </c>
      <c r="L250" s="27" t="s">
        <v>343</v>
      </c>
      <c r="M250" s="27">
        <v>1</v>
      </c>
    </row>
    <row r="251" spans="1:13" ht="16.5" customHeight="1" x14ac:dyDescent="0.3">
      <c r="A251" s="39" t="s">
        <v>27</v>
      </c>
      <c r="B251" s="39" t="s">
        <v>20</v>
      </c>
      <c r="C251" s="40" t="s">
        <v>199</v>
      </c>
      <c r="D251" s="43" t="s">
        <v>364</v>
      </c>
      <c r="E251" s="41">
        <v>0</v>
      </c>
      <c r="F251" s="41">
        <v>1</v>
      </c>
      <c r="G251" s="41">
        <v>0</v>
      </c>
      <c r="H251" s="41">
        <v>0</v>
      </c>
      <c r="I251" s="41">
        <v>0</v>
      </c>
      <c r="J251" s="41">
        <v>0</v>
      </c>
      <c r="K251" s="41">
        <f t="shared" si="13"/>
        <v>1</v>
      </c>
      <c r="L251" s="27" t="s">
        <v>343</v>
      </c>
      <c r="M251" s="27">
        <v>1</v>
      </c>
    </row>
    <row r="252" spans="1:13" ht="16.5" customHeight="1" x14ac:dyDescent="0.3">
      <c r="A252" s="39" t="s">
        <v>27</v>
      </c>
      <c r="B252" s="39" t="s">
        <v>22</v>
      </c>
      <c r="C252" s="40" t="s">
        <v>199</v>
      </c>
      <c r="D252" s="43" t="s">
        <v>204</v>
      </c>
      <c r="E252" s="41">
        <v>0</v>
      </c>
      <c r="F252" s="41">
        <v>333.18883329367338</v>
      </c>
      <c r="G252" s="41">
        <v>0</v>
      </c>
      <c r="H252" s="41">
        <v>0</v>
      </c>
      <c r="I252" s="41">
        <v>0</v>
      </c>
      <c r="J252" s="41">
        <v>0</v>
      </c>
      <c r="K252" s="41">
        <f t="shared" si="13"/>
        <v>333.18883329367338</v>
      </c>
      <c r="L252" s="27" t="s">
        <v>343</v>
      </c>
      <c r="M252" s="27">
        <v>1</v>
      </c>
    </row>
    <row r="253" spans="1:13" ht="16.5" customHeight="1" x14ac:dyDescent="0.3">
      <c r="A253" s="39" t="s">
        <v>27</v>
      </c>
      <c r="B253" s="39" t="s">
        <v>23</v>
      </c>
      <c r="C253" s="40" t="s">
        <v>199</v>
      </c>
      <c r="D253" s="43" t="s">
        <v>205</v>
      </c>
      <c r="E253" s="41">
        <v>0</v>
      </c>
      <c r="F253" s="41">
        <v>612.0543849116176</v>
      </c>
      <c r="G253" s="41">
        <v>0</v>
      </c>
      <c r="H253" s="41">
        <v>0</v>
      </c>
      <c r="I253" s="41">
        <v>0</v>
      </c>
      <c r="J253" s="41">
        <v>0</v>
      </c>
      <c r="K253" s="41">
        <f t="shared" si="13"/>
        <v>612.0543849116176</v>
      </c>
      <c r="L253" s="27" t="s">
        <v>343</v>
      </c>
      <c r="M253" s="27">
        <v>1</v>
      </c>
    </row>
    <row r="254" spans="1:13" ht="16.5" customHeight="1" x14ac:dyDescent="0.3">
      <c r="A254" s="39" t="s">
        <v>27</v>
      </c>
      <c r="B254" s="39" t="s">
        <v>25</v>
      </c>
      <c r="C254" s="40" t="s">
        <v>199</v>
      </c>
      <c r="D254" s="43" t="s">
        <v>206</v>
      </c>
      <c r="E254" s="41">
        <v>0</v>
      </c>
      <c r="F254" s="41">
        <v>10</v>
      </c>
      <c r="G254" s="41">
        <v>0</v>
      </c>
      <c r="H254" s="41">
        <v>0</v>
      </c>
      <c r="I254" s="41">
        <v>0</v>
      </c>
      <c r="J254" s="41">
        <v>0</v>
      </c>
      <c r="K254" s="41">
        <f t="shared" si="13"/>
        <v>10</v>
      </c>
      <c r="L254" s="27" t="s">
        <v>343</v>
      </c>
      <c r="M254" s="27">
        <v>1</v>
      </c>
    </row>
    <row r="255" spans="1:13" ht="16.5" customHeight="1" x14ac:dyDescent="0.3">
      <c r="A255" s="39" t="s">
        <v>27</v>
      </c>
      <c r="B255" s="39" t="s">
        <v>27</v>
      </c>
      <c r="C255" s="40" t="s">
        <v>199</v>
      </c>
      <c r="D255" s="43" t="s">
        <v>207</v>
      </c>
      <c r="E255" s="41">
        <v>0</v>
      </c>
      <c r="F255" s="41">
        <v>10</v>
      </c>
      <c r="G255" s="41">
        <v>0</v>
      </c>
      <c r="H255" s="41">
        <v>0</v>
      </c>
      <c r="I255" s="41">
        <v>0</v>
      </c>
      <c r="J255" s="41">
        <v>0</v>
      </c>
      <c r="K255" s="41">
        <f t="shared" si="13"/>
        <v>10</v>
      </c>
      <c r="L255" s="27" t="s">
        <v>343</v>
      </c>
      <c r="M255" s="27">
        <v>1</v>
      </c>
    </row>
    <row r="256" spans="1:13" ht="16.5" customHeight="1" x14ac:dyDescent="0.3">
      <c r="A256" s="47" t="s">
        <v>27</v>
      </c>
      <c r="B256" s="47" t="s">
        <v>28</v>
      </c>
      <c r="C256" s="40" t="s">
        <v>199</v>
      </c>
      <c r="D256" s="43" t="s">
        <v>208</v>
      </c>
      <c r="E256" s="41">
        <v>0</v>
      </c>
      <c r="F256" s="41">
        <v>60</v>
      </c>
      <c r="G256" s="41">
        <v>0</v>
      </c>
      <c r="H256" s="41">
        <v>0</v>
      </c>
      <c r="I256" s="41">
        <v>0</v>
      </c>
      <c r="J256" s="41">
        <v>0</v>
      </c>
      <c r="K256" s="41">
        <f t="shared" si="13"/>
        <v>60</v>
      </c>
      <c r="L256" s="27" t="s">
        <v>343</v>
      </c>
      <c r="M256" s="27">
        <v>1</v>
      </c>
    </row>
    <row r="257" spans="1:13" ht="16.5" customHeight="1" x14ac:dyDescent="0.3">
      <c r="A257" s="39" t="s">
        <v>27</v>
      </c>
      <c r="B257" s="39" t="s">
        <v>29</v>
      </c>
      <c r="C257" s="40" t="s">
        <v>199</v>
      </c>
      <c r="D257" s="43" t="s">
        <v>448</v>
      </c>
      <c r="E257" s="41">
        <v>623.64</v>
      </c>
      <c r="F257" s="41">
        <v>311.82</v>
      </c>
      <c r="G257" s="41">
        <v>0</v>
      </c>
      <c r="H257" s="41">
        <v>0</v>
      </c>
      <c r="I257" s="41">
        <v>0</v>
      </c>
      <c r="J257" s="41">
        <v>0</v>
      </c>
      <c r="K257" s="41">
        <f t="shared" si="13"/>
        <v>935.46</v>
      </c>
      <c r="L257" s="27" t="s">
        <v>343</v>
      </c>
      <c r="M257" s="27">
        <v>1</v>
      </c>
    </row>
    <row r="258" spans="1:13" ht="16.5" customHeight="1" x14ac:dyDescent="0.3">
      <c r="A258" s="39" t="s">
        <v>27</v>
      </c>
      <c r="B258" s="39" t="s">
        <v>31</v>
      </c>
      <c r="C258" s="40" t="s">
        <v>199</v>
      </c>
      <c r="D258" s="43" t="s">
        <v>209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f t="shared" si="13"/>
        <v>0</v>
      </c>
      <c r="L258" s="27" t="s">
        <v>343</v>
      </c>
      <c r="M258" s="27">
        <v>1</v>
      </c>
    </row>
    <row r="259" spans="1:13" ht="16.5" customHeight="1" x14ac:dyDescent="0.3">
      <c r="A259" s="39" t="s">
        <v>27</v>
      </c>
      <c r="B259" s="39" t="s">
        <v>32</v>
      </c>
      <c r="C259" s="40" t="s">
        <v>199</v>
      </c>
      <c r="D259" s="43" t="s">
        <v>210</v>
      </c>
      <c r="E259" s="41">
        <v>0</v>
      </c>
      <c r="F259" s="41">
        <v>166.42</v>
      </c>
      <c r="G259" s="41">
        <v>0</v>
      </c>
      <c r="H259" s="41">
        <v>0</v>
      </c>
      <c r="I259" s="41">
        <v>0</v>
      </c>
      <c r="J259" s="41">
        <v>0</v>
      </c>
      <c r="K259" s="41">
        <f t="shared" si="13"/>
        <v>166.42</v>
      </c>
      <c r="L259" s="27" t="s">
        <v>343</v>
      </c>
      <c r="M259" s="27">
        <v>1</v>
      </c>
    </row>
    <row r="260" spans="1:13" ht="16.5" customHeight="1" x14ac:dyDescent="0.3">
      <c r="A260" s="39">
        <v>12</v>
      </c>
      <c r="B260" s="39" t="s">
        <v>34</v>
      </c>
      <c r="C260" s="40" t="s">
        <v>199</v>
      </c>
      <c r="D260" s="43" t="s">
        <v>211</v>
      </c>
      <c r="E260" s="41">
        <v>0</v>
      </c>
      <c r="F260" s="41">
        <v>241.82580310668214</v>
      </c>
      <c r="G260" s="41">
        <v>0</v>
      </c>
      <c r="H260" s="41">
        <v>0</v>
      </c>
      <c r="I260" s="41">
        <v>0</v>
      </c>
      <c r="J260" s="41">
        <v>0</v>
      </c>
      <c r="K260" s="41">
        <f t="shared" si="13"/>
        <v>241.82580310668214</v>
      </c>
      <c r="L260" s="27" t="s">
        <v>343</v>
      </c>
      <c r="M260" s="27">
        <v>1</v>
      </c>
    </row>
    <row r="261" spans="1:13" ht="16.5" customHeight="1" x14ac:dyDescent="0.3">
      <c r="A261" s="39" t="s">
        <v>27</v>
      </c>
      <c r="B261" s="39" t="s">
        <v>36</v>
      </c>
      <c r="C261" s="40" t="s">
        <v>199</v>
      </c>
      <c r="D261" s="43" t="s">
        <v>449</v>
      </c>
      <c r="E261" s="41">
        <v>0</v>
      </c>
      <c r="F261" s="41">
        <v>222.93</v>
      </c>
      <c r="G261" s="41">
        <v>0</v>
      </c>
      <c r="H261" s="41">
        <v>0</v>
      </c>
      <c r="I261" s="41">
        <v>0</v>
      </c>
      <c r="J261" s="41">
        <v>0</v>
      </c>
      <c r="K261" s="41">
        <f t="shared" si="13"/>
        <v>222.93</v>
      </c>
      <c r="L261" s="27" t="s">
        <v>343</v>
      </c>
      <c r="M261" s="27">
        <v>1</v>
      </c>
    </row>
    <row r="262" spans="1:13" ht="16.5" customHeight="1" x14ac:dyDescent="0.3">
      <c r="A262" s="39" t="s">
        <v>27</v>
      </c>
      <c r="B262" s="39" t="s">
        <v>58</v>
      </c>
      <c r="C262" s="40" t="s">
        <v>199</v>
      </c>
      <c r="D262" s="43" t="s">
        <v>212</v>
      </c>
      <c r="E262" s="41">
        <v>0</v>
      </c>
      <c r="F262" s="41">
        <v>379.21</v>
      </c>
      <c r="G262" s="41">
        <v>0</v>
      </c>
      <c r="H262" s="41">
        <v>0</v>
      </c>
      <c r="I262" s="41">
        <v>0</v>
      </c>
      <c r="J262" s="41">
        <v>0</v>
      </c>
      <c r="K262" s="41">
        <f t="shared" si="13"/>
        <v>379.21</v>
      </c>
      <c r="L262" s="27" t="s">
        <v>343</v>
      </c>
      <c r="M262" s="27">
        <v>1</v>
      </c>
    </row>
    <row r="263" spans="1:13" ht="16.5" customHeight="1" x14ac:dyDescent="0.3">
      <c r="A263" s="47" t="s">
        <v>27</v>
      </c>
      <c r="B263" s="47" t="s">
        <v>59</v>
      </c>
      <c r="C263" s="40" t="s">
        <v>199</v>
      </c>
      <c r="D263" s="43" t="s">
        <v>365</v>
      </c>
      <c r="E263" s="41">
        <v>37.97</v>
      </c>
      <c r="F263" s="41">
        <v>37.97</v>
      </c>
      <c r="G263" s="41">
        <v>0</v>
      </c>
      <c r="H263" s="41">
        <v>0</v>
      </c>
      <c r="I263" s="41">
        <v>0</v>
      </c>
      <c r="J263" s="41">
        <v>0</v>
      </c>
      <c r="K263" s="41">
        <f t="shared" si="13"/>
        <v>75.94</v>
      </c>
      <c r="L263" s="27" t="s">
        <v>343</v>
      </c>
      <c r="M263" s="27">
        <v>1</v>
      </c>
    </row>
    <row r="264" spans="1:13" ht="16.5" customHeight="1" x14ac:dyDescent="0.3">
      <c r="A264" s="39" t="s">
        <v>27</v>
      </c>
      <c r="B264" s="39" t="s">
        <v>77</v>
      </c>
      <c r="C264" s="40" t="s">
        <v>199</v>
      </c>
      <c r="D264" s="43" t="s">
        <v>133</v>
      </c>
      <c r="E264" s="41">
        <v>249.22</v>
      </c>
      <c r="F264" s="41">
        <v>124.61</v>
      </c>
      <c r="G264" s="41">
        <v>0</v>
      </c>
      <c r="H264" s="41">
        <v>0</v>
      </c>
      <c r="I264" s="41">
        <v>0</v>
      </c>
      <c r="J264" s="41">
        <v>0</v>
      </c>
      <c r="K264" s="41">
        <f t="shared" si="13"/>
        <v>373.83</v>
      </c>
      <c r="L264" s="27" t="s">
        <v>343</v>
      </c>
      <c r="M264" s="27">
        <v>1</v>
      </c>
    </row>
    <row r="265" spans="1:13" ht="16.5" customHeight="1" x14ac:dyDescent="0.3">
      <c r="A265" s="39" t="s">
        <v>27</v>
      </c>
      <c r="B265" s="39" t="s">
        <v>78</v>
      </c>
      <c r="C265" s="40" t="s">
        <v>199</v>
      </c>
      <c r="D265" s="43" t="s">
        <v>213</v>
      </c>
      <c r="E265" s="41">
        <v>0</v>
      </c>
      <c r="F265" s="41">
        <v>155</v>
      </c>
      <c r="G265" s="41">
        <v>0</v>
      </c>
      <c r="H265" s="41">
        <v>0</v>
      </c>
      <c r="I265" s="41">
        <v>0</v>
      </c>
      <c r="J265" s="41">
        <v>0</v>
      </c>
      <c r="K265" s="41">
        <f t="shared" si="13"/>
        <v>155</v>
      </c>
      <c r="L265" s="27" t="s">
        <v>343</v>
      </c>
      <c r="M265" s="27">
        <v>1</v>
      </c>
    </row>
    <row r="266" spans="1:13" ht="16.5" customHeight="1" x14ac:dyDescent="0.3">
      <c r="A266" s="39" t="s">
        <v>27</v>
      </c>
      <c r="B266" s="39" t="s">
        <v>98</v>
      </c>
      <c r="C266" s="40" t="s">
        <v>199</v>
      </c>
      <c r="D266" s="43" t="s">
        <v>214</v>
      </c>
      <c r="E266" s="41">
        <v>0</v>
      </c>
      <c r="F266" s="41">
        <v>130</v>
      </c>
      <c r="G266" s="41">
        <v>0</v>
      </c>
      <c r="H266" s="41">
        <v>0</v>
      </c>
      <c r="I266" s="41">
        <v>0</v>
      </c>
      <c r="J266" s="41">
        <v>0</v>
      </c>
      <c r="K266" s="41">
        <f t="shared" si="13"/>
        <v>130</v>
      </c>
      <c r="L266" s="27" t="s">
        <v>343</v>
      </c>
      <c r="M266" s="27">
        <v>1</v>
      </c>
    </row>
    <row r="267" spans="1:13" ht="16.5" customHeight="1" x14ac:dyDescent="0.3">
      <c r="A267" s="39" t="s">
        <v>27</v>
      </c>
      <c r="B267" s="39" t="s">
        <v>161</v>
      </c>
      <c r="C267" s="40" t="s">
        <v>199</v>
      </c>
      <c r="D267" s="43" t="s">
        <v>215</v>
      </c>
      <c r="E267" s="41">
        <v>0</v>
      </c>
      <c r="F267" s="41">
        <v>170.3</v>
      </c>
      <c r="G267" s="41">
        <v>0</v>
      </c>
      <c r="H267" s="41">
        <v>0</v>
      </c>
      <c r="I267" s="41">
        <v>0</v>
      </c>
      <c r="J267" s="41">
        <v>0</v>
      </c>
      <c r="K267" s="41">
        <f t="shared" si="13"/>
        <v>170.3</v>
      </c>
      <c r="L267" s="27" t="s">
        <v>343</v>
      </c>
      <c r="M267" s="27">
        <v>1</v>
      </c>
    </row>
    <row r="268" spans="1:13" ht="16.5" customHeight="1" x14ac:dyDescent="0.3">
      <c r="A268" s="39" t="s">
        <v>27</v>
      </c>
      <c r="B268" s="39" t="s">
        <v>163</v>
      </c>
      <c r="C268" s="40" t="s">
        <v>199</v>
      </c>
      <c r="D268" s="43" t="s">
        <v>174</v>
      </c>
      <c r="E268" s="41">
        <v>0</v>
      </c>
      <c r="F268" s="41">
        <v>244.38288674694294</v>
      </c>
      <c r="G268" s="41">
        <v>0</v>
      </c>
      <c r="H268" s="41">
        <v>0</v>
      </c>
      <c r="I268" s="41">
        <v>0</v>
      </c>
      <c r="J268" s="41">
        <v>0</v>
      </c>
      <c r="K268" s="41">
        <f t="shared" si="13"/>
        <v>244.38288674694294</v>
      </c>
      <c r="L268" s="27" t="s">
        <v>343</v>
      </c>
      <c r="M268" s="27">
        <v>1</v>
      </c>
    </row>
    <row r="269" spans="1:13" ht="16.5" customHeight="1" x14ac:dyDescent="0.3">
      <c r="A269" s="39" t="s">
        <v>27</v>
      </c>
      <c r="B269" s="39" t="s">
        <v>165</v>
      </c>
      <c r="C269" s="40" t="s">
        <v>199</v>
      </c>
      <c r="D269" s="43" t="s">
        <v>216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f t="shared" si="13"/>
        <v>0</v>
      </c>
      <c r="L269" s="27" t="s">
        <v>343</v>
      </c>
      <c r="M269" s="27">
        <v>1</v>
      </c>
    </row>
    <row r="270" spans="1:13" ht="16.5" customHeight="1" x14ac:dyDescent="0.3">
      <c r="A270" s="40"/>
      <c r="B270" s="40"/>
      <c r="C270" s="40"/>
      <c r="D270" s="48" t="s">
        <v>428</v>
      </c>
      <c r="E270" s="46">
        <f>SUM(E244:E269)</f>
        <v>3061.9699999999993</v>
      </c>
      <c r="F270" s="46">
        <f>SUM(F244:F269)</f>
        <v>6087.0183195030295</v>
      </c>
      <c r="G270" s="46">
        <f>SUM(G250:G269)</f>
        <v>0</v>
      </c>
      <c r="H270" s="46">
        <f>SUM(H250:H269)</f>
        <v>0</v>
      </c>
      <c r="I270" s="49">
        <f>SUM(I250:I269)</f>
        <v>0</v>
      </c>
      <c r="J270" s="49"/>
      <c r="K270" s="41">
        <f>SUM(K244:K269)</f>
        <v>9148.9883195030307</v>
      </c>
    </row>
    <row r="271" spans="1:13" x14ac:dyDescent="0.3">
      <c r="A271" s="39"/>
      <c r="B271" s="39"/>
      <c r="C271" s="40"/>
      <c r="D271" s="40"/>
      <c r="E271" s="41"/>
      <c r="F271" s="41"/>
      <c r="G271" s="41"/>
      <c r="H271" s="41"/>
      <c r="I271" s="41"/>
      <c r="J271" s="41"/>
      <c r="K271" s="41" t="s">
        <v>13</v>
      </c>
    </row>
    <row r="272" spans="1:13" x14ac:dyDescent="0.3">
      <c r="A272" s="39" t="s">
        <v>28</v>
      </c>
      <c r="B272" s="39" t="s">
        <v>7</v>
      </c>
      <c r="C272" s="40" t="s">
        <v>217</v>
      </c>
      <c r="D272" s="40" t="s">
        <v>217</v>
      </c>
      <c r="E272" s="41">
        <v>0</v>
      </c>
      <c r="F272" s="41">
        <v>970.46</v>
      </c>
      <c r="G272" s="41">
        <v>0</v>
      </c>
      <c r="H272" s="41">
        <v>0</v>
      </c>
      <c r="I272" s="41">
        <v>0</v>
      </c>
      <c r="J272" s="41">
        <v>0</v>
      </c>
      <c r="K272" s="41">
        <f t="shared" ref="K272:K284" si="14">+E272+F272+G272</f>
        <v>970.46</v>
      </c>
      <c r="L272" s="27" t="s">
        <v>343</v>
      </c>
      <c r="M272" s="27">
        <v>1</v>
      </c>
    </row>
    <row r="273" spans="1:13" x14ac:dyDescent="0.3">
      <c r="A273" s="39" t="s">
        <v>28</v>
      </c>
      <c r="B273" s="39" t="s">
        <v>9</v>
      </c>
      <c r="C273" s="40" t="s">
        <v>217</v>
      </c>
      <c r="D273" s="40" t="s">
        <v>287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f t="shared" si="14"/>
        <v>0</v>
      </c>
      <c r="L273" s="27" t="s">
        <v>343</v>
      </c>
      <c r="M273" s="27">
        <v>1</v>
      </c>
    </row>
    <row r="274" spans="1:13" x14ac:dyDescent="0.3">
      <c r="A274" s="39" t="s">
        <v>28</v>
      </c>
      <c r="B274" s="39" t="s">
        <v>11</v>
      </c>
      <c r="C274" s="40" t="s">
        <v>217</v>
      </c>
      <c r="D274" s="40" t="s">
        <v>366</v>
      </c>
      <c r="E274" s="41">
        <v>0</v>
      </c>
      <c r="F274" s="41">
        <v>746.29</v>
      </c>
      <c r="G274" s="41">
        <v>0</v>
      </c>
      <c r="H274" s="41">
        <v>0</v>
      </c>
      <c r="I274" s="41">
        <v>0</v>
      </c>
      <c r="J274" s="41">
        <v>0</v>
      </c>
      <c r="K274" s="41">
        <f t="shared" si="14"/>
        <v>746.29</v>
      </c>
      <c r="L274" s="27" t="s">
        <v>425</v>
      </c>
      <c r="M274" s="27">
        <v>1</v>
      </c>
    </row>
    <row r="275" spans="1:13" x14ac:dyDescent="0.3">
      <c r="A275" s="39" t="s">
        <v>28</v>
      </c>
      <c r="B275" s="39" t="s">
        <v>14</v>
      </c>
      <c r="C275" s="40" t="s">
        <v>217</v>
      </c>
      <c r="D275" s="40" t="s">
        <v>218</v>
      </c>
      <c r="E275" s="41">
        <v>0</v>
      </c>
      <c r="F275" s="41">
        <v>465.92</v>
      </c>
      <c r="G275" s="41">
        <v>0</v>
      </c>
      <c r="H275" s="41">
        <v>0</v>
      </c>
      <c r="I275" s="41">
        <v>0</v>
      </c>
      <c r="J275" s="41">
        <v>0</v>
      </c>
      <c r="K275" s="41">
        <f t="shared" si="14"/>
        <v>465.92</v>
      </c>
      <c r="L275" s="27" t="s">
        <v>343</v>
      </c>
      <c r="M275" s="27">
        <v>1</v>
      </c>
    </row>
    <row r="276" spans="1:13" x14ac:dyDescent="0.3">
      <c r="A276" s="39" t="s">
        <v>28</v>
      </c>
      <c r="B276" s="39" t="s">
        <v>15</v>
      </c>
      <c r="C276" s="40" t="s">
        <v>217</v>
      </c>
      <c r="D276" s="40" t="s">
        <v>219</v>
      </c>
      <c r="E276" s="41">
        <v>0</v>
      </c>
      <c r="F276" s="41">
        <v>100</v>
      </c>
      <c r="G276" s="41">
        <v>0</v>
      </c>
      <c r="H276" s="41">
        <v>0</v>
      </c>
      <c r="I276" s="41">
        <v>0</v>
      </c>
      <c r="J276" s="41">
        <v>0</v>
      </c>
      <c r="K276" s="41">
        <f t="shared" si="14"/>
        <v>100</v>
      </c>
      <c r="L276" s="27" t="s">
        <v>343</v>
      </c>
      <c r="M276" s="27">
        <v>1</v>
      </c>
    </row>
    <row r="277" spans="1:13" x14ac:dyDescent="0.3">
      <c r="A277" s="40" t="s">
        <v>28</v>
      </c>
      <c r="B277" s="40" t="s">
        <v>16</v>
      </c>
      <c r="C277" s="40" t="s">
        <v>217</v>
      </c>
      <c r="D277" s="43" t="s">
        <v>220</v>
      </c>
      <c r="E277" s="41">
        <v>0</v>
      </c>
      <c r="F277" s="41">
        <v>677.02786898931652</v>
      </c>
      <c r="G277" s="41">
        <v>0</v>
      </c>
      <c r="H277" s="41">
        <v>0</v>
      </c>
      <c r="I277" s="41">
        <v>0</v>
      </c>
      <c r="J277" s="41">
        <v>0</v>
      </c>
      <c r="K277" s="41">
        <f t="shared" si="14"/>
        <v>677.02786898931652</v>
      </c>
      <c r="L277" s="27" t="s">
        <v>417</v>
      </c>
      <c r="M277" s="27">
        <v>1</v>
      </c>
    </row>
    <row r="278" spans="1:13" x14ac:dyDescent="0.3">
      <c r="A278" s="39" t="s">
        <v>28</v>
      </c>
      <c r="B278" s="39" t="s">
        <v>18</v>
      </c>
      <c r="C278" s="40" t="s">
        <v>217</v>
      </c>
      <c r="D278" s="40" t="s">
        <v>221</v>
      </c>
      <c r="E278" s="41">
        <v>0</v>
      </c>
      <c r="F278" s="41">
        <v>150</v>
      </c>
      <c r="G278" s="41">
        <v>0</v>
      </c>
      <c r="H278" s="41">
        <v>0</v>
      </c>
      <c r="I278" s="41">
        <v>0</v>
      </c>
      <c r="J278" s="41">
        <v>0</v>
      </c>
      <c r="K278" s="41">
        <f t="shared" si="14"/>
        <v>150</v>
      </c>
      <c r="L278" s="27" t="s">
        <v>343</v>
      </c>
      <c r="M278" s="27">
        <v>1</v>
      </c>
    </row>
    <row r="279" spans="1:13" x14ac:dyDescent="0.3">
      <c r="A279" s="39" t="s">
        <v>28</v>
      </c>
      <c r="B279" s="39" t="s">
        <v>20</v>
      </c>
      <c r="C279" s="40" t="s">
        <v>217</v>
      </c>
      <c r="D279" s="40" t="s">
        <v>197</v>
      </c>
      <c r="E279" s="41">
        <v>0</v>
      </c>
      <c r="F279" s="41">
        <v>100</v>
      </c>
      <c r="G279" s="41">
        <v>0</v>
      </c>
      <c r="H279" s="41">
        <v>0</v>
      </c>
      <c r="I279" s="41">
        <v>0</v>
      </c>
      <c r="J279" s="41">
        <v>0</v>
      </c>
      <c r="K279" s="41">
        <f t="shared" si="14"/>
        <v>100</v>
      </c>
      <c r="L279" s="27" t="s">
        <v>417</v>
      </c>
      <c r="M279" s="27">
        <v>1</v>
      </c>
    </row>
    <row r="280" spans="1:13" x14ac:dyDescent="0.3">
      <c r="A280" s="39" t="s">
        <v>28</v>
      </c>
      <c r="B280" s="39" t="s">
        <v>22</v>
      </c>
      <c r="C280" s="40" t="s">
        <v>217</v>
      </c>
      <c r="D280" s="40" t="s">
        <v>222</v>
      </c>
      <c r="E280" s="41">
        <v>0</v>
      </c>
      <c r="F280" s="41">
        <v>167</v>
      </c>
      <c r="G280" s="41">
        <v>0</v>
      </c>
      <c r="H280" s="41">
        <v>0</v>
      </c>
      <c r="I280" s="41">
        <v>0</v>
      </c>
      <c r="J280" s="41">
        <v>0</v>
      </c>
      <c r="K280" s="41">
        <f t="shared" si="14"/>
        <v>167</v>
      </c>
      <c r="L280" s="27" t="s">
        <v>343</v>
      </c>
      <c r="M280" s="27">
        <v>1</v>
      </c>
    </row>
    <row r="281" spans="1:13" x14ac:dyDescent="0.3">
      <c r="A281" s="39" t="s">
        <v>28</v>
      </c>
      <c r="B281" s="39" t="s">
        <v>23</v>
      </c>
      <c r="C281" s="40" t="s">
        <v>217</v>
      </c>
      <c r="D281" s="40" t="s">
        <v>367</v>
      </c>
      <c r="E281" s="41">
        <v>0</v>
      </c>
      <c r="F281" s="41">
        <v>446.18</v>
      </c>
      <c r="G281" s="41">
        <v>0</v>
      </c>
      <c r="H281" s="41">
        <v>0</v>
      </c>
      <c r="I281" s="41">
        <v>0</v>
      </c>
      <c r="J281" s="41">
        <v>0</v>
      </c>
      <c r="K281" s="41">
        <f t="shared" si="14"/>
        <v>446.18</v>
      </c>
      <c r="L281" s="27" t="s">
        <v>417</v>
      </c>
      <c r="M281" s="27">
        <v>1</v>
      </c>
    </row>
    <row r="282" spans="1:13" x14ac:dyDescent="0.3">
      <c r="A282" s="39" t="s">
        <v>28</v>
      </c>
      <c r="B282" s="39" t="s">
        <v>25</v>
      </c>
      <c r="C282" s="40" t="s">
        <v>217</v>
      </c>
      <c r="D282" s="40" t="s">
        <v>223</v>
      </c>
      <c r="E282" s="41">
        <v>0</v>
      </c>
      <c r="F282" s="41">
        <v>465.16660150573296</v>
      </c>
      <c r="G282" s="41">
        <v>0</v>
      </c>
      <c r="H282" s="41">
        <v>0</v>
      </c>
      <c r="I282" s="41">
        <v>0</v>
      </c>
      <c r="J282" s="41">
        <v>0</v>
      </c>
      <c r="K282" s="41">
        <f t="shared" si="14"/>
        <v>465.16660150573296</v>
      </c>
      <c r="L282" s="27" t="s">
        <v>417</v>
      </c>
      <c r="M282" s="27">
        <v>1</v>
      </c>
    </row>
    <row r="283" spans="1:13" x14ac:dyDescent="0.3">
      <c r="A283" s="39" t="s">
        <v>28</v>
      </c>
      <c r="B283" s="39" t="s">
        <v>27</v>
      </c>
      <c r="C283" s="40" t="s">
        <v>217</v>
      </c>
      <c r="D283" s="40" t="s">
        <v>224</v>
      </c>
      <c r="E283" s="41">
        <v>0</v>
      </c>
      <c r="F283" s="41">
        <v>76.55</v>
      </c>
      <c r="G283" s="41">
        <v>0</v>
      </c>
      <c r="H283" s="41">
        <v>0</v>
      </c>
      <c r="I283" s="41">
        <v>0</v>
      </c>
      <c r="J283" s="41">
        <v>0</v>
      </c>
      <c r="K283" s="41">
        <f t="shared" si="14"/>
        <v>76.55</v>
      </c>
      <c r="L283" s="27" t="s">
        <v>343</v>
      </c>
      <c r="M283" s="27">
        <v>1</v>
      </c>
    </row>
    <row r="284" spans="1:13" x14ac:dyDescent="0.3">
      <c r="A284" s="40" t="s">
        <v>28</v>
      </c>
      <c r="B284" s="40" t="s">
        <v>28</v>
      </c>
      <c r="C284" s="40" t="s">
        <v>217</v>
      </c>
      <c r="D284" s="48" t="s">
        <v>225</v>
      </c>
      <c r="E284" s="41">
        <v>0</v>
      </c>
      <c r="F284" s="41">
        <v>363.85544280744415</v>
      </c>
      <c r="G284" s="41">
        <v>0</v>
      </c>
      <c r="H284" s="41">
        <v>0</v>
      </c>
      <c r="I284" s="41">
        <v>0</v>
      </c>
      <c r="J284" s="41">
        <v>0</v>
      </c>
      <c r="K284" s="41">
        <f t="shared" si="14"/>
        <v>363.85544280744415</v>
      </c>
      <c r="L284" s="27" t="s">
        <v>343</v>
      </c>
      <c r="M284" s="27">
        <v>1</v>
      </c>
    </row>
    <row r="285" spans="1:13" x14ac:dyDescent="0.3">
      <c r="A285" s="39"/>
      <c r="B285" s="39"/>
      <c r="C285" s="40"/>
      <c r="D285" s="40" t="s">
        <v>428</v>
      </c>
      <c r="E285" s="41">
        <f>SUM(E272:E284)</f>
        <v>0</v>
      </c>
      <c r="F285" s="41">
        <f>SUM(F272:F284)</f>
        <v>4728.4499133024938</v>
      </c>
      <c r="G285" s="41">
        <f>SUM(G265:G284)</f>
        <v>0</v>
      </c>
      <c r="H285" s="41">
        <f>SUM(H265:H284)</f>
        <v>0</v>
      </c>
      <c r="I285" s="41"/>
      <c r="J285" s="41"/>
      <c r="K285" s="41">
        <f>SUM(K272:K284)</f>
        <v>4728.4499133024938</v>
      </c>
    </row>
    <row r="286" spans="1:13" x14ac:dyDescent="0.3">
      <c r="A286" s="39"/>
      <c r="B286" s="39"/>
      <c r="C286" s="40"/>
      <c r="D286" s="40"/>
      <c r="E286" s="41"/>
      <c r="F286" s="41"/>
      <c r="G286" s="41"/>
      <c r="H286" s="41"/>
      <c r="I286" s="41"/>
      <c r="J286" s="41"/>
      <c r="K286" s="41"/>
    </row>
    <row r="287" spans="1:13" x14ac:dyDescent="0.3">
      <c r="A287" s="39" t="s">
        <v>29</v>
      </c>
      <c r="B287" s="39" t="s">
        <v>7</v>
      </c>
      <c r="C287" s="40" t="s">
        <v>226</v>
      </c>
      <c r="D287" s="40" t="s">
        <v>227</v>
      </c>
      <c r="E287" s="41">
        <v>0</v>
      </c>
      <c r="F287" s="41">
        <v>1706.4</v>
      </c>
      <c r="G287" s="41">
        <v>0</v>
      </c>
      <c r="H287" s="41">
        <v>0</v>
      </c>
      <c r="I287" s="41">
        <v>0</v>
      </c>
      <c r="J287" s="41">
        <v>0</v>
      </c>
      <c r="K287" s="41">
        <f t="shared" ref="K287:K295" si="15">+E287+F287+G287</f>
        <v>1706.4</v>
      </c>
      <c r="L287" s="27" t="s">
        <v>343</v>
      </c>
      <c r="M287" s="27">
        <v>1</v>
      </c>
    </row>
    <row r="288" spans="1:13" x14ac:dyDescent="0.3">
      <c r="A288" s="39" t="s">
        <v>29</v>
      </c>
      <c r="B288" s="39" t="s">
        <v>9</v>
      </c>
      <c r="C288" s="40" t="s">
        <v>226</v>
      </c>
      <c r="D288" s="40" t="s">
        <v>368</v>
      </c>
      <c r="E288" s="41">
        <v>0</v>
      </c>
      <c r="F288" s="41">
        <v>1807.84</v>
      </c>
      <c r="G288" s="41">
        <v>0</v>
      </c>
      <c r="H288" s="41">
        <v>0</v>
      </c>
      <c r="I288" s="41">
        <v>0</v>
      </c>
      <c r="J288" s="41">
        <v>0</v>
      </c>
      <c r="K288" s="41">
        <f t="shared" si="15"/>
        <v>1807.84</v>
      </c>
      <c r="L288" s="27" t="s">
        <v>343</v>
      </c>
      <c r="M288" s="27">
        <v>1</v>
      </c>
    </row>
    <row r="289" spans="1:14" x14ac:dyDescent="0.3">
      <c r="A289" s="39" t="s">
        <v>29</v>
      </c>
      <c r="B289" s="39" t="s">
        <v>11</v>
      </c>
      <c r="C289" s="40" t="s">
        <v>226</v>
      </c>
      <c r="D289" s="40" t="s">
        <v>369</v>
      </c>
      <c r="E289" s="41">
        <v>0</v>
      </c>
      <c r="F289" s="41">
        <v>885.82334956035265</v>
      </c>
      <c r="G289" s="41">
        <v>0</v>
      </c>
      <c r="H289" s="41">
        <v>0</v>
      </c>
      <c r="I289" s="41">
        <v>0</v>
      </c>
      <c r="J289" s="41">
        <v>0</v>
      </c>
      <c r="K289" s="41">
        <f t="shared" si="15"/>
        <v>885.82334956035265</v>
      </c>
      <c r="L289" s="27" t="s">
        <v>343</v>
      </c>
      <c r="N289" s="58" t="s">
        <v>419</v>
      </c>
    </row>
    <row r="290" spans="1:14" x14ac:dyDescent="0.3">
      <c r="A290" s="39" t="s">
        <v>29</v>
      </c>
      <c r="B290" s="39" t="s">
        <v>14</v>
      </c>
      <c r="C290" s="40" t="s">
        <v>226</v>
      </c>
      <c r="D290" s="40" t="s">
        <v>216</v>
      </c>
      <c r="E290" s="41">
        <v>0</v>
      </c>
      <c r="F290" s="41">
        <v>672.6554604816165</v>
      </c>
      <c r="G290" s="41">
        <v>0</v>
      </c>
      <c r="H290" s="41">
        <v>0</v>
      </c>
      <c r="I290" s="41">
        <v>0</v>
      </c>
      <c r="J290" s="41">
        <v>0</v>
      </c>
      <c r="K290" s="41">
        <f t="shared" si="15"/>
        <v>672.6554604816165</v>
      </c>
      <c r="L290" s="27" t="s">
        <v>417</v>
      </c>
      <c r="M290" s="27">
        <v>1</v>
      </c>
    </row>
    <row r="291" spans="1:14" x14ac:dyDescent="0.3">
      <c r="A291" s="40" t="s">
        <v>29</v>
      </c>
      <c r="B291" s="40" t="s">
        <v>15</v>
      </c>
      <c r="C291" s="40" t="s">
        <v>226</v>
      </c>
      <c r="D291" s="43" t="s">
        <v>229</v>
      </c>
      <c r="E291" s="41">
        <v>0</v>
      </c>
      <c r="F291" s="41">
        <v>559.44536059258712</v>
      </c>
      <c r="G291" s="41">
        <v>0</v>
      </c>
      <c r="H291" s="41">
        <v>0</v>
      </c>
      <c r="I291" s="41">
        <v>0</v>
      </c>
      <c r="J291" s="41">
        <v>0</v>
      </c>
      <c r="K291" s="41">
        <f t="shared" si="15"/>
        <v>559.44536059258712</v>
      </c>
      <c r="L291" s="27" t="s">
        <v>343</v>
      </c>
      <c r="M291" s="27">
        <v>1</v>
      </c>
      <c r="N291" s="58" t="s">
        <v>422</v>
      </c>
    </row>
    <row r="292" spans="1:14" x14ac:dyDescent="0.3">
      <c r="A292" s="39" t="s">
        <v>29</v>
      </c>
      <c r="B292" s="39" t="s">
        <v>16</v>
      </c>
      <c r="C292" s="40" t="s">
        <v>226</v>
      </c>
      <c r="D292" s="40" t="s">
        <v>230</v>
      </c>
      <c r="E292" s="41">
        <v>0</v>
      </c>
      <c r="F292" s="41">
        <v>453.07</v>
      </c>
      <c r="G292" s="41">
        <v>0</v>
      </c>
      <c r="H292" s="41">
        <v>0</v>
      </c>
      <c r="I292" s="41">
        <v>0</v>
      </c>
      <c r="J292" s="41">
        <v>0</v>
      </c>
      <c r="K292" s="41">
        <f t="shared" si="15"/>
        <v>453.07</v>
      </c>
      <c r="L292" s="27" t="s">
        <v>343</v>
      </c>
      <c r="N292" s="58" t="s">
        <v>419</v>
      </c>
    </row>
    <row r="293" spans="1:14" x14ac:dyDescent="0.3">
      <c r="A293" s="39" t="s">
        <v>29</v>
      </c>
      <c r="B293" s="39" t="s">
        <v>18</v>
      </c>
      <c r="C293" s="40" t="s">
        <v>226</v>
      </c>
      <c r="D293" s="40" t="s">
        <v>370</v>
      </c>
      <c r="E293" s="41">
        <v>0</v>
      </c>
      <c r="F293" s="41">
        <v>343.82</v>
      </c>
      <c r="G293" s="41">
        <v>0</v>
      </c>
      <c r="H293" s="41">
        <v>0</v>
      </c>
      <c r="I293" s="41">
        <v>0</v>
      </c>
      <c r="J293" s="41">
        <v>0</v>
      </c>
      <c r="K293" s="41">
        <f t="shared" si="15"/>
        <v>343.82</v>
      </c>
      <c r="L293" s="27" t="s">
        <v>417</v>
      </c>
      <c r="M293" s="27">
        <v>1</v>
      </c>
    </row>
    <row r="294" spans="1:14" x14ac:dyDescent="0.3">
      <c r="A294" s="39" t="s">
        <v>29</v>
      </c>
      <c r="B294" s="39" t="s">
        <v>20</v>
      </c>
      <c r="C294" s="40" t="s">
        <v>226</v>
      </c>
      <c r="D294" s="40" t="s">
        <v>232</v>
      </c>
      <c r="E294" s="41">
        <v>0</v>
      </c>
      <c r="F294" s="41">
        <v>256.27999999999997</v>
      </c>
      <c r="G294" s="41">
        <v>0</v>
      </c>
      <c r="H294" s="41">
        <v>0</v>
      </c>
      <c r="I294" s="41">
        <v>0</v>
      </c>
      <c r="J294" s="41">
        <v>0</v>
      </c>
      <c r="K294" s="41">
        <f t="shared" si="15"/>
        <v>256.27999999999997</v>
      </c>
      <c r="L294" s="27" t="s">
        <v>417</v>
      </c>
      <c r="M294" s="27">
        <v>1</v>
      </c>
    </row>
    <row r="295" spans="1:14" x14ac:dyDescent="0.3">
      <c r="A295" s="39" t="s">
        <v>29</v>
      </c>
      <c r="B295" s="39" t="s">
        <v>22</v>
      </c>
      <c r="C295" s="40" t="s">
        <v>226</v>
      </c>
      <c r="D295" s="40" t="s">
        <v>406</v>
      </c>
      <c r="E295" s="41">
        <v>400</v>
      </c>
      <c r="F295" s="41">
        <v>200</v>
      </c>
      <c r="G295" s="41">
        <v>0</v>
      </c>
      <c r="H295" s="41">
        <v>0</v>
      </c>
      <c r="I295" s="41">
        <v>0</v>
      </c>
      <c r="J295" s="41">
        <v>0</v>
      </c>
      <c r="K295" s="41">
        <f t="shared" si="15"/>
        <v>600</v>
      </c>
      <c r="L295" s="27" t="s">
        <v>343</v>
      </c>
      <c r="M295" s="27">
        <v>1</v>
      </c>
    </row>
    <row r="296" spans="1:14" x14ac:dyDescent="0.3">
      <c r="A296" s="39"/>
      <c r="B296" s="39"/>
      <c r="C296" s="40"/>
      <c r="D296" s="40" t="s">
        <v>428</v>
      </c>
      <c r="E296" s="41">
        <f>SUM(E287:E295)</f>
        <v>400</v>
      </c>
      <c r="F296" s="41">
        <f>SUM(F287:F295)</f>
        <v>6885.3341706345554</v>
      </c>
      <c r="G296" s="41">
        <f>SUM(G276:G295)</f>
        <v>0</v>
      </c>
      <c r="H296" s="41">
        <f>SUM(H276:H295)</f>
        <v>0</v>
      </c>
      <c r="I296" s="41"/>
      <c r="J296" s="41"/>
      <c r="K296" s="41">
        <f>SUM(K287:K295)</f>
        <v>7285.3341706345554</v>
      </c>
    </row>
    <row r="297" spans="1:14" x14ac:dyDescent="0.3">
      <c r="A297" s="39"/>
      <c r="B297" s="39"/>
      <c r="C297" s="40"/>
      <c r="D297" s="40"/>
      <c r="E297" s="41"/>
      <c r="F297" s="41"/>
      <c r="G297" s="41"/>
      <c r="H297" s="41"/>
      <c r="I297" s="41"/>
      <c r="J297" s="41"/>
      <c r="K297" s="41"/>
    </row>
    <row r="298" spans="1:14" x14ac:dyDescent="0.3">
      <c r="A298" s="40"/>
      <c r="B298" s="40"/>
      <c r="C298" s="40"/>
      <c r="D298" s="48"/>
      <c r="E298" s="46"/>
      <c r="F298" s="46"/>
      <c r="G298" s="46"/>
      <c r="H298" s="46"/>
      <c r="I298" s="49"/>
      <c r="J298" s="49"/>
      <c r="K298" s="41"/>
    </row>
    <row r="299" spans="1:14" x14ac:dyDescent="0.3">
      <c r="A299" s="39"/>
      <c r="B299" s="39"/>
      <c r="C299" s="40"/>
      <c r="D299" s="40" t="s">
        <v>312</v>
      </c>
      <c r="E299" s="41">
        <f>+E296+E285+E270+E242+E228+E210+E175+E151+E131+E113+E88+E64+E42+E27</f>
        <v>11549.869999999999</v>
      </c>
      <c r="F299" s="41">
        <f>+F27+F42+F64+F88+F113+F131+F151+F175+F210+F228+F242+F270+F285+F296+0.01</f>
        <v>131706.03484075307</v>
      </c>
      <c r="G299" s="41">
        <f>SUM(G27+G42+G64+G88+G113+G131+G151+G175+G210+G228+G242+G270+G285+G296)</f>
        <v>0</v>
      </c>
      <c r="H299" s="41"/>
      <c r="I299" s="41"/>
      <c r="J299" s="41"/>
      <c r="K299" s="41">
        <f>+K296+K285+K270+K242+K228+K210+K175+K151+K131+K113+K88+K64+K42+K27</f>
        <v>139454.18546478022</v>
      </c>
    </row>
    <row r="300" spans="1:14" x14ac:dyDescent="0.3">
      <c r="A300" s="39"/>
      <c r="B300" s="39"/>
      <c r="C300" s="40" t="s">
        <v>371</v>
      </c>
      <c r="D300" s="40"/>
      <c r="E300" s="41"/>
      <c r="F300" s="41"/>
      <c r="G300" s="41"/>
      <c r="H300" s="41"/>
      <c r="I300" s="41"/>
      <c r="J300" s="41"/>
      <c r="K300" s="41"/>
    </row>
    <row r="301" spans="1:14" x14ac:dyDescent="0.3">
      <c r="A301" s="39"/>
      <c r="B301" s="39"/>
      <c r="C301" s="40" t="s">
        <v>13</v>
      </c>
      <c r="D301" s="40" t="s">
        <v>13</v>
      </c>
      <c r="E301" s="41" t="s">
        <v>13</v>
      </c>
      <c r="F301" s="41" t="s">
        <v>13</v>
      </c>
      <c r="G301" s="41"/>
      <c r="H301" s="41"/>
      <c r="I301" s="41" t="s">
        <v>13</v>
      </c>
      <c r="J301" s="41"/>
      <c r="K301" s="41">
        <v>0</v>
      </c>
    </row>
    <row r="302" spans="1:14" x14ac:dyDescent="0.3">
      <c r="A302" s="39"/>
      <c r="B302" s="39"/>
      <c r="C302" s="40"/>
      <c r="D302" s="40"/>
      <c r="E302" s="41"/>
      <c r="F302" s="41" t="s">
        <v>13</v>
      </c>
      <c r="G302" s="41"/>
      <c r="H302" s="41"/>
      <c r="I302" s="41"/>
      <c r="J302" s="41"/>
      <c r="K302" s="41" t="s">
        <v>13</v>
      </c>
    </row>
    <row r="303" spans="1:14" x14ac:dyDescent="0.3">
      <c r="A303" s="39"/>
      <c r="B303" s="39"/>
      <c r="C303" s="40"/>
      <c r="D303" s="40"/>
      <c r="E303" s="41"/>
      <c r="F303" s="41"/>
      <c r="G303" s="41"/>
      <c r="H303" s="41"/>
      <c r="I303" s="41"/>
      <c r="J303" s="41"/>
      <c r="K303" s="41"/>
    </row>
    <row r="304" spans="1:14" x14ac:dyDescent="0.3">
      <c r="A304" s="39"/>
      <c r="B304" s="39"/>
      <c r="C304" s="40"/>
      <c r="D304" s="40"/>
      <c r="E304" s="41"/>
      <c r="F304" s="41" t="s">
        <v>243</v>
      </c>
      <c r="G304" s="41"/>
      <c r="H304" s="41"/>
      <c r="I304" s="41"/>
      <c r="J304" s="41"/>
      <c r="K304" s="41">
        <f>+K299+K301</f>
        <v>139454.18546478022</v>
      </c>
    </row>
    <row r="305" spans="1:11" x14ac:dyDescent="0.3">
      <c r="A305" s="42"/>
      <c r="B305" s="42"/>
      <c r="C305" s="42"/>
      <c r="D305" s="50"/>
      <c r="E305" s="51"/>
      <c r="F305" s="51"/>
      <c r="G305" s="51"/>
      <c r="H305" s="51"/>
      <c r="I305" s="52"/>
      <c r="J305" s="52"/>
      <c r="K305" s="53"/>
    </row>
    <row r="306" spans="1:11" s="42" customFormat="1" x14ac:dyDescent="0.3">
      <c r="A306" s="54"/>
      <c r="B306" s="54"/>
      <c r="E306" s="53"/>
      <c r="F306" s="53"/>
      <c r="G306" s="53"/>
      <c r="H306" s="53"/>
      <c r="I306" s="53"/>
      <c r="J306" s="53"/>
      <c r="K306" s="53"/>
    </row>
    <row r="307" spans="1:11" s="42" customFormat="1" x14ac:dyDescent="0.3">
      <c r="A307" s="54"/>
      <c r="B307" s="54"/>
      <c r="E307" s="53"/>
      <c r="F307" s="53"/>
      <c r="G307" s="53"/>
      <c r="H307" s="53"/>
      <c r="I307" s="53"/>
      <c r="J307" s="53"/>
      <c r="K307" s="53"/>
    </row>
    <row r="308" spans="1:11" s="42" customFormat="1" x14ac:dyDescent="0.3">
      <c r="A308" s="54"/>
      <c r="B308" s="54"/>
      <c r="E308" s="53"/>
      <c r="F308" s="53"/>
      <c r="G308" s="53"/>
      <c r="H308" s="53"/>
      <c r="I308" s="53"/>
      <c r="J308" s="53"/>
      <c r="K308" s="53"/>
    </row>
    <row r="309" spans="1:11" s="42" customFormat="1" x14ac:dyDescent="0.3">
      <c r="A309" s="54"/>
      <c r="B309" s="54"/>
      <c r="E309" s="53"/>
      <c r="F309" s="53"/>
      <c r="G309" s="53"/>
      <c r="H309" s="53"/>
      <c r="I309" s="53"/>
      <c r="J309" s="53"/>
      <c r="K309" s="53"/>
    </row>
    <row r="310" spans="1:11" s="42" customFormat="1" x14ac:dyDescent="0.3">
      <c r="A310" s="54"/>
      <c r="B310" s="54"/>
      <c r="E310" s="53"/>
      <c r="F310" s="53"/>
      <c r="G310" s="53"/>
      <c r="H310" s="53"/>
      <c r="I310" s="53"/>
      <c r="J310" s="53"/>
      <c r="K310" s="53"/>
    </row>
    <row r="311" spans="1:11" s="42" customFormat="1" x14ac:dyDescent="0.3">
      <c r="A311" s="54"/>
      <c r="B311" s="54"/>
      <c r="E311" s="53"/>
      <c r="F311" s="53"/>
      <c r="G311" s="53"/>
      <c r="H311" s="53"/>
      <c r="I311" s="53"/>
      <c r="J311" s="53"/>
      <c r="K311" s="53"/>
    </row>
    <row r="312" spans="1:11" s="42" customFormat="1" x14ac:dyDescent="0.3">
      <c r="A312" s="42" t="s">
        <v>372</v>
      </c>
      <c r="D312" s="50" t="s">
        <v>373</v>
      </c>
      <c r="E312" s="51"/>
      <c r="F312" s="51"/>
      <c r="G312" s="51"/>
      <c r="H312" s="51"/>
      <c r="I312" s="52"/>
      <c r="J312" s="52"/>
      <c r="K312" s="53" t="s">
        <v>374</v>
      </c>
    </row>
    <row r="313" spans="1:11" s="42" customFormat="1" x14ac:dyDescent="0.3">
      <c r="A313" s="54" t="s">
        <v>375</v>
      </c>
      <c r="B313" s="54"/>
      <c r="D313" s="42" t="s">
        <v>376</v>
      </c>
      <c r="E313" s="53"/>
      <c r="F313" s="53"/>
      <c r="G313" s="53"/>
      <c r="H313" s="53"/>
      <c r="I313" s="53"/>
      <c r="J313" s="53"/>
      <c r="K313" s="53" t="s">
        <v>377</v>
      </c>
    </row>
    <row r="314" spans="1:11" s="42" customFormat="1" x14ac:dyDescent="0.3">
      <c r="A314" s="54"/>
      <c r="B314" s="54"/>
      <c r="E314" s="53"/>
      <c r="F314" s="53" t="s">
        <v>13</v>
      </c>
      <c r="G314" s="53"/>
      <c r="H314" s="53"/>
      <c r="I314" s="53"/>
      <c r="J314" s="53"/>
      <c r="K314" s="53"/>
    </row>
    <row r="315" spans="1:11" s="42" customFormat="1" x14ac:dyDescent="0.3"/>
  </sheetData>
  <printOptions horizontalCentered="1"/>
  <pageMargins left="0.78740157480314965" right="0.78740157480314965" top="0.98425196850393704" bottom="0.98425196850393704" header="0.51181102362204722" footer="0.51181102362204722"/>
  <pageSetup scale="80" fitToHeight="14" orientation="portrait" horizontalDpi="180" verticalDpi="180" r:id="rId1"/>
  <headerFooter alignWithMargins="0">
    <oddFooter>&amp;CDESCUENTOS ALCALDÍAS MARZO  POR ISDEM 2011 &amp;D
&amp;RPágina &amp;P</oddFooter>
  </headerFooter>
  <rowBreaks count="17" manualBreakCount="17">
    <brk id="27" max="16383" man="1"/>
    <brk id="28" max="16383" man="1"/>
    <brk id="42" max="16383" man="1"/>
    <brk id="43" max="16383" man="1"/>
    <brk id="64" max="16383" man="1"/>
    <brk id="65" max="16383" man="1"/>
    <brk id="89" max="16383" man="1"/>
    <brk id="114" max="16383" man="1"/>
    <brk id="132" max="16383" man="1"/>
    <brk id="152" max="16383" man="1"/>
    <brk id="176" max="16383" man="1"/>
    <brk id="211" max="16383" man="1"/>
    <brk id="229" max="16383" man="1"/>
    <brk id="243" max="16383" man="1"/>
    <brk id="271" max="16383" man="1"/>
    <brk id="286" max="16383" man="1"/>
    <brk id="298" max="16383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1"/>
  <sheetViews>
    <sheetView topLeftCell="A14" workbookViewId="0">
      <selection activeCell="B37" sqref="B37"/>
    </sheetView>
  </sheetViews>
  <sheetFormatPr baseColWidth="10" defaultRowHeight="12.75" x14ac:dyDescent="0.2"/>
  <cols>
    <col min="2" max="2" width="78.7109375" bestFit="1" customWidth="1"/>
    <col min="8" max="8" width="11.42578125" style="160"/>
  </cols>
  <sheetData>
    <row r="1" spans="1:9" x14ac:dyDescent="0.2">
      <c r="A1" t="s">
        <v>247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  <c r="G1" t="s">
        <v>253</v>
      </c>
      <c r="H1" s="160" t="s">
        <v>254</v>
      </c>
      <c r="I1" t="s">
        <v>255</v>
      </c>
    </row>
    <row r="2" spans="1:9" x14ac:dyDescent="0.2">
      <c r="A2" t="s">
        <v>7</v>
      </c>
      <c r="B2" t="s">
        <v>256</v>
      </c>
      <c r="C2" t="s">
        <v>257</v>
      </c>
      <c r="D2" t="s">
        <v>29</v>
      </c>
      <c r="E2" t="s">
        <v>226</v>
      </c>
      <c r="F2" t="s">
        <v>18</v>
      </c>
      <c r="G2" t="s">
        <v>231</v>
      </c>
      <c r="H2" s="160">
        <v>200</v>
      </c>
      <c r="I2" t="s">
        <v>258</v>
      </c>
    </row>
    <row r="3" spans="1:9" x14ac:dyDescent="0.2">
      <c r="A3" t="s">
        <v>9</v>
      </c>
      <c r="B3" t="s">
        <v>259</v>
      </c>
      <c r="C3" t="s">
        <v>260</v>
      </c>
      <c r="D3" t="s">
        <v>14</v>
      </c>
      <c r="E3" t="s">
        <v>60</v>
      </c>
      <c r="F3" t="s">
        <v>27</v>
      </c>
      <c r="G3" t="s">
        <v>68</v>
      </c>
      <c r="H3" s="160">
        <v>400.79</v>
      </c>
      <c r="I3" t="s">
        <v>261</v>
      </c>
    </row>
    <row r="4" spans="1:9" x14ac:dyDescent="0.2">
      <c r="A4" t="s">
        <v>9</v>
      </c>
      <c r="B4" t="s">
        <v>259</v>
      </c>
      <c r="C4" t="s">
        <v>260</v>
      </c>
      <c r="D4" t="s">
        <v>14</v>
      </c>
      <c r="E4" t="s">
        <v>60</v>
      </c>
      <c r="F4" t="s">
        <v>59</v>
      </c>
      <c r="G4" t="s">
        <v>76</v>
      </c>
      <c r="H4" s="160">
        <v>1124.6300000000001</v>
      </c>
      <c r="I4" t="s">
        <v>261</v>
      </c>
    </row>
    <row r="5" spans="1:9" x14ac:dyDescent="0.2">
      <c r="A5" t="s">
        <v>11</v>
      </c>
      <c r="B5" t="s">
        <v>262</v>
      </c>
      <c r="C5" t="s">
        <v>263</v>
      </c>
      <c r="D5" t="s">
        <v>11</v>
      </c>
      <c r="E5" t="s">
        <v>46</v>
      </c>
      <c r="F5" t="s">
        <v>22</v>
      </c>
      <c r="G5" t="s">
        <v>52</v>
      </c>
      <c r="H5" s="160">
        <v>200</v>
      </c>
      <c r="I5" t="s">
        <v>258</v>
      </c>
    </row>
    <row r="6" spans="1:9" x14ac:dyDescent="0.2">
      <c r="A6" t="s">
        <v>11</v>
      </c>
      <c r="B6" t="s">
        <v>262</v>
      </c>
      <c r="C6" t="s">
        <v>263</v>
      </c>
      <c r="D6" t="s">
        <v>15</v>
      </c>
      <c r="E6" t="s">
        <v>80</v>
      </c>
      <c r="F6" t="s">
        <v>15</v>
      </c>
      <c r="G6" t="s">
        <v>84</v>
      </c>
      <c r="H6" s="160">
        <v>257.45999999999998</v>
      </c>
      <c r="I6" t="s">
        <v>258</v>
      </c>
    </row>
    <row r="7" spans="1:9" x14ac:dyDescent="0.2">
      <c r="A7" t="s">
        <v>11</v>
      </c>
      <c r="B7" t="s">
        <v>262</v>
      </c>
      <c r="C7" t="s">
        <v>263</v>
      </c>
      <c r="D7" t="s">
        <v>15</v>
      </c>
      <c r="E7" t="s">
        <v>80</v>
      </c>
      <c r="F7" t="s">
        <v>77</v>
      </c>
      <c r="G7" t="s">
        <v>97</v>
      </c>
      <c r="H7" s="160">
        <v>50</v>
      </c>
      <c r="I7" t="s">
        <v>258</v>
      </c>
    </row>
    <row r="8" spans="1:9" x14ac:dyDescent="0.2">
      <c r="A8" t="s">
        <v>14</v>
      </c>
      <c r="B8" t="s">
        <v>264</v>
      </c>
      <c r="C8" t="s">
        <v>265</v>
      </c>
      <c r="D8" t="s">
        <v>15</v>
      </c>
      <c r="E8" t="s">
        <v>80</v>
      </c>
      <c r="F8" t="s">
        <v>7</v>
      </c>
      <c r="G8" t="s">
        <v>80</v>
      </c>
      <c r="H8" s="160">
        <v>200</v>
      </c>
      <c r="I8" t="s">
        <v>258</v>
      </c>
    </row>
    <row r="9" spans="1:9" x14ac:dyDescent="0.2">
      <c r="A9" t="s">
        <v>14</v>
      </c>
      <c r="B9" t="s">
        <v>264</v>
      </c>
      <c r="C9" t="s">
        <v>265</v>
      </c>
      <c r="D9" t="s">
        <v>15</v>
      </c>
      <c r="E9" t="s">
        <v>80</v>
      </c>
      <c r="F9" t="s">
        <v>11</v>
      </c>
      <c r="G9" t="s">
        <v>82</v>
      </c>
      <c r="H9" s="160">
        <v>321.83</v>
      </c>
      <c r="I9" t="s">
        <v>258</v>
      </c>
    </row>
    <row r="10" spans="1:9" x14ac:dyDescent="0.2">
      <c r="A10" t="s">
        <v>14</v>
      </c>
      <c r="B10" t="s">
        <v>264</v>
      </c>
      <c r="C10" t="s">
        <v>265</v>
      </c>
      <c r="D10" t="s">
        <v>15</v>
      </c>
      <c r="E10" t="s">
        <v>80</v>
      </c>
      <c r="F10" t="s">
        <v>15</v>
      </c>
      <c r="G10" t="s">
        <v>84</v>
      </c>
      <c r="H10" s="160">
        <v>257.45999999999998</v>
      </c>
      <c r="I10" t="s">
        <v>258</v>
      </c>
    </row>
    <row r="11" spans="1:9" x14ac:dyDescent="0.2">
      <c r="A11" t="s">
        <v>14</v>
      </c>
      <c r="B11" t="s">
        <v>264</v>
      </c>
      <c r="C11" t="s">
        <v>265</v>
      </c>
      <c r="D11" t="s">
        <v>15</v>
      </c>
      <c r="E11" t="s">
        <v>80</v>
      </c>
      <c r="F11" t="s">
        <v>16</v>
      </c>
      <c r="G11" t="s">
        <v>85</v>
      </c>
      <c r="H11" s="160">
        <v>262.82</v>
      </c>
      <c r="I11" t="s">
        <v>258</v>
      </c>
    </row>
    <row r="12" spans="1:9" x14ac:dyDescent="0.2">
      <c r="A12" t="s">
        <v>14</v>
      </c>
      <c r="B12" t="s">
        <v>264</v>
      </c>
      <c r="C12" t="s">
        <v>265</v>
      </c>
      <c r="D12" t="s">
        <v>15</v>
      </c>
      <c r="E12" t="s">
        <v>80</v>
      </c>
      <c r="F12" t="s">
        <v>22</v>
      </c>
      <c r="G12" t="s">
        <v>338</v>
      </c>
      <c r="H12" s="160">
        <v>219.95</v>
      </c>
      <c r="I12" t="s">
        <v>258</v>
      </c>
    </row>
    <row r="13" spans="1:9" x14ac:dyDescent="0.2">
      <c r="A13" t="s">
        <v>14</v>
      </c>
      <c r="B13" t="s">
        <v>264</v>
      </c>
      <c r="C13" t="s">
        <v>265</v>
      </c>
      <c r="D13" t="s">
        <v>15</v>
      </c>
      <c r="E13" t="s">
        <v>80</v>
      </c>
      <c r="F13" t="s">
        <v>25</v>
      </c>
      <c r="G13" t="s">
        <v>88</v>
      </c>
      <c r="H13" s="160">
        <v>117.99</v>
      </c>
      <c r="I13" t="s">
        <v>258</v>
      </c>
    </row>
    <row r="14" spans="1:9" x14ac:dyDescent="0.2">
      <c r="A14" t="s">
        <v>14</v>
      </c>
      <c r="B14" t="s">
        <v>264</v>
      </c>
      <c r="C14" t="s">
        <v>265</v>
      </c>
      <c r="D14" t="s">
        <v>15</v>
      </c>
      <c r="E14" t="s">
        <v>80</v>
      </c>
      <c r="F14" t="s">
        <v>27</v>
      </c>
      <c r="G14" t="s">
        <v>242</v>
      </c>
      <c r="H14" s="160">
        <v>236.01</v>
      </c>
      <c r="I14" t="s">
        <v>258</v>
      </c>
    </row>
    <row r="15" spans="1:9" x14ac:dyDescent="0.2">
      <c r="A15" t="s">
        <v>14</v>
      </c>
      <c r="B15" t="s">
        <v>264</v>
      </c>
      <c r="C15" t="s">
        <v>265</v>
      </c>
      <c r="D15" t="s">
        <v>15</v>
      </c>
      <c r="E15" t="s">
        <v>80</v>
      </c>
      <c r="F15" t="s">
        <v>28</v>
      </c>
      <c r="G15" t="s">
        <v>89</v>
      </c>
      <c r="H15" s="160">
        <v>269.06</v>
      </c>
      <c r="I15" t="s">
        <v>258</v>
      </c>
    </row>
    <row r="16" spans="1:9" x14ac:dyDescent="0.2">
      <c r="A16" t="s">
        <v>14</v>
      </c>
      <c r="B16" t="s">
        <v>264</v>
      </c>
      <c r="C16" t="s">
        <v>265</v>
      </c>
      <c r="D16" t="s">
        <v>15</v>
      </c>
      <c r="E16" t="s">
        <v>80</v>
      </c>
      <c r="F16" t="s">
        <v>31</v>
      </c>
      <c r="G16" t="s">
        <v>91</v>
      </c>
      <c r="H16" s="160">
        <v>400</v>
      </c>
      <c r="I16" t="s">
        <v>163</v>
      </c>
    </row>
    <row r="17" spans="1:9" x14ac:dyDescent="0.2">
      <c r="A17" t="s">
        <v>14</v>
      </c>
      <c r="B17" t="s">
        <v>264</v>
      </c>
      <c r="C17" t="s">
        <v>265</v>
      </c>
      <c r="D17" t="s">
        <v>15</v>
      </c>
      <c r="E17" t="s">
        <v>80</v>
      </c>
      <c r="F17" t="s">
        <v>32</v>
      </c>
      <c r="G17" t="s">
        <v>92</v>
      </c>
      <c r="H17" s="160">
        <v>690.08</v>
      </c>
      <c r="I17" t="s">
        <v>258</v>
      </c>
    </row>
    <row r="18" spans="1:9" x14ac:dyDescent="0.2">
      <c r="A18" t="s">
        <v>14</v>
      </c>
      <c r="B18" t="s">
        <v>264</v>
      </c>
      <c r="C18" t="s">
        <v>265</v>
      </c>
      <c r="D18" t="s">
        <v>15</v>
      </c>
      <c r="E18" t="s">
        <v>80</v>
      </c>
      <c r="F18" t="s">
        <v>34</v>
      </c>
      <c r="G18" t="s">
        <v>93</v>
      </c>
      <c r="H18" s="160">
        <v>200</v>
      </c>
      <c r="I18" t="s">
        <v>258</v>
      </c>
    </row>
    <row r="19" spans="1:9" x14ac:dyDescent="0.2">
      <c r="A19" t="s">
        <v>14</v>
      </c>
      <c r="B19" t="s">
        <v>264</v>
      </c>
      <c r="C19" t="s">
        <v>265</v>
      </c>
      <c r="D19" t="s">
        <v>15</v>
      </c>
      <c r="E19" t="s">
        <v>80</v>
      </c>
      <c r="F19" t="s">
        <v>58</v>
      </c>
      <c r="G19" t="s">
        <v>95</v>
      </c>
      <c r="H19" s="160">
        <v>696.6</v>
      </c>
      <c r="I19" t="s">
        <v>258</v>
      </c>
    </row>
    <row r="20" spans="1:9" x14ac:dyDescent="0.2">
      <c r="A20" t="s">
        <v>14</v>
      </c>
      <c r="B20" t="s">
        <v>264</v>
      </c>
      <c r="C20" t="s">
        <v>265</v>
      </c>
      <c r="D20" t="s">
        <v>15</v>
      </c>
      <c r="E20" t="s">
        <v>80</v>
      </c>
      <c r="F20" t="s">
        <v>77</v>
      </c>
      <c r="G20" t="s">
        <v>97</v>
      </c>
      <c r="H20" s="160">
        <v>200</v>
      </c>
      <c r="I20" t="s">
        <v>258</v>
      </c>
    </row>
    <row r="21" spans="1:9" x14ac:dyDescent="0.2">
      <c r="A21" t="s">
        <v>14</v>
      </c>
      <c r="B21" t="s">
        <v>264</v>
      </c>
      <c r="C21" t="s">
        <v>265</v>
      </c>
      <c r="D21" t="s">
        <v>15</v>
      </c>
      <c r="E21" t="s">
        <v>80</v>
      </c>
      <c r="F21" t="s">
        <v>98</v>
      </c>
      <c r="G21" t="s">
        <v>99</v>
      </c>
      <c r="H21" s="160">
        <v>214.2</v>
      </c>
      <c r="I21" t="s">
        <v>258</v>
      </c>
    </row>
    <row r="22" spans="1:9" ht="15" customHeight="1" x14ac:dyDescent="0.2">
      <c r="A22" t="s">
        <v>15</v>
      </c>
      <c r="B22" t="s">
        <v>378</v>
      </c>
      <c r="C22" t="s">
        <v>267</v>
      </c>
      <c r="D22" t="s">
        <v>7</v>
      </c>
      <c r="E22" t="s">
        <v>8</v>
      </c>
      <c r="F22" t="s">
        <v>16</v>
      </c>
      <c r="G22" t="s">
        <v>17</v>
      </c>
      <c r="H22" s="160">
        <v>100</v>
      </c>
      <c r="I22" t="s">
        <v>258</v>
      </c>
    </row>
    <row r="23" spans="1:9" ht="15" customHeight="1" x14ac:dyDescent="0.2">
      <c r="A23" t="s">
        <v>15</v>
      </c>
      <c r="B23" t="s">
        <v>378</v>
      </c>
      <c r="C23" t="s">
        <v>267</v>
      </c>
      <c r="D23" t="s">
        <v>7</v>
      </c>
      <c r="E23" t="s">
        <v>8</v>
      </c>
      <c r="F23" t="s">
        <v>23</v>
      </c>
      <c r="G23" t="s">
        <v>24</v>
      </c>
      <c r="H23" s="160">
        <v>100</v>
      </c>
      <c r="I23" t="s">
        <v>258</v>
      </c>
    </row>
    <row r="24" spans="1:9" ht="15" customHeight="1" x14ac:dyDescent="0.2">
      <c r="A24" t="s">
        <v>15</v>
      </c>
      <c r="B24" t="s">
        <v>378</v>
      </c>
      <c r="C24" t="s">
        <v>267</v>
      </c>
      <c r="D24" t="s">
        <v>16</v>
      </c>
      <c r="E24" t="s">
        <v>100</v>
      </c>
      <c r="F24" t="s">
        <v>31</v>
      </c>
      <c r="G24" t="s">
        <v>346</v>
      </c>
      <c r="H24" s="160">
        <v>115.21</v>
      </c>
      <c r="I24" t="s">
        <v>258</v>
      </c>
    </row>
    <row r="25" spans="1:9" ht="15" customHeight="1" x14ac:dyDescent="0.2">
      <c r="A25" t="s">
        <v>15</v>
      </c>
      <c r="B25" t="s">
        <v>378</v>
      </c>
      <c r="C25" t="s">
        <v>267</v>
      </c>
      <c r="D25" t="s">
        <v>25</v>
      </c>
      <c r="E25" t="s">
        <v>191</v>
      </c>
      <c r="F25" t="s">
        <v>9</v>
      </c>
      <c r="G25" t="s">
        <v>192</v>
      </c>
      <c r="H25" s="160">
        <v>50</v>
      </c>
      <c r="I25" t="s">
        <v>258</v>
      </c>
    </row>
    <row r="26" spans="1:9" ht="15" customHeight="1" x14ac:dyDescent="0.2">
      <c r="A26" t="s">
        <v>16</v>
      </c>
      <c r="B26" t="s">
        <v>268</v>
      </c>
      <c r="C26" t="s">
        <v>269</v>
      </c>
      <c r="D26" t="s">
        <v>16</v>
      </c>
      <c r="E26" t="s">
        <v>100</v>
      </c>
      <c r="F26" t="s">
        <v>32</v>
      </c>
      <c r="G26" t="s">
        <v>112</v>
      </c>
      <c r="H26" s="160">
        <v>129.13999999999999</v>
      </c>
      <c r="I26" t="s">
        <v>258</v>
      </c>
    </row>
    <row r="27" spans="1:9" ht="15" customHeight="1" x14ac:dyDescent="0.2">
      <c r="A27" t="s">
        <v>18</v>
      </c>
      <c r="B27" t="s">
        <v>270</v>
      </c>
      <c r="C27" t="s">
        <v>271</v>
      </c>
      <c r="D27" t="s">
        <v>16</v>
      </c>
      <c r="E27" t="s">
        <v>100</v>
      </c>
      <c r="F27" t="s">
        <v>7</v>
      </c>
      <c r="G27" t="s">
        <v>100</v>
      </c>
      <c r="H27" s="160">
        <v>100</v>
      </c>
      <c r="I27" t="s">
        <v>261</v>
      </c>
    </row>
    <row r="28" spans="1:9" ht="15" customHeight="1" x14ac:dyDescent="0.2">
      <c r="A28" t="s">
        <v>18</v>
      </c>
      <c r="B28" t="s">
        <v>270</v>
      </c>
      <c r="C28" t="s">
        <v>271</v>
      </c>
      <c r="D28" t="s">
        <v>16</v>
      </c>
      <c r="E28" t="s">
        <v>100</v>
      </c>
      <c r="F28" t="s">
        <v>9</v>
      </c>
      <c r="G28" t="s">
        <v>101</v>
      </c>
      <c r="H28" s="160">
        <v>70</v>
      </c>
      <c r="I28" t="s">
        <v>258</v>
      </c>
    </row>
    <row r="29" spans="1:9" ht="15" customHeight="1" x14ac:dyDescent="0.2">
      <c r="A29" t="s">
        <v>18</v>
      </c>
      <c r="B29" t="s">
        <v>270</v>
      </c>
      <c r="C29" t="s">
        <v>271</v>
      </c>
      <c r="D29" t="s">
        <v>16</v>
      </c>
      <c r="E29" t="s">
        <v>100</v>
      </c>
      <c r="F29" t="s">
        <v>18</v>
      </c>
      <c r="G29" t="s">
        <v>104</v>
      </c>
      <c r="H29" s="160">
        <v>100</v>
      </c>
      <c r="I29" t="s">
        <v>261</v>
      </c>
    </row>
    <row r="30" spans="1:9" ht="15" customHeight="1" x14ac:dyDescent="0.2">
      <c r="A30" t="s">
        <v>18</v>
      </c>
      <c r="B30" t="s">
        <v>270</v>
      </c>
      <c r="C30" t="s">
        <v>271</v>
      </c>
      <c r="D30" t="s">
        <v>16</v>
      </c>
      <c r="E30" t="s">
        <v>100</v>
      </c>
      <c r="F30" t="s">
        <v>27</v>
      </c>
      <c r="G30" t="s">
        <v>109</v>
      </c>
      <c r="H30" s="160">
        <v>70</v>
      </c>
      <c r="I30" t="s">
        <v>258</v>
      </c>
    </row>
    <row r="31" spans="1:9" ht="15" customHeight="1" x14ac:dyDescent="0.2">
      <c r="A31" t="s">
        <v>18</v>
      </c>
      <c r="B31" t="s">
        <v>270</v>
      </c>
      <c r="C31" t="s">
        <v>271</v>
      </c>
      <c r="D31" t="s">
        <v>16</v>
      </c>
      <c r="E31" t="s">
        <v>100</v>
      </c>
      <c r="F31" t="s">
        <v>28</v>
      </c>
      <c r="G31" t="s">
        <v>110</v>
      </c>
      <c r="H31" s="160">
        <v>75</v>
      </c>
      <c r="I31" t="s">
        <v>258</v>
      </c>
    </row>
    <row r="32" spans="1:9" ht="15" customHeight="1" x14ac:dyDescent="0.2">
      <c r="A32" t="s">
        <v>18</v>
      </c>
      <c r="B32" t="s">
        <v>270</v>
      </c>
      <c r="C32" t="s">
        <v>271</v>
      </c>
      <c r="D32" t="s">
        <v>16</v>
      </c>
      <c r="E32" t="s">
        <v>100</v>
      </c>
      <c r="F32" t="s">
        <v>29</v>
      </c>
      <c r="G32" t="s">
        <v>111</v>
      </c>
      <c r="H32" s="160">
        <v>70</v>
      </c>
      <c r="I32" t="s">
        <v>261</v>
      </c>
    </row>
    <row r="33" spans="1:9" ht="15" customHeight="1" x14ac:dyDescent="0.2">
      <c r="A33" t="s">
        <v>18</v>
      </c>
      <c r="B33" t="s">
        <v>270</v>
      </c>
      <c r="C33" t="s">
        <v>271</v>
      </c>
      <c r="D33" t="s">
        <v>16</v>
      </c>
      <c r="E33" t="s">
        <v>100</v>
      </c>
      <c r="F33" t="s">
        <v>32</v>
      </c>
      <c r="G33" t="s">
        <v>112</v>
      </c>
      <c r="H33" s="160">
        <v>70</v>
      </c>
      <c r="I33" t="s">
        <v>258</v>
      </c>
    </row>
    <row r="34" spans="1:9" ht="15" customHeight="1" x14ac:dyDescent="0.2">
      <c r="A34" t="s">
        <v>20</v>
      </c>
      <c r="B34" t="s">
        <v>272</v>
      </c>
      <c r="C34" t="s">
        <v>273</v>
      </c>
      <c r="D34" t="s">
        <v>20</v>
      </c>
      <c r="E34" t="s">
        <v>125</v>
      </c>
      <c r="F34" t="s">
        <v>7</v>
      </c>
      <c r="G34" t="s">
        <v>126</v>
      </c>
      <c r="H34" s="160">
        <v>50</v>
      </c>
      <c r="I34" t="s">
        <v>258</v>
      </c>
    </row>
    <row r="35" spans="1:9" ht="15" customHeight="1" x14ac:dyDescent="0.2">
      <c r="A35" t="s">
        <v>20</v>
      </c>
      <c r="B35" t="s">
        <v>272</v>
      </c>
      <c r="C35" t="s">
        <v>273</v>
      </c>
      <c r="D35" t="s">
        <v>20</v>
      </c>
      <c r="E35" t="s">
        <v>125</v>
      </c>
      <c r="F35" t="s">
        <v>28</v>
      </c>
      <c r="G35" t="s">
        <v>403</v>
      </c>
      <c r="H35" s="160">
        <v>50</v>
      </c>
      <c r="I35" t="s">
        <v>258</v>
      </c>
    </row>
    <row r="36" spans="1:9" ht="15" customHeight="1" x14ac:dyDescent="0.2">
      <c r="A36" t="s">
        <v>20</v>
      </c>
      <c r="B36" t="s">
        <v>272</v>
      </c>
      <c r="C36" t="s">
        <v>273</v>
      </c>
      <c r="D36" t="s">
        <v>20</v>
      </c>
      <c r="E36" t="s">
        <v>125</v>
      </c>
      <c r="F36" t="s">
        <v>58</v>
      </c>
      <c r="G36" t="s">
        <v>138</v>
      </c>
      <c r="H36" s="160">
        <v>25</v>
      </c>
      <c r="I36" t="s">
        <v>258</v>
      </c>
    </row>
    <row r="37" spans="1:9" ht="15" customHeight="1" x14ac:dyDescent="0.2">
      <c r="A37" t="s">
        <v>20</v>
      </c>
      <c r="B37" t="s">
        <v>272</v>
      </c>
      <c r="C37" t="s">
        <v>273</v>
      </c>
      <c r="D37" t="s">
        <v>20</v>
      </c>
      <c r="E37" t="s">
        <v>125</v>
      </c>
      <c r="F37" t="s">
        <v>77</v>
      </c>
      <c r="G37" t="s">
        <v>140</v>
      </c>
      <c r="H37" s="160">
        <v>120</v>
      </c>
      <c r="I37" t="s">
        <v>258</v>
      </c>
    </row>
    <row r="38" spans="1:9" ht="15" customHeight="1" x14ac:dyDescent="0.2">
      <c r="A38" t="s">
        <v>22</v>
      </c>
      <c r="B38" t="s">
        <v>274</v>
      </c>
      <c r="C38" t="s">
        <v>275</v>
      </c>
      <c r="D38" t="s">
        <v>25</v>
      </c>
      <c r="E38" t="s">
        <v>191</v>
      </c>
      <c r="F38" t="s">
        <v>9</v>
      </c>
      <c r="G38" t="s">
        <v>192</v>
      </c>
      <c r="H38" s="160">
        <v>87.14</v>
      </c>
      <c r="I38" t="s">
        <v>261</v>
      </c>
    </row>
    <row r="39" spans="1:9" ht="15" customHeight="1" x14ac:dyDescent="0.2">
      <c r="A39" t="s">
        <v>22</v>
      </c>
      <c r="B39" t="s">
        <v>274</v>
      </c>
      <c r="C39" t="s">
        <v>275</v>
      </c>
      <c r="D39" t="s">
        <v>25</v>
      </c>
      <c r="E39" t="s">
        <v>191</v>
      </c>
      <c r="F39" t="s">
        <v>11</v>
      </c>
      <c r="G39" t="s">
        <v>193</v>
      </c>
      <c r="H39" s="160">
        <v>197.33</v>
      </c>
      <c r="I39" t="s">
        <v>261</v>
      </c>
    </row>
    <row r="40" spans="1:9" ht="15" customHeight="1" x14ac:dyDescent="0.2">
      <c r="A40" t="s">
        <v>22</v>
      </c>
      <c r="B40" t="s">
        <v>274</v>
      </c>
      <c r="C40" t="s">
        <v>275</v>
      </c>
      <c r="D40" t="s">
        <v>25</v>
      </c>
      <c r="E40" t="s">
        <v>191</v>
      </c>
      <c r="F40" t="s">
        <v>14</v>
      </c>
      <c r="G40" t="s">
        <v>194</v>
      </c>
      <c r="H40" s="160">
        <v>100</v>
      </c>
      <c r="I40" t="s">
        <v>258</v>
      </c>
    </row>
    <row r="41" spans="1:9" ht="15" customHeight="1" x14ac:dyDescent="0.2">
      <c r="A41" t="s">
        <v>22</v>
      </c>
      <c r="B41" t="s">
        <v>274</v>
      </c>
      <c r="C41" t="s">
        <v>275</v>
      </c>
      <c r="D41" t="s">
        <v>25</v>
      </c>
      <c r="E41" t="s">
        <v>191</v>
      </c>
      <c r="F41" t="s">
        <v>15</v>
      </c>
      <c r="G41" t="s">
        <v>195</v>
      </c>
      <c r="H41" s="160">
        <v>100</v>
      </c>
      <c r="I41" t="s">
        <v>261</v>
      </c>
    </row>
    <row r="42" spans="1:9" ht="15" customHeight="1" x14ac:dyDescent="0.2">
      <c r="A42" t="s">
        <v>22</v>
      </c>
      <c r="B42" t="s">
        <v>274</v>
      </c>
      <c r="C42" t="s">
        <v>275</v>
      </c>
      <c r="D42" t="s">
        <v>25</v>
      </c>
      <c r="E42" t="s">
        <v>191</v>
      </c>
      <c r="F42" t="s">
        <v>16</v>
      </c>
      <c r="G42" t="s">
        <v>196</v>
      </c>
      <c r="H42" s="160">
        <v>131.16999999999999</v>
      </c>
      <c r="I42" t="s">
        <v>261</v>
      </c>
    </row>
    <row r="43" spans="1:9" ht="15" customHeight="1" x14ac:dyDescent="0.2">
      <c r="A43" t="s">
        <v>22</v>
      </c>
      <c r="B43" t="s">
        <v>274</v>
      </c>
      <c r="C43" t="s">
        <v>275</v>
      </c>
      <c r="D43" t="s">
        <v>25</v>
      </c>
      <c r="E43" t="s">
        <v>191</v>
      </c>
      <c r="F43" t="s">
        <v>18</v>
      </c>
      <c r="G43" t="s">
        <v>276</v>
      </c>
      <c r="H43" s="160">
        <v>97</v>
      </c>
      <c r="I43" t="s">
        <v>258</v>
      </c>
    </row>
    <row r="44" spans="1:9" ht="15" customHeight="1" x14ac:dyDescent="0.2">
      <c r="A44" t="s">
        <v>22</v>
      </c>
      <c r="B44" t="s">
        <v>274</v>
      </c>
      <c r="C44" t="s">
        <v>275</v>
      </c>
      <c r="D44" t="s">
        <v>25</v>
      </c>
      <c r="E44" t="s">
        <v>191</v>
      </c>
      <c r="F44" t="s">
        <v>22</v>
      </c>
      <c r="G44" t="s">
        <v>277</v>
      </c>
      <c r="H44" s="160">
        <v>75</v>
      </c>
      <c r="I44" t="s">
        <v>258</v>
      </c>
    </row>
    <row r="45" spans="1:9" ht="15" customHeight="1" x14ac:dyDescent="0.2">
      <c r="A45" t="s">
        <v>22</v>
      </c>
      <c r="B45" t="s">
        <v>274</v>
      </c>
      <c r="C45" t="s">
        <v>275</v>
      </c>
      <c r="D45" t="s">
        <v>25</v>
      </c>
      <c r="E45" t="s">
        <v>191</v>
      </c>
      <c r="F45" t="s">
        <v>23</v>
      </c>
      <c r="G45" t="s">
        <v>197</v>
      </c>
      <c r="H45" s="160">
        <v>70</v>
      </c>
      <c r="I45" t="s">
        <v>261</v>
      </c>
    </row>
    <row r="46" spans="1:9" ht="15" customHeight="1" x14ac:dyDescent="0.2">
      <c r="A46" t="s">
        <v>22</v>
      </c>
      <c r="B46" t="s">
        <v>274</v>
      </c>
      <c r="C46" t="s">
        <v>275</v>
      </c>
      <c r="D46" t="s">
        <v>25</v>
      </c>
      <c r="E46" t="s">
        <v>191</v>
      </c>
      <c r="F46" t="s">
        <v>25</v>
      </c>
      <c r="G46" t="s">
        <v>198</v>
      </c>
      <c r="H46" s="160">
        <v>240</v>
      </c>
      <c r="I46" t="s">
        <v>261</v>
      </c>
    </row>
    <row r="47" spans="1:9" ht="15" customHeight="1" x14ac:dyDescent="0.2">
      <c r="A47" t="s">
        <v>22</v>
      </c>
      <c r="B47" t="s">
        <v>274</v>
      </c>
      <c r="C47" t="s">
        <v>275</v>
      </c>
      <c r="D47" t="s">
        <v>25</v>
      </c>
      <c r="E47" t="s">
        <v>191</v>
      </c>
      <c r="F47" t="s">
        <v>27</v>
      </c>
      <c r="G47" t="s">
        <v>278</v>
      </c>
      <c r="H47" s="160">
        <v>75</v>
      </c>
      <c r="I47" t="s">
        <v>258</v>
      </c>
    </row>
    <row r="48" spans="1:9" ht="15" customHeight="1" x14ac:dyDescent="0.2">
      <c r="A48" t="s">
        <v>23</v>
      </c>
      <c r="B48" t="s">
        <v>279</v>
      </c>
      <c r="C48" t="s">
        <v>280</v>
      </c>
      <c r="D48" t="s">
        <v>25</v>
      </c>
      <c r="E48" t="s">
        <v>191</v>
      </c>
      <c r="F48" t="s">
        <v>11</v>
      </c>
      <c r="G48" t="s">
        <v>193</v>
      </c>
      <c r="H48" s="160">
        <v>700</v>
      </c>
      <c r="I48" t="s">
        <v>258</v>
      </c>
    </row>
    <row r="49" spans="1:9" ht="15" customHeight="1" x14ac:dyDescent="0.2">
      <c r="A49" t="s">
        <v>23</v>
      </c>
      <c r="B49" t="s">
        <v>279</v>
      </c>
      <c r="C49" t="s">
        <v>280</v>
      </c>
      <c r="D49" t="s">
        <v>25</v>
      </c>
      <c r="E49" t="s">
        <v>191</v>
      </c>
      <c r="F49" t="s">
        <v>16</v>
      </c>
      <c r="G49" t="s">
        <v>196</v>
      </c>
      <c r="H49" s="160">
        <v>700</v>
      </c>
      <c r="I49" t="s">
        <v>261</v>
      </c>
    </row>
    <row r="50" spans="1:9" ht="15" customHeight="1" x14ac:dyDescent="0.2">
      <c r="A50" t="s">
        <v>23</v>
      </c>
      <c r="B50" t="s">
        <v>279</v>
      </c>
      <c r="C50" t="s">
        <v>280</v>
      </c>
      <c r="D50" t="s">
        <v>25</v>
      </c>
      <c r="E50" t="s">
        <v>191</v>
      </c>
      <c r="F50" t="s">
        <v>18</v>
      </c>
      <c r="G50" t="s">
        <v>276</v>
      </c>
      <c r="H50" s="160">
        <v>700</v>
      </c>
      <c r="I50" t="s">
        <v>261</v>
      </c>
    </row>
    <row r="51" spans="1:9" ht="15" customHeight="1" x14ac:dyDescent="0.2">
      <c r="A51" t="s">
        <v>23</v>
      </c>
      <c r="B51" t="s">
        <v>279</v>
      </c>
      <c r="C51" t="s">
        <v>280</v>
      </c>
      <c r="D51" t="s">
        <v>25</v>
      </c>
      <c r="E51" t="s">
        <v>191</v>
      </c>
      <c r="F51" t="s">
        <v>22</v>
      </c>
      <c r="G51" t="s">
        <v>277</v>
      </c>
      <c r="H51" s="160">
        <v>700</v>
      </c>
      <c r="I51" t="s">
        <v>261</v>
      </c>
    </row>
    <row r="52" spans="1:9" ht="15" customHeight="1" x14ac:dyDescent="0.2">
      <c r="A52" t="s">
        <v>25</v>
      </c>
      <c r="B52" t="s">
        <v>379</v>
      </c>
      <c r="C52" t="s">
        <v>282</v>
      </c>
      <c r="D52" t="s">
        <v>25</v>
      </c>
      <c r="E52" t="s">
        <v>191</v>
      </c>
      <c r="F52" t="s">
        <v>23</v>
      </c>
      <c r="G52" t="s">
        <v>197</v>
      </c>
      <c r="H52" s="160">
        <v>450</v>
      </c>
      <c r="I52" t="s">
        <v>261</v>
      </c>
    </row>
    <row r="53" spans="1:9" ht="15" customHeight="1" x14ac:dyDescent="0.2">
      <c r="A53" t="s">
        <v>25</v>
      </c>
      <c r="B53" t="s">
        <v>379</v>
      </c>
      <c r="C53" t="s">
        <v>282</v>
      </c>
      <c r="D53" t="s">
        <v>25</v>
      </c>
      <c r="E53" t="s">
        <v>191</v>
      </c>
      <c r="F53" t="s">
        <v>25</v>
      </c>
      <c r="G53" t="s">
        <v>198</v>
      </c>
      <c r="H53" s="160">
        <v>450</v>
      </c>
      <c r="I53" t="s">
        <v>261</v>
      </c>
    </row>
    <row r="54" spans="1:9" ht="15" customHeight="1" x14ac:dyDescent="0.2">
      <c r="A54" t="s">
        <v>25</v>
      </c>
      <c r="B54" t="s">
        <v>379</v>
      </c>
      <c r="C54" t="s">
        <v>282</v>
      </c>
      <c r="D54" t="s">
        <v>25</v>
      </c>
      <c r="E54" t="s">
        <v>191</v>
      </c>
      <c r="F54" t="s">
        <v>27</v>
      </c>
      <c r="G54" t="s">
        <v>278</v>
      </c>
      <c r="H54" s="160">
        <v>450</v>
      </c>
      <c r="I54" t="s">
        <v>261</v>
      </c>
    </row>
    <row r="55" spans="1:9" ht="15" customHeight="1" x14ac:dyDescent="0.2">
      <c r="A55" t="s">
        <v>27</v>
      </c>
      <c r="B55" t="s">
        <v>283</v>
      </c>
      <c r="C55" t="s">
        <v>284</v>
      </c>
      <c r="D55" t="s">
        <v>28</v>
      </c>
      <c r="E55" t="s">
        <v>217</v>
      </c>
      <c r="F55" t="s">
        <v>7</v>
      </c>
      <c r="G55" t="s">
        <v>217</v>
      </c>
      <c r="H55" s="160">
        <v>361.58</v>
      </c>
      <c r="I55" t="s">
        <v>258</v>
      </c>
    </row>
    <row r="56" spans="1:9" ht="15" customHeight="1" x14ac:dyDescent="0.2">
      <c r="A56" t="s">
        <v>27</v>
      </c>
      <c r="B56" t="s">
        <v>283</v>
      </c>
      <c r="C56" t="s">
        <v>284</v>
      </c>
      <c r="D56" t="s">
        <v>28</v>
      </c>
      <c r="E56" t="s">
        <v>217</v>
      </c>
      <c r="F56" t="s">
        <v>9</v>
      </c>
      <c r="G56" t="s">
        <v>287</v>
      </c>
      <c r="H56" s="160">
        <v>139.02000000000001</v>
      </c>
      <c r="I56" t="s">
        <v>258</v>
      </c>
    </row>
    <row r="57" spans="1:9" ht="15" customHeight="1" x14ac:dyDescent="0.2">
      <c r="A57" t="s">
        <v>27</v>
      </c>
      <c r="B57" t="s">
        <v>283</v>
      </c>
      <c r="C57" t="s">
        <v>284</v>
      </c>
      <c r="D57" t="s">
        <v>28</v>
      </c>
      <c r="E57" t="s">
        <v>217</v>
      </c>
      <c r="F57" t="s">
        <v>18</v>
      </c>
      <c r="G57" t="s">
        <v>221</v>
      </c>
      <c r="H57" s="160">
        <v>139.02000000000001</v>
      </c>
      <c r="I57" t="s">
        <v>258</v>
      </c>
    </row>
    <row r="58" spans="1:9" ht="15" customHeight="1" x14ac:dyDescent="0.2">
      <c r="A58" t="s">
        <v>27</v>
      </c>
      <c r="B58" t="s">
        <v>283</v>
      </c>
      <c r="C58" t="s">
        <v>284</v>
      </c>
      <c r="D58" t="s">
        <v>28</v>
      </c>
      <c r="E58" t="s">
        <v>217</v>
      </c>
      <c r="F58" t="s">
        <v>20</v>
      </c>
      <c r="G58" t="s">
        <v>197</v>
      </c>
      <c r="H58" s="160">
        <v>50</v>
      </c>
      <c r="I58" t="s">
        <v>258</v>
      </c>
    </row>
    <row r="59" spans="1:9" ht="15" customHeight="1" x14ac:dyDescent="0.2">
      <c r="A59" t="s">
        <v>27</v>
      </c>
      <c r="B59" t="s">
        <v>283</v>
      </c>
      <c r="C59" t="s">
        <v>284</v>
      </c>
      <c r="D59" t="s">
        <v>28</v>
      </c>
      <c r="E59" t="s">
        <v>217</v>
      </c>
      <c r="F59" t="s">
        <v>22</v>
      </c>
      <c r="G59" t="s">
        <v>222</v>
      </c>
      <c r="H59" s="160">
        <v>137</v>
      </c>
      <c r="I59" t="s">
        <v>261</v>
      </c>
    </row>
    <row r="60" spans="1:9" ht="15" customHeight="1" x14ac:dyDescent="0.2">
      <c r="A60" t="s">
        <v>27</v>
      </c>
      <c r="B60" t="s">
        <v>283</v>
      </c>
      <c r="C60" t="s">
        <v>284</v>
      </c>
      <c r="D60" t="s">
        <v>28</v>
      </c>
      <c r="E60" t="s">
        <v>217</v>
      </c>
      <c r="F60" t="s">
        <v>28</v>
      </c>
      <c r="G60" t="s">
        <v>225</v>
      </c>
      <c r="H60" s="160">
        <v>104.53</v>
      </c>
      <c r="I60" t="s">
        <v>261</v>
      </c>
    </row>
    <row r="61" spans="1:9" ht="15" customHeight="1" x14ac:dyDescent="0.2">
      <c r="A61" t="s">
        <v>28</v>
      </c>
      <c r="B61" t="s">
        <v>285</v>
      </c>
      <c r="C61" t="s">
        <v>286</v>
      </c>
      <c r="D61" t="s">
        <v>20</v>
      </c>
      <c r="E61" t="s">
        <v>125</v>
      </c>
      <c r="F61" t="s">
        <v>7</v>
      </c>
      <c r="G61" t="s">
        <v>126</v>
      </c>
      <c r="H61" s="160">
        <v>600</v>
      </c>
      <c r="I61" t="s">
        <v>258</v>
      </c>
    </row>
    <row r="62" spans="1:9" ht="15" customHeight="1" x14ac:dyDescent="0.2">
      <c r="A62" t="s">
        <v>28</v>
      </c>
      <c r="B62" t="s">
        <v>285</v>
      </c>
      <c r="C62" t="s">
        <v>286</v>
      </c>
      <c r="D62" t="s">
        <v>28</v>
      </c>
      <c r="E62" t="s">
        <v>217</v>
      </c>
      <c r="F62" t="s">
        <v>7</v>
      </c>
      <c r="G62" t="s">
        <v>217</v>
      </c>
      <c r="H62" s="160">
        <v>300</v>
      </c>
      <c r="I62" t="s">
        <v>258</v>
      </c>
    </row>
    <row r="63" spans="1:9" ht="15" customHeight="1" x14ac:dyDescent="0.2">
      <c r="A63" t="s">
        <v>28</v>
      </c>
      <c r="B63" t="s">
        <v>285</v>
      </c>
      <c r="C63" t="s">
        <v>286</v>
      </c>
      <c r="D63" t="s">
        <v>28</v>
      </c>
      <c r="E63" t="s">
        <v>217</v>
      </c>
      <c r="F63" t="s">
        <v>9</v>
      </c>
      <c r="G63" t="s">
        <v>287</v>
      </c>
      <c r="H63" s="160">
        <v>300</v>
      </c>
      <c r="I63" t="s">
        <v>258</v>
      </c>
    </row>
    <row r="64" spans="1:9" ht="15" customHeight="1" x14ac:dyDescent="0.2">
      <c r="A64" t="s">
        <v>28</v>
      </c>
      <c r="B64" t="s">
        <v>285</v>
      </c>
      <c r="C64" t="s">
        <v>286</v>
      </c>
      <c r="D64" t="s">
        <v>28</v>
      </c>
      <c r="E64" t="s">
        <v>217</v>
      </c>
      <c r="F64" t="s">
        <v>18</v>
      </c>
      <c r="G64" t="s">
        <v>221</v>
      </c>
      <c r="H64" s="160">
        <v>300</v>
      </c>
      <c r="I64" t="s">
        <v>258</v>
      </c>
    </row>
    <row r="65" spans="1:9" ht="15" customHeight="1" x14ac:dyDescent="0.2">
      <c r="A65" t="s">
        <v>29</v>
      </c>
      <c r="B65" t="s">
        <v>380</v>
      </c>
      <c r="C65" t="s">
        <v>381</v>
      </c>
      <c r="D65" t="s">
        <v>22</v>
      </c>
      <c r="E65" t="s">
        <v>142</v>
      </c>
      <c r="F65" t="s">
        <v>22</v>
      </c>
      <c r="G65" t="s">
        <v>149</v>
      </c>
      <c r="H65" s="160">
        <v>111.75</v>
      </c>
      <c r="I65" t="s">
        <v>258</v>
      </c>
    </row>
    <row r="66" spans="1:9" ht="15" customHeight="1" x14ac:dyDescent="0.2">
      <c r="A66" t="s">
        <v>29</v>
      </c>
      <c r="B66" t="s">
        <v>380</v>
      </c>
      <c r="C66" t="s">
        <v>381</v>
      </c>
      <c r="D66" t="s">
        <v>22</v>
      </c>
      <c r="E66" t="s">
        <v>142</v>
      </c>
      <c r="F66" t="s">
        <v>173</v>
      </c>
      <c r="G66" t="s">
        <v>174</v>
      </c>
      <c r="H66" s="160">
        <v>147.83000000000001</v>
      </c>
      <c r="I66" t="s">
        <v>258</v>
      </c>
    </row>
    <row r="67" spans="1:9" ht="15" customHeight="1" x14ac:dyDescent="0.2">
      <c r="A67" t="s">
        <v>31</v>
      </c>
      <c r="B67" t="s">
        <v>288</v>
      </c>
      <c r="C67" t="s">
        <v>289</v>
      </c>
      <c r="D67" t="s">
        <v>23</v>
      </c>
      <c r="E67" t="s">
        <v>179</v>
      </c>
      <c r="F67" t="s">
        <v>16</v>
      </c>
      <c r="G67" t="s">
        <v>184</v>
      </c>
      <c r="H67" s="160">
        <v>65</v>
      </c>
      <c r="I67" t="s">
        <v>258</v>
      </c>
    </row>
    <row r="68" spans="1:9" ht="15" customHeight="1" x14ac:dyDescent="0.2">
      <c r="A68" t="s">
        <v>31</v>
      </c>
      <c r="B68" t="s">
        <v>288</v>
      </c>
      <c r="C68" t="s">
        <v>289</v>
      </c>
      <c r="D68" t="s">
        <v>23</v>
      </c>
      <c r="E68" t="s">
        <v>179</v>
      </c>
      <c r="F68" t="s">
        <v>18</v>
      </c>
      <c r="G68" t="s">
        <v>362</v>
      </c>
      <c r="H68" s="160">
        <v>65</v>
      </c>
      <c r="I68" t="s">
        <v>258</v>
      </c>
    </row>
    <row r="69" spans="1:9" ht="15" customHeight="1" x14ac:dyDescent="0.2">
      <c r="A69" t="s">
        <v>31</v>
      </c>
      <c r="B69" t="s">
        <v>288</v>
      </c>
      <c r="C69" t="s">
        <v>289</v>
      </c>
      <c r="D69" t="s">
        <v>23</v>
      </c>
      <c r="E69" t="s">
        <v>179</v>
      </c>
      <c r="F69" t="s">
        <v>29</v>
      </c>
      <c r="G69" t="s">
        <v>133</v>
      </c>
      <c r="H69" s="160">
        <v>65</v>
      </c>
      <c r="I69" t="s">
        <v>258</v>
      </c>
    </row>
    <row r="70" spans="1:9" ht="15" customHeight="1" x14ac:dyDescent="0.2">
      <c r="A70" t="s">
        <v>32</v>
      </c>
      <c r="B70" t="s">
        <v>382</v>
      </c>
      <c r="C70" t="s">
        <v>291</v>
      </c>
      <c r="D70" t="s">
        <v>7</v>
      </c>
      <c r="E70" t="s">
        <v>8</v>
      </c>
      <c r="F70" t="s">
        <v>25</v>
      </c>
      <c r="G70" t="s">
        <v>26</v>
      </c>
      <c r="H70" s="160">
        <v>300</v>
      </c>
      <c r="I70" t="s">
        <v>258</v>
      </c>
    </row>
    <row r="71" spans="1:9" ht="15" customHeight="1" x14ac:dyDescent="0.2">
      <c r="A71" t="s">
        <v>32</v>
      </c>
      <c r="B71" t="s">
        <v>382</v>
      </c>
      <c r="C71" t="s">
        <v>291</v>
      </c>
      <c r="D71" t="s">
        <v>7</v>
      </c>
      <c r="E71" t="s">
        <v>8</v>
      </c>
      <c r="F71" t="s">
        <v>58</v>
      </c>
      <c r="G71" t="s">
        <v>38</v>
      </c>
      <c r="H71" s="160">
        <v>300</v>
      </c>
      <c r="I71" t="s">
        <v>261</v>
      </c>
    </row>
    <row r="72" spans="1:9" ht="15" customHeight="1" x14ac:dyDescent="0.2">
      <c r="A72" t="s">
        <v>32</v>
      </c>
      <c r="B72" t="s">
        <v>382</v>
      </c>
      <c r="C72" t="s">
        <v>291</v>
      </c>
      <c r="D72" t="s">
        <v>14</v>
      </c>
      <c r="E72" t="s">
        <v>60</v>
      </c>
      <c r="F72" t="s">
        <v>16</v>
      </c>
      <c r="G72" t="s">
        <v>63</v>
      </c>
      <c r="H72" s="160">
        <v>300</v>
      </c>
      <c r="I72" t="s">
        <v>258</v>
      </c>
    </row>
    <row r="73" spans="1:9" ht="15" customHeight="1" x14ac:dyDescent="0.2">
      <c r="A73" t="s">
        <v>32</v>
      </c>
      <c r="B73" t="s">
        <v>382</v>
      </c>
      <c r="C73" t="s">
        <v>291</v>
      </c>
      <c r="D73" t="s">
        <v>14</v>
      </c>
      <c r="E73" t="s">
        <v>60</v>
      </c>
      <c r="F73" t="s">
        <v>32</v>
      </c>
      <c r="G73" t="s">
        <v>72</v>
      </c>
      <c r="H73" s="160">
        <v>300</v>
      </c>
      <c r="I73" t="s">
        <v>261</v>
      </c>
    </row>
    <row r="74" spans="1:9" ht="15" customHeight="1" x14ac:dyDescent="0.2">
      <c r="A74" t="s">
        <v>32</v>
      </c>
      <c r="B74" t="s">
        <v>382</v>
      </c>
      <c r="C74" t="s">
        <v>291</v>
      </c>
      <c r="D74" t="s">
        <v>14</v>
      </c>
      <c r="E74" t="s">
        <v>60</v>
      </c>
      <c r="F74" t="s">
        <v>58</v>
      </c>
      <c r="G74" t="s">
        <v>75</v>
      </c>
      <c r="H74" s="160">
        <v>300</v>
      </c>
      <c r="I74" t="s">
        <v>261</v>
      </c>
    </row>
    <row r="75" spans="1:9" ht="15" customHeight="1" x14ac:dyDescent="0.2">
      <c r="A75" t="s">
        <v>34</v>
      </c>
      <c r="B75" t="s">
        <v>292</v>
      </c>
      <c r="C75" t="s">
        <v>293</v>
      </c>
      <c r="D75" t="s">
        <v>29</v>
      </c>
      <c r="E75" t="s">
        <v>226</v>
      </c>
      <c r="F75" t="s">
        <v>9</v>
      </c>
      <c r="G75" t="s">
        <v>368</v>
      </c>
      <c r="H75" s="160">
        <v>200</v>
      </c>
      <c r="I75" t="s">
        <v>261</v>
      </c>
    </row>
    <row r="76" spans="1:9" ht="15" customHeight="1" x14ac:dyDescent="0.2">
      <c r="A76" t="s">
        <v>34</v>
      </c>
      <c r="B76" t="s">
        <v>292</v>
      </c>
      <c r="C76" t="s">
        <v>293</v>
      </c>
      <c r="D76" t="s">
        <v>29</v>
      </c>
      <c r="E76" t="s">
        <v>226</v>
      </c>
      <c r="F76" t="s">
        <v>16</v>
      </c>
      <c r="G76" t="s">
        <v>230</v>
      </c>
      <c r="H76" s="160">
        <v>147</v>
      </c>
      <c r="I76" t="s">
        <v>261</v>
      </c>
    </row>
    <row r="77" spans="1:9" ht="15" customHeight="1" x14ac:dyDescent="0.2">
      <c r="A77" t="s">
        <v>34</v>
      </c>
      <c r="B77" t="s">
        <v>292</v>
      </c>
      <c r="C77" t="s">
        <v>293</v>
      </c>
      <c r="D77" t="s">
        <v>29</v>
      </c>
      <c r="E77" t="s">
        <v>226</v>
      </c>
      <c r="F77" t="s">
        <v>20</v>
      </c>
      <c r="G77" t="s">
        <v>232</v>
      </c>
      <c r="H77" s="160">
        <v>160</v>
      </c>
      <c r="I77" t="s">
        <v>261</v>
      </c>
    </row>
    <row r="78" spans="1:9" ht="15" customHeight="1" x14ac:dyDescent="0.2">
      <c r="A78" t="s">
        <v>34</v>
      </c>
      <c r="B78" t="s">
        <v>292</v>
      </c>
      <c r="C78" t="s">
        <v>293</v>
      </c>
      <c r="D78" t="s">
        <v>29</v>
      </c>
      <c r="E78" t="s">
        <v>226</v>
      </c>
      <c r="F78" t="s">
        <v>22</v>
      </c>
      <c r="G78" t="s">
        <v>406</v>
      </c>
      <c r="H78" s="160">
        <v>147</v>
      </c>
      <c r="I78" t="s">
        <v>258</v>
      </c>
    </row>
    <row r="79" spans="1:9" ht="15" customHeight="1" x14ac:dyDescent="0.2">
      <c r="A79" t="s">
        <v>36</v>
      </c>
      <c r="B79" t="s">
        <v>294</v>
      </c>
      <c r="C79" t="s">
        <v>295</v>
      </c>
      <c r="D79" t="s">
        <v>25</v>
      </c>
      <c r="E79" t="s">
        <v>191</v>
      </c>
      <c r="F79" t="s">
        <v>7</v>
      </c>
      <c r="G79" t="s">
        <v>191</v>
      </c>
      <c r="H79" s="160">
        <v>500</v>
      </c>
      <c r="I79" t="s">
        <v>258</v>
      </c>
    </row>
    <row r="80" spans="1:9" ht="15" customHeight="1" x14ac:dyDescent="0.2">
      <c r="A80" t="s">
        <v>36</v>
      </c>
      <c r="B80" t="s">
        <v>294</v>
      </c>
      <c r="C80" t="s">
        <v>295</v>
      </c>
      <c r="D80" t="s">
        <v>25</v>
      </c>
      <c r="E80" t="s">
        <v>191</v>
      </c>
      <c r="F80" t="s">
        <v>14</v>
      </c>
      <c r="G80" t="s">
        <v>194</v>
      </c>
      <c r="H80" s="160">
        <v>225</v>
      </c>
      <c r="I80" t="s">
        <v>258</v>
      </c>
    </row>
    <row r="81" spans="1:9" ht="15" customHeight="1" x14ac:dyDescent="0.2">
      <c r="A81" t="s">
        <v>36</v>
      </c>
      <c r="B81" t="s">
        <v>294</v>
      </c>
      <c r="C81" t="s">
        <v>295</v>
      </c>
      <c r="D81" t="s">
        <v>25</v>
      </c>
      <c r="E81" t="s">
        <v>191</v>
      </c>
      <c r="F81" t="s">
        <v>20</v>
      </c>
      <c r="G81" t="s">
        <v>296</v>
      </c>
      <c r="H81" s="160">
        <v>300</v>
      </c>
      <c r="I81" t="s">
        <v>261</v>
      </c>
    </row>
    <row r="82" spans="1:9" ht="15" customHeight="1" x14ac:dyDescent="0.2">
      <c r="A82" t="s">
        <v>58</v>
      </c>
      <c r="B82" t="s">
        <v>383</v>
      </c>
      <c r="C82" t="s">
        <v>384</v>
      </c>
      <c r="D82" t="s">
        <v>20</v>
      </c>
      <c r="E82" t="s">
        <v>125</v>
      </c>
      <c r="F82" t="s">
        <v>36</v>
      </c>
      <c r="G82" t="s">
        <v>385</v>
      </c>
      <c r="H82" s="160">
        <v>125</v>
      </c>
      <c r="I82" t="s">
        <v>258</v>
      </c>
    </row>
    <row r="83" spans="1:9" ht="15" customHeight="1" x14ac:dyDescent="0.2">
      <c r="A83" t="s">
        <v>58</v>
      </c>
      <c r="B83" t="s">
        <v>383</v>
      </c>
      <c r="C83" t="s">
        <v>384</v>
      </c>
      <c r="D83" t="s">
        <v>23</v>
      </c>
      <c r="E83" t="s">
        <v>179</v>
      </c>
      <c r="F83" t="s">
        <v>18</v>
      </c>
      <c r="G83" t="s">
        <v>362</v>
      </c>
      <c r="H83" s="160">
        <v>125</v>
      </c>
      <c r="I83" t="s">
        <v>258</v>
      </c>
    </row>
    <row r="84" spans="1:9" ht="15" customHeight="1" x14ac:dyDescent="0.2">
      <c r="A84" t="s">
        <v>59</v>
      </c>
      <c r="B84" t="s">
        <v>386</v>
      </c>
      <c r="C84" t="s">
        <v>298</v>
      </c>
      <c r="D84" t="s">
        <v>18</v>
      </c>
      <c r="E84" t="s">
        <v>113</v>
      </c>
      <c r="F84" t="s">
        <v>11</v>
      </c>
      <c r="G84" t="s">
        <v>115</v>
      </c>
      <c r="H84" s="160">
        <v>473.19</v>
      </c>
      <c r="I84" t="s">
        <v>258</v>
      </c>
    </row>
    <row r="85" spans="1:9" ht="15" customHeight="1" x14ac:dyDescent="0.2">
      <c r="A85" t="s">
        <v>59</v>
      </c>
      <c r="B85" t="s">
        <v>386</v>
      </c>
      <c r="C85" t="s">
        <v>298</v>
      </c>
      <c r="D85" t="s">
        <v>18</v>
      </c>
      <c r="E85" t="s">
        <v>113</v>
      </c>
      <c r="F85" t="s">
        <v>16</v>
      </c>
      <c r="G85" t="s">
        <v>117</v>
      </c>
      <c r="H85" s="160">
        <v>361.14</v>
      </c>
      <c r="I85" t="s">
        <v>258</v>
      </c>
    </row>
    <row r="86" spans="1:9" ht="15" customHeight="1" x14ac:dyDescent="0.2">
      <c r="A86" t="s">
        <v>59</v>
      </c>
      <c r="B86" t="s">
        <v>386</v>
      </c>
      <c r="C86" t="s">
        <v>298</v>
      </c>
      <c r="D86" t="s">
        <v>18</v>
      </c>
      <c r="E86" t="s">
        <v>113</v>
      </c>
      <c r="F86" t="s">
        <v>31</v>
      </c>
      <c r="G86" t="s">
        <v>122</v>
      </c>
      <c r="H86" s="160">
        <v>277.92</v>
      </c>
      <c r="I86" t="s">
        <v>258</v>
      </c>
    </row>
    <row r="87" spans="1:9" ht="15" customHeight="1" x14ac:dyDescent="0.2">
      <c r="A87" t="s">
        <v>59</v>
      </c>
      <c r="B87" t="s">
        <v>386</v>
      </c>
      <c r="C87" t="s">
        <v>298</v>
      </c>
      <c r="D87" t="s">
        <v>18</v>
      </c>
      <c r="E87" t="s">
        <v>113</v>
      </c>
      <c r="F87" t="s">
        <v>36</v>
      </c>
      <c r="G87" t="s">
        <v>124</v>
      </c>
      <c r="H87" s="160">
        <v>142.84</v>
      </c>
      <c r="I87" t="s">
        <v>258</v>
      </c>
    </row>
    <row r="88" spans="1:9" ht="15" customHeight="1" x14ac:dyDescent="0.2">
      <c r="A88" t="s">
        <v>78</v>
      </c>
      <c r="B88" t="s">
        <v>299</v>
      </c>
      <c r="C88" t="s">
        <v>300</v>
      </c>
      <c r="D88" t="s">
        <v>20</v>
      </c>
      <c r="E88" t="s">
        <v>125</v>
      </c>
      <c r="F88" t="s">
        <v>7</v>
      </c>
      <c r="G88" t="s">
        <v>126</v>
      </c>
      <c r="H88" s="160">
        <v>300</v>
      </c>
      <c r="I88" t="s">
        <v>258</v>
      </c>
    </row>
    <row r="89" spans="1:9" ht="15" customHeight="1" x14ac:dyDescent="0.2">
      <c r="A89" t="s">
        <v>78</v>
      </c>
      <c r="B89" t="s">
        <v>299</v>
      </c>
      <c r="C89" t="s">
        <v>300</v>
      </c>
      <c r="D89" t="s">
        <v>20</v>
      </c>
      <c r="E89" t="s">
        <v>125</v>
      </c>
      <c r="F89" t="s">
        <v>9</v>
      </c>
      <c r="G89" t="s">
        <v>127</v>
      </c>
      <c r="H89" s="160">
        <v>300</v>
      </c>
      <c r="I89" t="s">
        <v>261</v>
      </c>
    </row>
    <row r="90" spans="1:9" ht="15" customHeight="1" x14ac:dyDescent="0.2">
      <c r="A90" t="s">
        <v>78</v>
      </c>
      <c r="B90" t="s">
        <v>299</v>
      </c>
      <c r="C90" t="s">
        <v>300</v>
      </c>
      <c r="D90" t="s">
        <v>20</v>
      </c>
      <c r="E90" t="s">
        <v>125</v>
      </c>
      <c r="F90" t="s">
        <v>11</v>
      </c>
      <c r="G90" t="s">
        <v>128</v>
      </c>
      <c r="H90" s="160">
        <v>300</v>
      </c>
      <c r="I90" t="s">
        <v>261</v>
      </c>
    </row>
    <row r="91" spans="1:9" ht="15" customHeight="1" x14ac:dyDescent="0.2">
      <c r="A91" t="s">
        <v>78</v>
      </c>
      <c r="B91" t="s">
        <v>299</v>
      </c>
      <c r="C91" t="s">
        <v>300</v>
      </c>
      <c r="D91" t="s">
        <v>20</v>
      </c>
      <c r="E91" t="s">
        <v>125</v>
      </c>
      <c r="F91" t="s">
        <v>14</v>
      </c>
      <c r="G91" t="s">
        <v>129</v>
      </c>
      <c r="H91" s="160">
        <v>300</v>
      </c>
      <c r="I91" t="s">
        <v>261</v>
      </c>
    </row>
    <row r="92" spans="1:9" ht="15" customHeight="1" x14ac:dyDescent="0.2">
      <c r="A92" t="s">
        <v>78</v>
      </c>
      <c r="B92" t="s">
        <v>299</v>
      </c>
      <c r="C92" t="s">
        <v>300</v>
      </c>
      <c r="D92" t="s">
        <v>20</v>
      </c>
      <c r="E92" t="s">
        <v>125</v>
      </c>
      <c r="F92" t="s">
        <v>15</v>
      </c>
      <c r="G92" t="s">
        <v>130</v>
      </c>
      <c r="H92" s="160">
        <v>300</v>
      </c>
      <c r="I92" t="s">
        <v>258</v>
      </c>
    </row>
    <row r="93" spans="1:9" ht="15" customHeight="1" x14ac:dyDescent="0.2">
      <c r="A93" t="s">
        <v>78</v>
      </c>
      <c r="B93" t="s">
        <v>299</v>
      </c>
      <c r="C93" t="s">
        <v>300</v>
      </c>
      <c r="D93" t="s">
        <v>20</v>
      </c>
      <c r="E93" t="s">
        <v>125</v>
      </c>
      <c r="F93" t="s">
        <v>16</v>
      </c>
      <c r="G93" t="s">
        <v>131</v>
      </c>
      <c r="H93" s="160">
        <v>300</v>
      </c>
      <c r="I93" t="s">
        <v>261</v>
      </c>
    </row>
    <row r="94" spans="1:9" ht="15" customHeight="1" x14ac:dyDescent="0.2">
      <c r="A94" t="s">
        <v>78</v>
      </c>
      <c r="B94" t="s">
        <v>299</v>
      </c>
      <c r="C94" t="s">
        <v>300</v>
      </c>
      <c r="D94" t="s">
        <v>20</v>
      </c>
      <c r="E94" t="s">
        <v>125</v>
      </c>
      <c r="F94" t="s">
        <v>20</v>
      </c>
      <c r="G94" t="s">
        <v>132</v>
      </c>
      <c r="H94" s="160">
        <v>643.80999999999995</v>
      </c>
      <c r="I94" t="s">
        <v>261</v>
      </c>
    </row>
    <row r="95" spans="1:9" ht="15" customHeight="1" x14ac:dyDescent="0.2">
      <c r="A95" t="s">
        <v>78</v>
      </c>
      <c r="B95" t="s">
        <v>299</v>
      </c>
      <c r="C95" t="s">
        <v>300</v>
      </c>
      <c r="D95" t="s">
        <v>20</v>
      </c>
      <c r="E95" t="s">
        <v>125</v>
      </c>
      <c r="F95" t="s">
        <v>22</v>
      </c>
      <c r="G95" t="s">
        <v>133</v>
      </c>
      <c r="H95" s="160">
        <v>300</v>
      </c>
      <c r="I95" t="s">
        <v>261</v>
      </c>
    </row>
    <row r="96" spans="1:9" ht="15" customHeight="1" x14ac:dyDescent="0.2">
      <c r="A96" t="s">
        <v>78</v>
      </c>
      <c r="B96" t="s">
        <v>299</v>
      </c>
      <c r="C96" t="s">
        <v>300</v>
      </c>
      <c r="D96" t="s">
        <v>20</v>
      </c>
      <c r="E96" t="s">
        <v>125</v>
      </c>
      <c r="F96" t="s">
        <v>23</v>
      </c>
      <c r="G96" t="s">
        <v>357</v>
      </c>
      <c r="H96" s="160">
        <v>300</v>
      </c>
      <c r="I96" t="s">
        <v>261</v>
      </c>
    </row>
    <row r="97" spans="1:9" ht="15" customHeight="1" x14ac:dyDescent="0.2">
      <c r="A97" t="s">
        <v>78</v>
      </c>
      <c r="B97" t="s">
        <v>299</v>
      </c>
      <c r="C97" t="s">
        <v>300</v>
      </c>
      <c r="D97" t="s">
        <v>20</v>
      </c>
      <c r="E97" t="s">
        <v>125</v>
      </c>
      <c r="F97" t="s">
        <v>25</v>
      </c>
      <c r="G97" t="s">
        <v>134</v>
      </c>
      <c r="H97" s="160">
        <v>300</v>
      </c>
      <c r="I97" t="s">
        <v>261</v>
      </c>
    </row>
    <row r="98" spans="1:9" ht="15" customHeight="1" x14ac:dyDescent="0.2">
      <c r="A98" t="s">
        <v>78</v>
      </c>
      <c r="B98" t="s">
        <v>299</v>
      </c>
      <c r="C98" t="s">
        <v>300</v>
      </c>
      <c r="D98" t="s">
        <v>20</v>
      </c>
      <c r="E98" t="s">
        <v>125</v>
      </c>
      <c r="F98" t="s">
        <v>28</v>
      </c>
      <c r="G98" t="s">
        <v>403</v>
      </c>
      <c r="H98" s="160">
        <v>300</v>
      </c>
      <c r="I98" t="s">
        <v>261</v>
      </c>
    </row>
    <row r="99" spans="1:9" ht="15" customHeight="1" x14ac:dyDescent="0.2">
      <c r="A99" t="s">
        <v>78</v>
      </c>
      <c r="B99" t="s">
        <v>299</v>
      </c>
      <c r="C99" t="s">
        <v>300</v>
      </c>
      <c r="D99" t="s">
        <v>28</v>
      </c>
      <c r="E99" t="s">
        <v>217</v>
      </c>
      <c r="F99" t="s">
        <v>9</v>
      </c>
      <c r="G99" t="s">
        <v>287</v>
      </c>
      <c r="H99" s="160">
        <v>300</v>
      </c>
      <c r="I99" t="s">
        <v>258</v>
      </c>
    </row>
    <row r="100" spans="1:9" ht="15" customHeight="1" x14ac:dyDescent="0.2">
      <c r="A100" t="s">
        <v>98</v>
      </c>
      <c r="B100" t="s">
        <v>387</v>
      </c>
      <c r="C100" t="s">
        <v>388</v>
      </c>
      <c r="D100" t="s">
        <v>9</v>
      </c>
      <c r="E100" t="s">
        <v>39</v>
      </c>
      <c r="F100" t="s">
        <v>16</v>
      </c>
      <c r="G100" t="s">
        <v>42</v>
      </c>
      <c r="H100" s="160">
        <v>400</v>
      </c>
      <c r="I100" t="s">
        <v>258</v>
      </c>
    </row>
    <row r="101" spans="1:9" ht="15" customHeight="1" x14ac:dyDescent="0.2">
      <c r="A101" t="s">
        <v>98</v>
      </c>
      <c r="B101" t="s">
        <v>387</v>
      </c>
      <c r="C101" t="s">
        <v>388</v>
      </c>
      <c r="D101" t="s">
        <v>9</v>
      </c>
      <c r="E101" t="s">
        <v>39</v>
      </c>
      <c r="F101" t="s">
        <v>22</v>
      </c>
      <c r="G101" t="s">
        <v>402</v>
      </c>
      <c r="H101" s="160">
        <v>200</v>
      </c>
      <c r="I101" t="s">
        <v>258</v>
      </c>
    </row>
    <row r="102" spans="1:9" ht="15" customHeight="1" x14ac:dyDescent="0.2">
      <c r="A102" t="s">
        <v>98</v>
      </c>
      <c r="B102" t="s">
        <v>387</v>
      </c>
      <c r="C102" t="s">
        <v>388</v>
      </c>
      <c r="D102" t="s">
        <v>9</v>
      </c>
      <c r="E102" t="s">
        <v>39</v>
      </c>
      <c r="F102" t="s">
        <v>23</v>
      </c>
      <c r="G102" t="s">
        <v>43</v>
      </c>
      <c r="H102" s="160">
        <v>200</v>
      </c>
      <c r="I102" t="s">
        <v>258</v>
      </c>
    </row>
    <row r="103" spans="1:9" ht="15" customHeight="1" x14ac:dyDescent="0.2">
      <c r="A103" t="s">
        <v>98</v>
      </c>
      <c r="B103" t="s">
        <v>387</v>
      </c>
      <c r="C103" t="s">
        <v>388</v>
      </c>
      <c r="D103" t="s">
        <v>9</v>
      </c>
      <c r="E103" t="s">
        <v>39</v>
      </c>
      <c r="F103" t="s">
        <v>27</v>
      </c>
      <c r="G103" t="s">
        <v>324</v>
      </c>
      <c r="H103" s="160">
        <v>200</v>
      </c>
      <c r="I103" t="s">
        <v>258</v>
      </c>
    </row>
    <row r="104" spans="1:9" ht="15" customHeight="1" x14ac:dyDescent="0.2">
      <c r="A104" t="s">
        <v>98</v>
      </c>
      <c r="B104" t="s">
        <v>387</v>
      </c>
      <c r="C104" t="s">
        <v>388</v>
      </c>
      <c r="D104" t="s">
        <v>9</v>
      </c>
      <c r="E104" t="s">
        <v>39</v>
      </c>
      <c r="F104" t="s">
        <v>28</v>
      </c>
      <c r="G104" t="s">
        <v>45</v>
      </c>
      <c r="H104" s="160">
        <v>200</v>
      </c>
      <c r="I104" t="s">
        <v>261</v>
      </c>
    </row>
    <row r="105" spans="1:9" ht="15" customHeight="1" x14ac:dyDescent="0.2">
      <c r="A105" t="s">
        <v>161</v>
      </c>
      <c r="B105" t="s">
        <v>389</v>
      </c>
      <c r="C105" t="s">
        <v>390</v>
      </c>
      <c r="D105" t="s">
        <v>27</v>
      </c>
      <c r="E105" t="s">
        <v>199</v>
      </c>
      <c r="F105" t="s">
        <v>11</v>
      </c>
      <c r="G105" t="s">
        <v>201</v>
      </c>
      <c r="H105" s="160">
        <v>34.29</v>
      </c>
      <c r="I105" t="s">
        <v>258</v>
      </c>
    </row>
    <row r="106" spans="1:9" ht="15" customHeight="1" x14ac:dyDescent="0.2">
      <c r="A106" t="s">
        <v>161</v>
      </c>
      <c r="B106" t="s">
        <v>389</v>
      </c>
      <c r="C106" t="s">
        <v>390</v>
      </c>
      <c r="D106" t="s">
        <v>27</v>
      </c>
      <c r="E106" t="s">
        <v>199</v>
      </c>
      <c r="F106" t="s">
        <v>15</v>
      </c>
      <c r="G106" t="s">
        <v>398</v>
      </c>
      <c r="H106" s="160">
        <v>102.87</v>
      </c>
      <c r="I106" t="s">
        <v>258</v>
      </c>
    </row>
    <row r="107" spans="1:9" ht="15" customHeight="1" x14ac:dyDescent="0.2">
      <c r="A107" t="s">
        <v>161</v>
      </c>
      <c r="B107" t="s">
        <v>389</v>
      </c>
      <c r="C107" t="s">
        <v>390</v>
      </c>
      <c r="D107" t="s">
        <v>27</v>
      </c>
      <c r="E107" t="s">
        <v>199</v>
      </c>
      <c r="F107" t="s">
        <v>22</v>
      </c>
      <c r="G107" t="s">
        <v>204</v>
      </c>
      <c r="H107" s="160">
        <v>102.87</v>
      </c>
      <c r="I107" t="s">
        <v>401</v>
      </c>
    </row>
    <row r="108" spans="1:9" ht="15" customHeight="1" x14ac:dyDescent="0.2">
      <c r="A108" t="s">
        <v>161</v>
      </c>
      <c r="B108" t="s">
        <v>389</v>
      </c>
      <c r="C108" t="s">
        <v>390</v>
      </c>
      <c r="D108" t="s">
        <v>27</v>
      </c>
      <c r="E108" t="s">
        <v>199</v>
      </c>
      <c r="F108" t="s">
        <v>58</v>
      </c>
      <c r="G108" t="s">
        <v>212</v>
      </c>
      <c r="H108" s="160">
        <v>34.29</v>
      </c>
      <c r="I108" t="s">
        <v>258</v>
      </c>
    </row>
    <row r="109" spans="1:9" ht="15" customHeight="1" x14ac:dyDescent="0.2">
      <c r="A109" t="s">
        <v>161</v>
      </c>
      <c r="B109" t="s">
        <v>389</v>
      </c>
      <c r="C109" t="s">
        <v>390</v>
      </c>
      <c r="D109" t="s">
        <v>27</v>
      </c>
      <c r="E109" t="s">
        <v>199</v>
      </c>
      <c r="F109" t="s">
        <v>59</v>
      </c>
      <c r="G109" t="s">
        <v>365</v>
      </c>
      <c r="H109" s="160">
        <v>113.91</v>
      </c>
      <c r="I109" t="s">
        <v>258</v>
      </c>
    </row>
    <row r="110" spans="1:9" ht="15" customHeight="1" x14ac:dyDescent="0.2">
      <c r="A110" t="s">
        <v>161</v>
      </c>
      <c r="B110" t="s">
        <v>389</v>
      </c>
      <c r="C110" t="s">
        <v>390</v>
      </c>
      <c r="D110" t="s">
        <v>27</v>
      </c>
      <c r="E110" t="s">
        <v>199</v>
      </c>
      <c r="F110" t="s">
        <v>78</v>
      </c>
      <c r="G110" t="s">
        <v>213</v>
      </c>
      <c r="H110" s="160">
        <v>34.29</v>
      </c>
      <c r="I110" t="s">
        <v>258</v>
      </c>
    </row>
    <row r="111" spans="1:9" ht="15" customHeight="1" x14ac:dyDescent="0.2">
      <c r="A111" t="s">
        <v>161</v>
      </c>
      <c r="B111" t="s">
        <v>389</v>
      </c>
      <c r="C111" t="s">
        <v>390</v>
      </c>
      <c r="D111" t="s">
        <v>27</v>
      </c>
      <c r="E111" t="s">
        <v>199</v>
      </c>
      <c r="F111" t="s">
        <v>161</v>
      </c>
      <c r="G111" t="s">
        <v>215</v>
      </c>
      <c r="H111" s="160">
        <v>34.29</v>
      </c>
      <c r="I111" t="s">
        <v>258</v>
      </c>
    </row>
    <row r="112" spans="1:9" ht="15" customHeight="1" x14ac:dyDescent="0.2">
      <c r="A112" t="s">
        <v>163</v>
      </c>
      <c r="B112" t="s">
        <v>450</v>
      </c>
      <c r="C112" t="s">
        <v>399</v>
      </c>
      <c r="D112" t="s">
        <v>27</v>
      </c>
      <c r="E112" t="s">
        <v>199</v>
      </c>
      <c r="F112" t="s">
        <v>15</v>
      </c>
      <c r="G112" t="s">
        <v>398</v>
      </c>
      <c r="H112" s="160">
        <v>1350</v>
      </c>
      <c r="I112" t="s">
        <v>258</v>
      </c>
    </row>
    <row r="113" spans="1:9" ht="15" customHeight="1" x14ac:dyDescent="0.2">
      <c r="A113" t="s">
        <v>165</v>
      </c>
      <c r="B113" s="25" t="s">
        <v>391</v>
      </c>
      <c r="C113" t="s">
        <v>392</v>
      </c>
      <c r="D113" t="s">
        <v>27</v>
      </c>
      <c r="E113" t="s">
        <v>199</v>
      </c>
      <c r="F113" t="s">
        <v>78</v>
      </c>
      <c r="G113" t="s">
        <v>213</v>
      </c>
      <c r="H113" s="160">
        <v>200</v>
      </c>
      <c r="I113" t="s">
        <v>258</v>
      </c>
    </row>
    <row r="114" spans="1:9" ht="15" customHeight="1" x14ac:dyDescent="0.2">
      <c r="A114" t="s">
        <v>167</v>
      </c>
      <c r="B114" t="s">
        <v>393</v>
      </c>
      <c r="C114" t="s">
        <v>302</v>
      </c>
      <c r="D114" t="s">
        <v>7</v>
      </c>
      <c r="E114" t="s">
        <v>8</v>
      </c>
      <c r="F114" t="s">
        <v>23</v>
      </c>
      <c r="G114" t="s">
        <v>24</v>
      </c>
      <c r="H114" s="160">
        <v>100</v>
      </c>
      <c r="I114" t="s">
        <v>258</v>
      </c>
    </row>
    <row r="115" spans="1:9" ht="15" customHeight="1" x14ac:dyDescent="0.2">
      <c r="A115" t="s">
        <v>169</v>
      </c>
      <c r="B115" t="s">
        <v>303</v>
      </c>
      <c r="C115" t="s">
        <v>304</v>
      </c>
      <c r="D115" t="s">
        <v>7</v>
      </c>
      <c r="E115" t="s">
        <v>8</v>
      </c>
      <c r="F115" t="s">
        <v>9</v>
      </c>
      <c r="G115" t="s">
        <v>10</v>
      </c>
      <c r="H115" s="160">
        <v>300</v>
      </c>
      <c r="I115" t="s">
        <v>258</v>
      </c>
    </row>
    <row r="116" spans="1:9" ht="15" customHeight="1" x14ac:dyDescent="0.2">
      <c r="A116" t="s">
        <v>169</v>
      </c>
      <c r="B116" t="s">
        <v>303</v>
      </c>
      <c r="C116" t="s">
        <v>304</v>
      </c>
      <c r="D116" t="s">
        <v>7</v>
      </c>
      <c r="E116" t="s">
        <v>8</v>
      </c>
      <c r="F116" t="s">
        <v>11</v>
      </c>
      <c r="G116" t="s">
        <v>12</v>
      </c>
      <c r="H116" s="160">
        <v>300</v>
      </c>
      <c r="I116" t="s">
        <v>258</v>
      </c>
    </row>
    <row r="117" spans="1:9" ht="15" customHeight="1" x14ac:dyDescent="0.2">
      <c r="A117" t="s">
        <v>169</v>
      </c>
      <c r="B117" t="s">
        <v>303</v>
      </c>
      <c r="C117" t="s">
        <v>304</v>
      </c>
      <c r="D117" t="s">
        <v>7</v>
      </c>
      <c r="E117" t="s">
        <v>8</v>
      </c>
      <c r="F117" t="s">
        <v>14</v>
      </c>
      <c r="G117" t="s">
        <v>394</v>
      </c>
      <c r="H117" s="160">
        <v>300</v>
      </c>
      <c r="I117" t="s">
        <v>258</v>
      </c>
    </row>
    <row r="118" spans="1:9" ht="15" customHeight="1" x14ac:dyDescent="0.2">
      <c r="A118" t="s">
        <v>169</v>
      </c>
      <c r="B118" t="s">
        <v>303</v>
      </c>
      <c r="C118" t="s">
        <v>304</v>
      </c>
      <c r="D118" t="s">
        <v>7</v>
      </c>
      <c r="E118" t="s">
        <v>8</v>
      </c>
      <c r="F118" t="s">
        <v>15</v>
      </c>
      <c r="G118" t="s">
        <v>395</v>
      </c>
      <c r="H118" s="160">
        <v>300</v>
      </c>
      <c r="I118" t="s">
        <v>258</v>
      </c>
    </row>
    <row r="119" spans="1:9" ht="15" customHeight="1" x14ac:dyDescent="0.2">
      <c r="A119" t="s">
        <v>169</v>
      </c>
      <c r="B119" t="s">
        <v>303</v>
      </c>
      <c r="C119" t="s">
        <v>304</v>
      </c>
      <c r="D119" t="s">
        <v>7</v>
      </c>
      <c r="E119" t="s">
        <v>8</v>
      </c>
      <c r="F119" t="s">
        <v>16</v>
      </c>
      <c r="G119" t="s">
        <v>17</v>
      </c>
      <c r="H119" s="160">
        <v>300</v>
      </c>
      <c r="I119" t="s">
        <v>258</v>
      </c>
    </row>
    <row r="120" spans="1:9" ht="15" customHeight="1" x14ac:dyDescent="0.2">
      <c r="A120" t="s">
        <v>169</v>
      </c>
      <c r="B120" t="s">
        <v>303</v>
      </c>
      <c r="C120" t="s">
        <v>304</v>
      </c>
      <c r="D120" t="s">
        <v>7</v>
      </c>
      <c r="E120" t="s">
        <v>8</v>
      </c>
      <c r="F120" t="s">
        <v>22</v>
      </c>
      <c r="G120" t="s">
        <v>321</v>
      </c>
      <c r="H120" s="160">
        <v>300</v>
      </c>
      <c r="I120" t="s">
        <v>258</v>
      </c>
    </row>
    <row r="121" spans="1:9" ht="15" customHeight="1" x14ac:dyDescent="0.2">
      <c r="A121" t="s">
        <v>169</v>
      </c>
      <c r="B121" t="s">
        <v>303</v>
      </c>
      <c r="C121" t="s">
        <v>304</v>
      </c>
      <c r="D121" t="s">
        <v>7</v>
      </c>
      <c r="E121" t="s">
        <v>8</v>
      </c>
      <c r="F121" t="s">
        <v>23</v>
      </c>
      <c r="G121" t="s">
        <v>24</v>
      </c>
      <c r="H121" s="160">
        <v>300</v>
      </c>
      <c r="I121" t="s">
        <v>258</v>
      </c>
    </row>
    <row r="122" spans="1:9" ht="15" customHeight="1" x14ac:dyDescent="0.2">
      <c r="A122" t="s">
        <v>169</v>
      </c>
      <c r="B122" t="s">
        <v>303</v>
      </c>
      <c r="C122" t="s">
        <v>304</v>
      </c>
      <c r="D122" t="s">
        <v>7</v>
      </c>
      <c r="E122" t="s">
        <v>8</v>
      </c>
      <c r="F122" t="s">
        <v>27</v>
      </c>
      <c r="G122" t="s">
        <v>322</v>
      </c>
      <c r="H122" s="160">
        <v>300</v>
      </c>
      <c r="I122" t="s">
        <v>258</v>
      </c>
    </row>
    <row r="123" spans="1:9" ht="15" customHeight="1" x14ac:dyDescent="0.2">
      <c r="A123" t="s">
        <v>169</v>
      </c>
      <c r="B123" t="s">
        <v>303</v>
      </c>
      <c r="C123" t="s">
        <v>304</v>
      </c>
      <c r="D123" t="s">
        <v>9</v>
      </c>
      <c r="E123" t="s">
        <v>39</v>
      </c>
      <c r="F123" t="s">
        <v>7</v>
      </c>
      <c r="G123" t="s">
        <v>39</v>
      </c>
      <c r="H123" s="160">
        <v>300</v>
      </c>
      <c r="I123" t="s">
        <v>258</v>
      </c>
    </row>
    <row r="124" spans="1:9" ht="15" customHeight="1" x14ac:dyDescent="0.2">
      <c r="A124" t="s">
        <v>169</v>
      </c>
      <c r="B124" t="s">
        <v>303</v>
      </c>
      <c r="C124" t="s">
        <v>304</v>
      </c>
      <c r="D124" t="s">
        <v>9</v>
      </c>
      <c r="E124" t="s">
        <v>39</v>
      </c>
      <c r="F124" t="s">
        <v>20</v>
      </c>
      <c r="G124" t="s">
        <v>396</v>
      </c>
      <c r="H124" s="160">
        <v>150</v>
      </c>
      <c r="I124" t="s">
        <v>258</v>
      </c>
    </row>
    <row r="125" spans="1:9" ht="15" customHeight="1" x14ac:dyDescent="0.2">
      <c r="A125" t="s">
        <v>169</v>
      </c>
      <c r="B125" t="s">
        <v>303</v>
      </c>
      <c r="C125" t="s">
        <v>304</v>
      </c>
      <c r="D125" t="s">
        <v>14</v>
      </c>
      <c r="E125" t="s">
        <v>60</v>
      </c>
      <c r="F125" t="s">
        <v>9</v>
      </c>
      <c r="G125" t="s">
        <v>61</v>
      </c>
      <c r="H125" s="160">
        <v>300</v>
      </c>
      <c r="I125" t="s">
        <v>258</v>
      </c>
    </row>
    <row r="126" spans="1:9" ht="15" customHeight="1" x14ac:dyDescent="0.2">
      <c r="A126" t="s">
        <v>169</v>
      </c>
      <c r="B126" t="s">
        <v>303</v>
      </c>
      <c r="C126" t="s">
        <v>304</v>
      </c>
      <c r="D126" t="s">
        <v>15</v>
      </c>
      <c r="E126" t="s">
        <v>80</v>
      </c>
      <c r="F126" t="s">
        <v>9</v>
      </c>
      <c r="G126" t="s">
        <v>81</v>
      </c>
      <c r="H126" s="160">
        <v>150</v>
      </c>
      <c r="I126" t="s">
        <v>258</v>
      </c>
    </row>
    <row r="127" spans="1:9" ht="15" customHeight="1" x14ac:dyDescent="0.2">
      <c r="A127" t="s">
        <v>169</v>
      </c>
      <c r="B127" t="s">
        <v>303</v>
      </c>
      <c r="C127" t="s">
        <v>304</v>
      </c>
      <c r="D127" t="s">
        <v>15</v>
      </c>
      <c r="E127" t="s">
        <v>80</v>
      </c>
      <c r="F127" t="s">
        <v>16</v>
      </c>
      <c r="G127" t="s">
        <v>85</v>
      </c>
      <c r="H127" s="160">
        <v>150</v>
      </c>
      <c r="I127" t="s">
        <v>258</v>
      </c>
    </row>
    <row r="128" spans="1:9" ht="15" customHeight="1" x14ac:dyDescent="0.2">
      <c r="A128" t="s">
        <v>169</v>
      </c>
      <c r="B128" t="s">
        <v>303</v>
      </c>
      <c r="C128" t="s">
        <v>304</v>
      </c>
      <c r="D128" t="s">
        <v>20</v>
      </c>
      <c r="E128" t="s">
        <v>125</v>
      </c>
      <c r="F128" t="s">
        <v>14</v>
      </c>
      <c r="G128" t="s">
        <v>129</v>
      </c>
      <c r="H128" s="160">
        <v>150</v>
      </c>
      <c r="I128" t="s">
        <v>258</v>
      </c>
    </row>
    <row r="129" spans="1:9" ht="15" customHeight="1" x14ac:dyDescent="0.2">
      <c r="A129" t="s">
        <v>169</v>
      </c>
      <c r="B129" t="s">
        <v>303</v>
      </c>
      <c r="C129" t="s">
        <v>304</v>
      </c>
      <c r="D129" t="s">
        <v>27</v>
      </c>
      <c r="E129" t="s">
        <v>199</v>
      </c>
      <c r="F129" t="s">
        <v>18</v>
      </c>
      <c r="G129" t="s">
        <v>305</v>
      </c>
      <c r="H129" s="160">
        <v>150</v>
      </c>
      <c r="I129" t="s">
        <v>258</v>
      </c>
    </row>
    <row r="130" spans="1:9" ht="15" customHeight="1" x14ac:dyDescent="0.2">
      <c r="A130" t="s">
        <v>169</v>
      </c>
      <c r="B130" t="s">
        <v>303</v>
      </c>
      <c r="C130" t="s">
        <v>304</v>
      </c>
      <c r="D130" t="s">
        <v>28</v>
      </c>
      <c r="E130" t="s">
        <v>217</v>
      </c>
      <c r="F130" t="s">
        <v>15</v>
      </c>
      <c r="G130" t="s">
        <v>219</v>
      </c>
      <c r="H130" s="160">
        <v>150</v>
      </c>
      <c r="I130" t="s">
        <v>258</v>
      </c>
    </row>
    <row r="131" spans="1:9" ht="15" customHeight="1" x14ac:dyDescent="0.2">
      <c r="A131" t="s">
        <v>169</v>
      </c>
      <c r="B131" t="s">
        <v>303</v>
      </c>
      <c r="C131" t="s">
        <v>304</v>
      </c>
      <c r="D131" t="s">
        <v>28</v>
      </c>
      <c r="E131" t="s">
        <v>217</v>
      </c>
      <c r="F131" t="s">
        <v>22</v>
      </c>
      <c r="G131" t="s">
        <v>222</v>
      </c>
      <c r="H131" s="160">
        <v>150</v>
      </c>
      <c r="I131" t="s">
        <v>258</v>
      </c>
    </row>
  </sheetData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">
    <pageSetUpPr fitToPage="1"/>
  </sheetPr>
  <dimension ref="A1:H245"/>
  <sheetViews>
    <sheetView topLeftCell="A60" workbookViewId="0">
      <selection activeCell="D79" sqref="D79"/>
    </sheetView>
  </sheetViews>
  <sheetFormatPr baseColWidth="10" defaultRowHeight="16.5" x14ac:dyDescent="0.3"/>
  <cols>
    <col min="1" max="1" width="4.28515625" style="70" customWidth="1"/>
    <col min="2" max="2" width="3.5703125" style="71" customWidth="1"/>
    <col min="3" max="3" width="25.7109375" style="71" customWidth="1"/>
    <col min="4" max="4" width="35.5703125" style="70" customWidth="1"/>
    <col min="5" max="5" width="30.7109375" style="72" customWidth="1"/>
    <col min="6" max="6" width="16.7109375" style="73" customWidth="1"/>
    <col min="7" max="7" width="14.7109375" style="73" customWidth="1"/>
    <col min="8" max="8" width="23.7109375" style="74" customWidth="1"/>
    <col min="9" max="9" width="53.28515625" style="70" customWidth="1"/>
    <col min="10" max="10" width="2" style="70" bestFit="1" customWidth="1"/>
    <col min="11" max="16384" width="11.42578125" style="70"/>
  </cols>
  <sheetData>
    <row r="1" spans="1:8" s="63" customFormat="1" ht="14.25" x14ac:dyDescent="0.3">
      <c r="A1" s="63" t="s">
        <v>0</v>
      </c>
      <c r="B1" s="64" t="s">
        <v>1</v>
      </c>
      <c r="C1" s="65" t="s">
        <v>2</v>
      </c>
      <c r="D1" s="66" t="s">
        <v>3</v>
      </c>
      <c r="E1" s="66" t="s">
        <v>4</v>
      </c>
      <c r="F1" s="67" t="s">
        <v>5</v>
      </c>
      <c r="G1" s="67" t="s">
        <v>6</v>
      </c>
      <c r="H1" s="68"/>
    </row>
    <row r="2" spans="1:8" x14ac:dyDescent="0.3">
      <c r="A2" s="39" t="s">
        <v>7</v>
      </c>
      <c r="B2" s="39" t="s">
        <v>9</v>
      </c>
      <c r="C2" s="40" t="s">
        <v>8</v>
      </c>
      <c r="D2" s="40" t="s">
        <v>10</v>
      </c>
      <c r="E2" s="69">
        <v>0</v>
      </c>
      <c r="F2" s="69">
        <v>684</v>
      </c>
      <c r="G2" s="69">
        <v>684</v>
      </c>
      <c r="H2" s="10"/>
    </row>
    <row r="3" spans="1:8" x14ac:dyDescent="0.3">
      <c r="A3" s="39" t="s">
        <v>7</v>
      </c>
      <c r="B3" s="39" t="s">
        <v>11</v>
      </c>
      <c r="C3" s="40" t="s">
        <v>8</v>
      </c>
      <c r="D3" s="43" t="s">
        <v>320</v>
      </c>
      <c r="E3" s="69">
        <v>0</v>
      </c>
      <c r="F3" s="69">
        <v>300</v>
      </c>
      <c r="G3" s="69">
        <v>300</v>
      </c>
      <c r="H3" s="10"/>
    </row>
    <row r="4" spans="1:8" x14ac:dyDescent="0.3">
      <c r="A4" s="39" t="s">
        <v>7</v>
      </c>
      <c r="B4" s="39" t="s">
        <v>14</v>
      </c>
      <c r="C4" s="40" t="s">
        <v>8</v>
      </c>
      <c r="D4" s="27" t="s">
        <v>394</v>
      </c>
      <c r="E4" s="69">
        <v>0</v>
      </c>
      <c r="F4" s="69">
        <v>1000</v>
      </c>
      <c r="G4" s="69">
        <v>1000</v>
      </c>
      <c r="H4" s="10"/>
    </row>
    <row r="5" spans="1:8" x14ac:dyDescent="0.3">
      <c r="A5" s="39" t="s">
        <v>7</v>
      </c>
      <c r="B5" s="39" t="s">
        <v>16</v>
      </c>
      <c r="C5" s="40" t="s">
        <v>8</v>
      </c>
      <c r="D5" s="40" t="s">
        <v>17</v>
      </c>
      <c r="E5" s="69">
        <v>0</v>
      </c>
      <c r="F5" s="69">
        <v>300</v>
      </c>
      <c r="G5" s="69">
        <v>300</v>
      </c>
      <c r="H5" s="10"/>
    </row>
    <row r="6" spans="1:8" x14ac:dyDescent="0.3">
      <c r="A6" s="39" t="s">
        <v>7</v>
      </c>
      <c r="B6" s="39" t="s">
        <v>18</v>
      </c>
      <c r="C6" s="40" t="s">
        <v>8</v>
      </c>
      <c r="D6" s="40" t="s">
        <v>19</v>
      </c>
      <c r="E6" s="69">
        <v>0</v>
      </c>
      <c r="F6" s="69">
        <v>350</v>
      </c>
      <c r="G6" s="69">
        <v>350</v>
      </c>
      <c r="H6" s="10"/>
    </row>
    <row r="7" spans="1:8" x14ac:dyDescent="0.3">
      <c r="A7" s="39" t="s">
        <v>7</v>
      </c>
      <c r="B7" s="39" t="s">
        <v>20</v>
      </c>
      <c r="C7" s="40" t="s">
        <v>8</v>
      </c>
      <c r="D7" s="40" t="s">
        <v>21</v>
      </c>
      <c r="E7" s="69">
        <v>0</v>
      </c>
      <c r="F7" s="69">
        <v>1150.9485889179991</v>
      </c>
      <c r="G7" s="69">
        <v>1150.9485889179991</v>
      </c>
      <c r="H7" s="10"/>
    </row>
    <row r="8" spans="1:8" x14ac:dyDescent="0.3">
      <c r="A8" s="39" t="s">
        <v>7</v>
      </c>
      <c r="B8" s="39" t="s">
        <v>22</v>
      </c>
      <c r="C8" s="40" t="s">
        <v>8</v>
      </c>
      <c r="D8" s="40" t="s">
        <v>321</v>
      </c>
      <c r="E8" s="69">
        <v>0</v>
      </c>
      <c r="F8" s="69">
        <v>786.92</v>
      </c>
      <c r="G8" s="69">
        <v>786.92</v>
      </c>
      <c r="H8" s="10"/>
    </row>
    <row r="9" spans="1:8" x14ac:dyDescent="0.3">
      <c r="A9" s="39" t="s">
        <v>7</v>
      </c>
      <c r="B9" s="39" t="s">
        <v>23</v>
      </c>
      <c r="C9" s="40" t="s">
        <v>8</v>
      </c>
      <c r="D9" s="40" t="s">
        <v>24</v>
      </c>
      <c r="E9" s="69">
        <v>0</v>
      </c>
      <c r="F9" s="69">
        <v>400</v>
      </c>
      <c r="G9" s="69">
        <v>400</v>
      </c>
      <c r="H9" s="10"/>
    </row>
    <row r="10" spans="1:8" x14ac:dyDescent="0.3">
      <c r="A10" s="39" t="s">
        <v>7</v>
      </c>
      <c r="B10" s="39" t="s">
        <v>25</v>
      </c>
      <c r="C10" s="40" t="s">
        <v>8</v>
      </c>
      <c r="D10" s="40" t="s">
        <v>26</v>
      </c>
      <c r="E10" s="69">
        <v>0</v>
      </c>
      <c r="F10" s="69">
        <v>500</v>
      </c>
      <c r="G10" s="69">
        <v>500</v>
      </c>
      <c r="H10" s="10"/>
    </row>
    <row r="11" spans="1:8" x14ac:dyDescent="0.3">
      <c r="A11" s="39" t="s">
        <v>7</v>
      </c>
      <c r="B11" s="39" t="s">
        <v>27</v>
      </c>
      <c r="C11" s="40" t="s">
        <v>8</v>
      </c>
      <c r="D11" s="40" t="s">
        <v>322</v>
      </c>
      <c r="E11" s="69">
        <v>0</v>
      </c>
      <c r="F11" s="69">
        <v>300</v>
      </c>
      <c r="G11" s="69">
        <v>300</v>
      </c>
      <c r="H11" s="10"/>
    </row>
    <row r="12" spans="1:8" x14ac:dyDescent="0.3">
      <c r="A12" s="39" t="s">
        <v>7</v>
      </c>
      <c r="B12" s="39" t="s">
        <v>28</v>
      </c>
      <c r="C12" s="40" t="s">
        <v>8</v>
      </c>
      <c r="D12" s="40" t="s">
        <v>426</v>
      </c>
      <c r="E12" s="69">
        <v>3585.24</v>
      </c>
      <c r="F12" s="69">
        <v>1195.08</v>
      </c>
      <c r="G12" s="69">
        <v>4780.32</v>
      </c>
      <c r="H12" s="10"/>
    </row>
    <row r="13" spans="1:8" x14ac:dyDescent="0.3">
      <c r="A13" s="39" t="s">
        <v>7</v>
      </c>
      <c r="B13" s="39" t="s">
        <v>29</v>
      </c>
      <c r="C13" s="40" t="s">
        <v>8</v>
      </c>
      <c r="D13" s="40" t="s">
        <v>30</v>
      </c>
      <c r="E13" s="69">
        <v>0</v>
      </c>
      <c r="F13" s="69">
        <v>964.78291214638625</v>
      </c>
      <c r="G13" s="69">
        <v>964.78291214638625</v>
      </c>
      <c r="H13" s="10"/>
    </row>
    <row r="14" spans="1:8" x14ac:dyDescent="0.3">
      <c r="A14" s="39" t="s">
        <v>7</v>
      </c>
      <c r="B14" s="39" t="s">
        <v>31</v>
      </c>
      <c r="C14" s="40" t="s">
        <v>8</v>
      </c>
      <c r="D14" s="45" t="s">
        <v>427</v>
      </c>
      <c r="E14" s="69">
        <v>0</v>
      </c>
      <c r="F14" s="69">
        <v>649.4</v>
      </c>
      <c r="G14" s="69">
        <v>649.4</v>
      </c>
      <c r="H14" s="10"/>
    </row>
    <row r="15" spans="1:8" x14ac:dyDescent="0.3">
      <c r="A15" s="39" t="s">
        <v>7</v>
      </c>
      <c r="B15" s="39" t="s">
        <v>32</v>
      </c>
      <c r="C15" s="40" t="s">
        <v>8</v>
      </c>
      <c r="D15" s="40" t="s">
        <v>33</v>
      </c>
      <c r="E15" s="69">
        <v>0</v>
      </c>
      <c r="F15" s="69">
        <v>816.64262754406968</v>
      </c>
      <c r="G15" s="69">
        <v>816.64262754406968</v>
      </c>
      <c r="H15" s="10"/>
    </row>
    <row r="16" spans="1:8" x14ac:dyDescent="0.3">
      <c r="A16" s="39" t="s">
        <v>7</v>
      </c>
      <c r="B16" s="39" t="s">
        <v>34</v>
      </c>
      <c r="C16" s="40" t="s">
        <v>8</v>
      </c>
      <c r="D16" s="40" t="s">
        <v>35</v>
      </c>
      <c r="E16" s="69">
        <v>0</v>
      </c>
      <c r="F16" s="69">
        <v>491.21900215217443</v>
      </c>
      <c r="G16" s="69">
        <v>491.21900215217443</v>
      </c>
      <c r="H16" s="10"/>
    </row>
    <row r="17" spans="1:8" x14ac:dyDescent="0.3">
      <c r="A17" s="39" t="s">
        <v>7</v>
      </c>
      <c r="B17" s="39" t="s">
        <v>36</v>
      </c>
      <c r="C17" s="40" t="s">
        <v>8</v>
      </c>
      <c r="D17" s="40" t="s">
        <v>37</v>
      </c>
      <c r="E17" s="69">
        <v>0</v>
      </c>
      <c r="F17" s="69">
        <v>300</v>
      </c>
      <c r="G17" s="69">
        <v>300</v>
      </c>
      <c r="H17" s="10"/>
    </row>
    <row r="18" spans="1:8" x14ac:dyDescent="0.3">
      <c r="A18" s="39" t="s">
        <v>7</v>
      </c>
      <c r="B18" s="39">
        <v>19</v>
      </c>
      <c r="C18" s="40" t="s">
        <v>8</v>
      </c>
      <c r="D18" s="40" t="s">
        <v>38</v>
      </c>
      <c r="E18" s="69">
        <v>0</v>
      </c>
      <c r="F18" s="69">
        <v>643.97819554865919</v>
      </c>
      <c r="G18" s="69">
        <v>643.97819554865919</v>
      </c>
      <c r="H18" s="10"/>
    </row>
    <row r="19" spans="1:8" x14ac:dyDescent="0.3">
      <c r="A19" s="39" t="s">
        <v>9</v>
      </c>
      <c r="B19" s="39" t="s">
        <v>7</v>
      </c>
      <c r="C19" s="40" t="s">
        <v>39</v>
      </c>
      <c r="D19" s="40" t="s">
        <v>39</v>
      </c>
      <c r="E19" s="69">
        <v>0</v>
      </c>
      <c r="F19" s="69">
        <v>1239.08</v>
      </c>
      <c r="G19" s="69">
        <v>1239.08</v>
      </c>
      <c r="H19" s="10"/>
    </row>
    <row r="20" spans="1:8" x14ac:dyDescent="0.3">
      <c r="A20" s="39" t="s">
        <v>9</v>
      </c>
      <c r="B20" s="39" t="s">
        <v>14</v>
      </c>
      <c r="C20" s="40" t="s">
        <v>39</v>
      </c>
      <c r="D20" s="40" t="s">
        <v>40</v>
      </c>
      <c r="E20" s="69">
        <v>0</v>
      </c>
      <c r="F20" s="69">
        <v>500</v>
      </c>
      <c r="G20" s="69">
        <v>500</v>
      </c>
      <c r="H20" s="10"/>
    </row>
    <row r="21" spans="1:8" x14ac:dyDescent="0.3">
      <c r="A21" s="39" t="s">
        <v>9</v>
      </c>
      <c r="B21" s="39" t="s">
        <v>15</v>
      </c>
      <c r="C21" s="40" t="s">
        <v>39</v>
      </c>
      <c r="D21" s="40" t="s">
        <v>41</v>
      </c>
      <c r="E21" s="69">
        <v>0</v>
      </c>
      <c r="F21" s="69">
        <v>964.83578284110774</v>
      </c>
      <c r="G21" s="69">
        <v>964.83578284110774</v>
      </c>
      <c r="H21" s="10"/>
    </row>
    <row r="22" spans="1:8" x14ac:dyDescent="0.3">
      <c r="A22" s="39" t="s">
        <v>9</v>
      </c>
      <c r="B22" s="39" t="s">
        <v>16</v>
      </c>
      <c r="C22" s="40" t="s">
        <v>39</v>
      </c>
      <c r="D22" s="40" t="s">
        <v>42</v>
      </c>
      <c r="E22" s="69">
        <v>0</v>
      </c>
      <c r="F22" s="69">
        <v>589.60289351892209</v>
      </c>
      <c r="G22" s="69">
        <v>589.60289351892209</v>
      </c>
      <c r="H22" s="10"/>
    </row>
    <row r="23" spans="1:8" x14ac:dyDescent="0.3">
      <c r="A23" s="39" t="s">
        <v>9</v>
      </c>
      <c r="B23" s="39" t="s">
        <v>18</v>
      </c>
      <c r="C23" s="40" t="s">
        <v>39</v>
      </c>
      <c r="D23" s="40" t="s">
        <v>323</v>
      </c>
      <c r="E23" s="69">
        <v>0</v>
      </c>
      <c r="F23" s="69">
        <v>1046.98</v>
      </c>
      <c r="G23" s="69">
        <v>1046.98</v>
      </c>
      <c r="H23" s="10"/>
    </row>
    <row r="24" spans="1:8" x14ac:dyDescent="0.3">
      <c r="A24" s="39" t="s">
        <v>9</v>
      </c>
      <c r="B24" s="39">
        <v>10</v>
      </c>
      <c r="C24" s="40" t="s">
        <v>39</v>
      </c>
      <c r="D24" s="40" t="s">
        <v>43</v>
      </c>
      <c r="E24" s="69">
        <v>0</v>
      </c>
      <c r="F24" s="69">
        <v>255.53</v>
      </c>
      <c r="G24" s="69">
        <v>255.53</v>
      </c>
      <c r="H24" s="10"/>
    </row>
    <row r="25" spans="1:8" x14ac:dyDescent="0.3">
      <c r="A25" s="39" t="s">
        <v>9</v>
      </c>
      <c r="B25" s="39" t="s">
        <v>25</v>
      </c>
      <c r="C25" s="40" t="s">
        <v>39</v>
      </c>
      <c r="D25" s="40" t="s">
        <v>44</v>
      </c>
      <c r="E25" s="69">
        <v>0</v>
      </c>
      <c r="F25" s="69">
        <v>200</v>
      </c>
      <c r="G25" s="69">
        <v>200</v>
      </c>
      <c r="H25" s="10"/>
    </row>
    <row r="26" spans="1:8" x14ac:dyDescent="0.3">
      <c r="A26" s="39" t="s">
        <v>9</v>
      </c>
      <c r="B26" s="39" t="s">
        <v>27</v>
      </c>
      <c r="C26" s="40" t="s">
        <v>39</v>
      </c>
      <c r="D26" s="40" t="s">
        <v>324</v>
      </c>
      <c r="E26" s="69">
        <v>0</v>
      </c>
      <c r="F26" s="69">
        <v>50</v>
      </c>
      <c r="G26" s="69">
        <v>50</v>
      </c>
      <c r="H26" s="10"/>
    </row>
    <row r="27" spans="1:8" x14ac:dyDescent="0.3">
      <c r="A27" s="39" t="s">
        <v>9</v>
      </c>
      <c r="B27" s="39" t="s">
        <v>28</v>
      </c>
      <c r="C27" s="40" t="s">
        <v>39</v>
      </c>
      <c r="D27" s="40" t="s">
        <v>45</v>
      </c>
      <c r="E27" s="69">
        <v>0</v>
      </c>
      <c r="F27" s="69">
        <v>383.59104477277674</v>
      </c>
      <c r="G27" s="69">
        <v>383.59104477277674</v>
      </c>
      <c r="H27" s="10"/>
    </row>
    <row r="28" spans="1:8" x14ac:dyDescent="0.3">
      <c r="A28" s="39" t="s">
        <v>11</v>
      </c>
      <c r="B28" s="39" t="s">
        <v>7</v>
      </c>
      <c r="C28" s="40" t="s">
        <v>46</v>
      </c>
      <c r="D28" s="40" t="s">
        <v>46</v>
      </c>
      <c r="E28" s="44">
        <v>0</v>
      </c>
      <c r="F28" s="44">
        <v>100</v>
      </c>
      <c r="G28" s="69">
        <v>100</v>
      </c>
      <c r="H28" s="10"/>
    </row>
    <row r="29" spans="1:8" x14ac:dyDescent="0.3">
      <c r="A29" s="39" t="s">
        <v>11</v>
      </c>
      <c r="B29" s="39" t="s">
        <v>9</v>
      </c>
      <c r="C29" s="40" t="s">
        <v>46</v>
      </c>
      <c r="D29" s="40" t="s">
        <v>47</v>
      </c>
      <c r="E29" s="44">
        <v>0</v>
      </c>
      <c r="F29" s="44">
        <v>200</v>
      </c>
      <c r="G29" s="69">
        <v>200</v>
      </c>
      <c r="H29" s="10"/>
    </row>
    <row r="30" spans="1:8" x14ac:dyDescent="0.3">
      <c r="A30" s="39" t="s">
        <v>11</v>
      </c>
      <c r="B30" s="39" t="s">
        <v>14</v>
      </c>
      <c r="C30" s="40" t="s">
        <v>46</v>
      </c>
      <c r="D30" s="40" t="s">
        <v>48</v>
      </c>
      <c r="E30" s="44">
        <v>0</v>
      </c>
      <c r="F30" s="44">
        <v>700</v>
      </c>
      <c r="G30" s="69">
        <v>700</v>
      </c>
      <c r="H30" s="10"/>
    </row>
    <row r="31" spans="1:8" x14ac:dyDescent="0.3">
      <c r="A31" s="39" t="s">
        <v>11</v>
      </c>
      <c r="B31" s="39" t="s">
        <v>15</v>
      </c>
      <c r="C31" s="40" t="s">
        <v>46</v>
      </c>
      <c r="D31" s="40" t="s">
        <v>49</v>
      </c>
      <c r="E31" s="44">
        <v>0</v>
      </c>
      <c r="F31" s="44">
        <v>550</v>
      </c>
      <c r="G31" s="69">
        <v>550</v>
      </c>
      <c r="H31" s="10"/>
    </row>
    <row r="32" spans="1:8" x14ac:dyDescent="0.3">
      <c r="A32" s="39" t="s">
        <v>11</v>
      </c>
      <c r="B32" s="39" t="s">
        <v>16</v>
      </c>
      <c r="C32" s="40" t="s">
        <v>46</v>
      </c>
      <c r="D32" s="40" t="s">
        <v>50</v>
      </c>
      <c r="E32" s="44">
        <v>0</v>
      </c>
      <c r="F32" s="44">
        <v>241.37</v>
      </c>
      <c r="G32" s="69">
        <v>241.37</v>
      </c>
      <c r="H32" s="10"/>
    </row>
    <row r="33" spans="1:8" x14ac:dyDescent="0.3">
      <c r="A33" s="39" t="s">
        <v>11</v>
      </c>
      <c r="B33" s="39" t="s">
        <v>18</v>
      </c>
      <c r="C33" s="40" t="s">
        <v>46</v>
      </c>
      <c r="D33" s="40" t="s">
        <v>51</v>
      </c>
      <c r="E33" s="44">
        <v>0</v>
      </c>
      <c r="F33" s="44">
        <v>402.11</v>
      </c>
      <c r="G33" s="69">
        <v>402.11</v>
      </c>
      <c r="H33" s="10"/>
    </row>
    <row r="34" spans="1:8" x14ac:dyDescent="0.3">
      <c r="A34" s="39" t="s">
        <v>11</v>
      </c>
      <c r="B34" s="39" t="s">
        <v>20</v>
      </c>
      <c r="C34" s="40" t="s">
        <v>46</v>
      </c>
      <c r="D34" s="40" t="s">
        <v>325</v>
      </c>
      <c r="E34" s="44">
        <v>0</v>
      </c>
      <c r="F34" s="44">
        <v>1000</v>
      </c>
      <c r="G34" s="69">
        <v>1000</v>
      </c>
      <c r="H34" s="10"/>
    </row>
    <row r="35" spans="1:8" x14ac:dyDescent="0.3">
      <c r="A35" s="39" t="s">
        <v>11</v>
      </c>
      <c r="B35" s="39" t="s">
        <v>22</v>
      </c>
      <c r="C35" s="40" t="s">
        <v>46</v>
      </c>
      <c r="D35" s="40" t="s">
        <v>52</v>
      </c>
      <c r="E35" s="44">
        <v>0</v>
      </c>
      <c r="F35" s="44">
        <v>200</v>
      </c>
      <c r="G35" s="69">
        <v>200</v>
      </c>
      <c r="H35" s="10"/>
    </row>
    <row r="36" spans="1:8" x14ac:dyDescent="0.3">
      <c r="A36" s="39" t="s">
        <v>11</v>
      </c>
      <c r="B36" s="39" t="s">
        <v>23</v>
      </c>
      <c r="C36" s="40" t="s">
        <v>46</v>
      </c>
      <c r="D36" s="40" t="s">
        <v>53</v>
      </c>
      <c r="E36" s="44">
        <v>0</v>
      </c>
      <c r="F36" s="44">
        <v>80</v>
      </c>
      <c r="G36" s="69">
        <v>80</v>
      </c>
      <c r="H36" s="10"/>
    </row>
    <row r="37" spans="1:8" x14ac:dyDescent="0.3">
      <c r="A37" s="39" t="s">
        <v>11</v>
      </c>
      <c r="B37" s="39" t="s">
        <v>25</v>
      </c>
      <c r="C37" s="40" t="s">
        <v>46</v>
      </c>
      <c r="D37" s="40" t="s">
        <v>434</v>
      </c>
      <c r="E37" s="44">
        <v>0</v>
      </c>
      <c r="F37" s="44">
        <v>340</v>
      </c>
      <c r="G37" s="69">
        <v>340</v>
      </c>
      <c r="H37" s="10"/>
    </row>
    <row r="38" spans="1:8" x14ac:dyDescent="0.3">
      <c r="A38" s="39" t="s">
        <v>11</v>
      </c>
      <c r="B38" s="39" t="s">
        <v>27</v>
      </c>
      <c r="C38" s="40" t="s">
        <v>46</v>
      </c>
      <c r="D38" s="40" t="s">
        <v>54</v>
      </c>
      <c r="E38" s="44">
        <v>0</v>
      </c>
      <c r="F38" s="44">
        <v>253.53</v>
      </c>
      <c r="G38" s="69">
        <v>253.53</v>
      </c>
      <c r="H38" s="10"/>
    </row>
    <row r="39" spans="1:8" x14ac:dyDescent="0.3">
      <c r="A39" s="39" t="s">
        <v>11</v>
      </c>
      <c r="B39" s="39" t="s">
        <v>28</v>
      </c>
      <c r="C39" s="40" t="s">
        <v>46</v>
      </c>
      <c r="D39" s="40" t="s">
        <v>435</v>
      </c>
      <c r="E39" s="44">
        <v>900</v>
      </c>
      <c r="F39" s="44">
        <v>300</v>
      </c>
      <c r="G39" s="69">
        <v>1200</v>
      </c>
      <c r="H39" s="10"/>
    </row>
    <row r="40" spans="1:8" x14ac:dyDescent="0.3">
      <c r="A40" s="39" t="s">
        <v>11</v>
      </c>
      <c r="B40" s="39" t="s">
        <v>29</v>
      </c>
      <c r="C40" s="40" t="s">
        <v>46</v>
      </c>
      <c r="D40" s="40" t="s">
        <v>326</v>
      </c>
      <c r="E40" s="44">
        <v>0</v>
      </c>
      <c r="F40" s="44">
        <v>150</v>
      </c>
      <c r="G40" s="69">
        <v>150</v>
      </c>
      <c r="H40" s="10"/>
    </row>
    <row r="41" spans="1:8" x14ac:dyDescent="0.3">
      <c r="A41" s="39" t="s">
        <v>11</v>
      </c>
      <c r="B41" s="39" t="s">
        <v>31</v>
      </c>
      <c r="C41" s="40" t="s">
        <v>46</v>
      </c>
      <c r="D41" s="40" t="s">
        <v>55</v>
      </c>
      <c r="E41" s="44">
        <v>0</v>
      </c>
      <c r="F41" s="44">
        <v>100</v>
      </c>
      <c r="G41" s="69">
        <v>100</v>
      </c>
      <c r="H41" s="10"/>
    </row>
    <row r="42" spans="1:8" x14ac:dyDescent="0.3">
      <c r="A42" s="39" t="s">
        <v>11</v>
      </c>
      <c r="B42" s="39" t="s">
        <v>34</v>
      </c>
      <c r="C42" s="40" t="s">
        <v>46</v>
      </c>
      <c r="D42" s="40" t="s">
        <v>56</v>
      </c>
      <c r="E42" s="44">
        <v>0</v>
      </c>
      <c r="F42" s="44">
        <v>470.54</v>
      </c>
      <c r="G42" s="69">
        <v>470.54</v>
      </c>
      <c r="H42" s="10"/>
    </row>
    <row r="43" spans="1:8" x14ac:dyDescent="0.3">
      <c r="A43" s="39" t="s">
        <v>11</v>
      </c>
      <c r="B43" s="39" t="s">
        <v>36</v>
      </c>
      <c r="C43" s="40" t="s">
        <v>46</v>
      </c>
      <c r="D43" s="40" t="s">
        <v>57</v>
      </c>
      <c r="E43" s="44">
        <v>0</v>
      </c>
      <c r="F43" s="44">
        <v>175</v>
      </c>
      <c r="G43" s="69">
        <v>175</v>
      </c>
      <c r="H43" s="10"/>
    </row>
    <row r="44" spans="1:8" x14ac:dyDescent="0.3">
      <c r="A44" s="39" t="s">
        <v>11</v>
      </c>
      <c r="B44" s="39" t="s">
        <v>58</v>
      </c>
      <c r="C44" s="40" t="s">
        <v>46</v>
      </c>
      <c r="D44" s="40" t="s">
        <v>437</v>
      </c>
      <c r="E44" s="44">
        <v>0</v>
      </c>
      <c r="F44" s="44">
        <v>361.35</v>
      </c>
      <c r="G44" s="69">
        <v>361.35</v>
      </c>
      <c r="H44" s="10"/>
    </row>
    <row r="45" spans="1:8" x14ac:dyDescent="0.3">
      <c r="A45" s="39" t="s">
        <v>11</v>
      </c>
      <c r="B45" s="39" t="s">
        <v>59</v>
      </c>
      <c r="C45" s="40" t="s">
        <v>46</v>
      </c>
      <c r="D45" s="45" t="s">
        <v>327</v>
      </c>
      <c r="E45" s="44">
        <v>0</v>
      </c>
      <c r="F45" s="44">
        <v>150</v>
      </c>
      <c r="G45" s="69">
        <v>150</v>
      </c>
      <c r="H45" s="10"/>
    </row>
    <row r="46" spans="1:8" x14ac:dyDescent="0.3">
      <c r="A46" s="39" t="s">
        <v>14</v>
      </c>
      <c r="B46" s="39" t="s">
        <v>7</v>
      </c>
      <c r="C46" s="40" t="s">
        <v>60</v>
      </c>
      <c r="D46" s="40" t="s">
        <v>328</v>
      </c>
      <c r="E46" s="44">
        <v>0</v>
      </c>
      <c r="F46" s="44">
        <v>981.87</v>
      </c>
      <c r="G46" s="69">
        <v>981.87</v>
      </c>
      <c r="H46" s="10"/>
    </row>
    <row r="47" spans="1:8" x14ac:dyDescent="0.3">
      <c r="A47" s="39" t="s">
        <v>14</v>
      </c>
      <c r="B47" s="39" t="s">
        <v>9</v>
      </c>
      <c r="C47" s="40" t="s">
        <v>60</v>
      </c>
      <c r="D47" s="40" t="s">
        <v>61</v>
      </c>
      <c r="E47" s="44">
        <v>0</v>
      </c>
      <c r="F47" s="44">
        <v>1282.8900000000001</v>
      </c>
      <c r="G47" s="69">
        <v>1282.8900000000001</v>
      </c>
      <c r="H47" s="10"/>
    </row>
    <row r="48" spans="1:8" x14ac:dyDescent="0.3">
      <c r="A48" s="39" t="s">
        <v>14</v>
      </c>
      <c r="B48" s="39" t="s">
        <v>11</v>
      </c>
      <c r="C48" s="40" t="s">
        <v>60</v>
      </c>
      <c r="D48" s="40" t="s">
        <v>329</v>
      </c>
      <c r="E48" s="44">
        <v>0</v>
      </c>
      <c r="F48" s="44">
        <v>500</v>
      </c>
      <c r="G48" s="69">
        <v>500</v>
      </c>
      <c r="H48" s="10"/>
    </row>
    <row r="49" spans="1:8" x14ac:dyDescent="0.3">
      <c r="A49" s="39" t="s">
        <v>14</v>
      </c>
      <c r="B49" s="39" t="s">
        <v>14</v>
      </c>
      <c r="C49" s="40" t="s">
        <v>60</v>
      </c>
      <c r="D49" s="40" t="s">
        <v>62</v>
      </c>
      <c r="E49" s="44">
        <v>0</v>
      </c>
      <c r="F49" s="44">
        <v>1665.3678643594196</v>
      </c>
      <c r="G49" s="69">
        <v>1665.3678643594196</v>
      </c>
      <c r="H49" s="10"/>
    </row>
    <row r="50" spans="1:8" x14ac:dyDescent="0.3">
      <c r="A50" s="39" t="s">
        <v>14</v>
      </c>
      <c r="B50" s="39" t="s">
        <v>15</v>
      </c>
      <c r="C50" s="40" t="s">
        <v>60</v>
      </c>
      <c r="D50" s="40" t="s">
        <v>330</v>
      </c>
      <c r="E50" s="44">
        <v>0</v>
      </c>
      <c r="F50" s="44">
        <v>1719.57</v>
      </c>
      <c r="G50" s="69">
        <v>1719.57</v>
      </c>
      <c r="H50" s="10"/>
    </row>
    <row r="51" spans="1:8" x14ac:dyDescent="0.3">
      <c r="A51" s="39" t="s">
        <v>14</v>
      </c>
      <c r="B51" s="39" t="s">
        <v>16</v>
      </c>
      <c r="C51" s="40" t="s">
        <v>60</v>
      </c>
      <c r="D51" s="40" t="s">
        <v>63</v>
      </c>
      <c r="E51" s="44">
        <v>0</v>
      </c>
      <c r="F51" s="44">
        <v>1000</v>
      </c>
      <c r="G51" s="69">
        <v>1000</v>
      </c>
      <c r="H51" s="10"/>
    </row>
    <row r="52" spans="1:8" x14ac:dyDescent="0.3">
      <c r="A52" s="39" t="s">
        <v>14</v>
      </c>
      <c r="B52" s="39" t="s">
        <v>18</v>
      </c>
      <c r="C52" s="40" t="s">
        <v>60</v>
      </c>
      <c r="D52" s="40" t="s">
        <v>64</v>
      </c>
      <c r="E52" s="44">
        <v>0</v>
      </c>
      <c r="F52" s="44">
        <v>1034.2</v>
      </c>
      <c r="G52" s="69">
        <v>1034.2</v>
      </c>
      <c r="H52" s="10"/>
    </row>
    <row r="53" spans="1:8" x14ac:dyDescent="0.3">
      <c r="A53" s="39" t="s">
        <v>14</v>
      </c>
      <c r="B53" s="39" t="s">
        <v>20</v>
      </c>
      <c r="C53" s="40" t="s">
        <v>60</v>
      </c>
      <c r="D53" s="40" t="s">
        <v>331</v>
      </c>
      <c r="E53" s="44">
        <v>0</v>
      </c>
      <c r="F53" s="44">
        <v>698.97</v>
      </c>
      <c r="G53" s="69">
        <v>698.97</v>
      </c>
      <c r="H53" s="10"/>
    </row>
    <row r="54" spans="1:8" x14ac:dyDescent="0.3">
      <c r="A54" s="39" t="s">
        <v>14</v>
      </c>
      <c r="B54" s="39" t="s">
        <v>22</v>
      </c>
      <c r="C54" s="40" t="s">
        <v>60</v>
      </c>
      <c r="D54" s="40" t="s">
        <v>65</v>
      </c>
      <c r="E54" s="44">
        <v>0</v>
      </c>
      <c r="F54" s="44">
        <v>533.17999999999995</v>
      </c>
      <c r="G54" s="69">
        <v>533.17999999999995</v>
      </c>
      <c r="H54" s="10"/>
    </row>
    <row r="55" spans="1:8" x14ac:dyDescent="0.3">
      <c r="A55" s="39" t="s">
        <v>14</v>
      </c>
      <c r="B55" s="39" t="s">
        <v>23</v>
      </c>
      <c r="C55" s="40" t="s">
        <v>60</v>
      </c>
      <c r="D55" s="40" t="s">
        <v>66</v>
      </c>
      <c r="E55" s="44">
        <v>0</v>
      </c>
      <c r="F55" s="44">
        <v>675.07174123577147</v>
      </c>
      <c r="G55" s="69">
        <v>675.07174123577147</v>
      </c>
      <c r="H55" s="10"/>
    </row>
    <row r="56" spans="1:8" x14ac:dyDescent="0.3">
      <c r="A56" s="39" t="s">
        <v>14</v>
      </c>
      <c r="B56" s="39" t="s">
        <v>25</v>
      </c>
      <c r="C56" s="40" t="s">
        <v>60</v>
      </c>
      <c r="D56" s="40" t="s">
        <v>67</v>
      </c>
      <c r="E56" s="44">
        <v>0</v>
      </c>
      <c r="F56" s="44">
        <v>630.48039159841073</v>
      </c>
      <c r="G56" s="69">
        <v>630.48039159841073</v>
      </c>
      <c r="H56" s="10"/>
    </row>
    <row r="57" spans="1:8" x14ac:dyDescent="0.3">
      <c r="A57" s="39" t="s">
        <v>14</v>
      </c>
      <c r="B57" s="39" t="s">
        <v>27</v>
      </c>
      <c r="C57" s="40" t="s">
        <v>60</v>
      </c>
      <c r="D57" s="40" t="s">
        <v>68</v>
      </c>
      <c r="E57" s="44">
        <v>0</v>
      </c>
      <c r="F57" s="44">
        <v>674.79670433206081</v>
      </c>
      <c r="G57" s="69">
        <v>674.79670433206081</v>
      </c>
      <c r="H57" s="10"/>
    </row>
    <row r="58" spans="1:8" x14ac:dyDescent="0.3">
      <c r="A58" s="39" t="s">
        <v>14</v>
      </c>
      <c r="B58" s="39" t="s">
        <v>28</v>
      </c>
      <c r="C58" s="40" t="s">
        <v>60</v>
      </c>
      <c r="D58" s="40" t="s">
        <v>69</v>
      </c>
      <c r="E58" s="44">
        <v>0</v>
      </c>
      <c r="F58" s="44">
        <v>790.43356379419868</v>
      </c>
      <c r="G58" s="69">
        <v>790.43356379419868</v>
      </c>
      <c r="H58" s="10"/>
    </row>
    <row r="59" spans="1:8" x14ac:dyDescent="0.3">
      <c r="A59" s="39" t="s">
        <v>14</v>
      </c>
      <c r="B59" s="39" t="s">
        <v>29</v>
      </c>
      <c r="C59" s="40" t="s">
        <v>60</v>
      </c>
      <c r="D59" s="40" t="s">
        <v>70</v>
      </c>
      <c r="E59" s="44">
        <v>0</v>
      </c>
      <c r="F59" s="44">
        <v>730.67017383678308</v>
      </c>
      <c r="G59" s="69">
        <v>730.67017383678308</v>
      </c>
      <c r="H59" s="10"/>
    </row>
    <row r="60" spans="1:8" x14ac:dyDescent="0.3">
      <c r="A60" s="39" t="s">
        <v>14</v>
      </c>
      <c r="B60" s="39" t="s">
        <v>31</v>
      </c>
      <c r="C60" s="40" t="s">
        <v>60</v>
      </c>
      <c r="D60" s="40" t="s">
        <v>71</v>
      </c>
      <c r="E60" s="44">
        <v>0</v>
      </c>
      <c r="F60" s="44">
        <v>415.18730901288791</v>
      </c>
      <c r="G60" s="69">
        <v>415.18730901288791</v>
      </c>
      <c r="H60" s="10"/>
    </row>
    <row r="61" spans="1:8" x14ac:dyDescent="0.3">
      <c r="A61" s="39" t="s">
        <v>14</v>
      </c>
      <c r="B61" s="39" t="s">
        <v>32</v>
      </c>
      <c r="C61" s="40" t="s">
        <v>60</v>
      </c>
      <c r="D61" s="40" t="s">
        <v>72</v>
      </c>
      <c r="E61" s="44">
        <v>0</v>
      </c>
      <c r="F61" s="44">
        <v>713.92000137585489</v>
      </c>
      <c r="G61" s="69">
        <v>713.92000137585489</v>
      </c>
      <c r="H61" s="10"/>
    </row>
    <row r="62" spans="1:8" x14ac:dyDescent="0.3">
      <c r="A62" s="39" t="s">
        <v>14</v>
      </c>
      <c r="B62" s="39" t="s">
        <v>34</v>
      </c>
      <c r="C62" s="40" t="s">
        <v>60</v>
      </c>
      <c r="D62" s="40" t="s">
        <v>73</v>
      </c>
      <c r="E62" s="44">
        <v>0</v>
      </c>
      <c r="F62" s="44">
        <v>620.46</v>
      </c>
      <c r="G62" s="69">
        <v>620.46</v>
      </c>
      <c r="H62" s="10"/>
    </row>
    <row r="63" spans="1:8" x14ac:dyDescent="0.3">
      <c r="A63" s="39" t="s">
        <v>14</v>
      </c>
      <c r="B63" s="39" t="s">
        <v>36</v>
      </c>
      <c r="C63" s="40" t="s">
        <v>60</v>
      </c>
      <c r="D63" s="40" t="s">
        <v>74</v>
      </c>
      <c r="E63" s="44">
        <v>0</v>
      </c>
      <c r="F63" s="44">
        <v>546.36983463114518</v>
      </c>
      <c r="G63" s="69">
        <v>546.36983463114518</v>
      </c>
      <c r="H63" s="10"/>
    </row>
    <row r="64" spans="1:8" x14ac:dyDescent="0.3">
      <c r="A64" s="39" t="s">
        <v>14</v>
      </c>
      <c r="B64" s="39" t="s">
        <v>58</v>
      </c>
      <c r="C64" s="40" t="s">
        <v>60</v>
      </c>
      <c r="D64" s="40" t="s">
        <v>75</v>
      </c>
      <c r="E64" s="44">
        <v>0</v>
      </c>
      <c r="F64" s="44">
        <v>786.57003855974199</v>
      </c>
      <c r="G64" s="69">
        <v>786.57003855974199</v>
      </c>
      <c r="H64" s="10"/>
    </row>
    <row r="65" spans="1:8" x14ac:dyDescent="0.3">
      <c r="A65" s="39" t="s">
        <v>14</v>
      </c>
      <c r="B65" s="39" t="s">
        <v>59</v>
      </c>
      <c r="C65" s="40" t="s">
        <v>60</v>
      </c>
      <c r="D65" s="40" t="s">
        <v>76</v>
      </c>
      <c r="E65" s="44">
        <v>0</v>
      </c>
      <c r="F65" s="44">
        <v>486.13516453313952</v>
      </c>
      <c r="G65" s="69">
        <v>486.13516453313952</v>
      </c>
      <c r="H65" s="10"/>
    </row>
    <row r="66" spans="1:8" x14ac:dyDescent="0.3">
      <c r="A66" s="39" t="s">
        <v>14</v>
      </c>
      <c r="B66" s="39" t="s">
        <v>77</v>
      </c>
      <c r="C66" s="40" t="s">
        <v>60</v>
      </c>
      <c r="D66" s="40" t="s">
        <v>332</v>
      </c>
      <c r="E66" s="44">
        <v>0</v>
      </c>
      <c r="F66" s="44">
        <v>550.06302992132396</v>
      </c>
      <c r="G66" s="69">
        <v>550.06302992132396</v>
      </c>
      <c r="H66" s="10"/>
    </row>
    <row r="67" spans="1:8" x14ac:dyDescent="0.3">
      <c r="A67" s="39" t="s">
        <v>14</v>
      </c>
      <c r="B67" s="39" t="s">
        <v>78</v>
      </c>
      <c r="C67" s="40" t="s">
        <v>60</v>
      </c>
      <c r="D67" s="40" t="s">
        <v>79</v>
      </c>
      <c r="E67" s="44">
        <v>0</v>
      </c>
      <c r="F67" s="44">
        <v>478.27761604159576</v>
      </c>
      <c r="G67" s="69">
        <v>478.27761604159576</v>
      </c>
      <c r="H67" s="10"/>
    </row>
    <row r="68" spans="1:8" x14ac:dyDescent="0.3">
      <c r="A68" s="39" t="s">
        <v>15</v>
      </c>
      <c r="B68" s="39" t="s">
        <v>7</v>
      </c>
      <c r="C68" s="40" t="s">
        <v>80</v>
      </c>
      <c r="D68" s="40" t="s">
        <v>80</v>
      </c>
      <c r="E68" s="44">
        <v>0</v>
      </c>
      <c r="F68" s="44">
        <v>500</v>
      </c>
      <c r="G68" s="69">
        <v>500</v>
      </c>
      <c r="H68" s="10"/>
    </row>
    <row r="69" spans="1:8" x14ac:dyDescent="0.3">
      <c r="A69" s="39" t="s">
        <v>15</v>
      </c>
      <c r="B69" s="39" t="s">
        <v>9</v>
      </c>
      <c r="C69" s="40" t="s">
        <v>80</v>
      </c>
      <c r="D69" s="40" t="s">
        <v>333</v>
      </c>
      <c r="E69" s="44">
        <v>0</v>
      </c>
      <c r="F69" s="44">
        <v>1619.13</v>
      </c>
      <c r="G69" s="69">
        <v>1619.13</v>
      </c>
      <c r="H69" s="10"/>
    </row>
    <row r="70" spans="1:8" x14ac:dyDescent="0.3">
      <c r="A70" s="39" t="s">
        <v>15</v>
      </c>
      <c r="B70" s="39" t="s">
        <v>14</v>
      </c>
      <c r="C70" s="40" t="s">
        <v>80</v>
      </c>
      <c r="D70" s="40" t="s">
        <v>334</v>
      </c>
      <c r="E70" s="44">
        <v>0</v>
      </c>
      <c r="F70" s="44">
        <v>858.1</v>
      </c>
      <c r="G70" s="69">
        <v>858.1</v>
      </c>
      <c r="H70" s="10"/>
    </row>
    <row r="71" spans="1:8" x14ac:dyDescent="0.3">
      <c r="A71" s="39" t="s">
        <v>15</v>
      </c>
      <c r="B71" s="39" t="s">
        <v>15</v>
      </c>
      <c r="C71" s="40" t="s">
        <v>80</v>
      </c>
      <c r="D71" s="40" t="s">
        <v>335</v>
      </c>
      <c r="E71" s="44">
        <v>0</v>
      </c>
      <c r="F71" s="44">
        <v>200</v>
      </c>
      <c r="G71" s="69">
        <v>200</v>
      </c>
      <c r="H71" s="10"/>
    </row>
    <row r="72" spans="1:8" x14ac:dyDescent="0.3">
      <c r="A72" s="39" t="s">
        <v>15</v>
      </c>
      <c r="B72" s="39" t="s">
        <v>16</v>
      </c>
      <c r="C72" s="40" t="s">
        <v>80</v>
      </c>
      <c r="D72" s="40" t="s">
        <v>336</v>
      </c>
      <c r="E72" s="44">
        <v>0</v>
      </c>
      <c r="F72" s="44">
        <v>189.68</v>
      </c>
      <c r="G72" s="69">
        <v>189.68</v>
      </c>
      <c r="H72" s="10"/>
    </row>
    <row r="73" spans="1:8" x14ac:dyDescent="0.3">
      <c r="A73" s="39" t="s">
        <v>15</v>
      </c>
      <c r="B73" s="39" t="s">
        <v>18</v>
      </c>
      <c r="C73" s="40" t="s">
        <v>80</v>
      </c>
      <c r="D73" s="40" t="s">
        <v>86</v>
      </c>
      <c r="E73" s="44">
        <v>0</v>
      </c>
      <c r="F73" s="44">
        <v>403.77246882055135</v>
      </c>
      <c r="G73" s="69">
        <v>403.77246882055135</v>
      </c>
      <c r="H73" s="10"/>
    </row>
    <row r="74" spans="1:8" x14ac:dyDescent="0.3">
      <c r="A74" s="39" t="s">
        <v>15</v>
      </c>
      <c r="B74" s="39" t="s">
        <v>20</v>
      </c>
      <c r="C74" s="40" t="s">
        <v>80</v>
      </c>
      <c r="D74" s="40" t="s">
        <v>337</v>
      </c>
      <c r="E74" s="44">
        <v>0</v>
      </c>
      <c r="F74" s="44">
        <v>191</v>
      </c>
      <c r="G74" s="69">
        <v>191</v>
      </c>
      <c r="H74" s="10"/>
    </row>
    <row r="75" spans="1:8" x14ac:dyDescent="0.3">
      <c r="A75" s="39" t="s">
        <v>15</v>
      </c>
      <c r="B75" s="39" t="s">
        <v>22</v>
      </c>
      <c r="C75" s="40" t="s">
        <v>80</v>
      </c>
      <c r="D75" s="40" t="s">
        <v>338</v>
      </c>
      <c r="E75" s="44">
        <v>0</v>
      </c>
      <c r="F75" s="44">
        <v>35</v>
      </c>
      <c r="G75" s="69">
        <v>35</v>
      </c>
      <c r="H75" s="10"/>
    </row>
    <row r="76" spans="1:8" x14ac:dyDescent="0.3">
      <c r="A76" s="39" t="s">
        <v>15</v>
      </c>
      <c r="B76" s="39" t="s">
        <v>23</v>
      </c>
      <c r="C76" s="40" t="s">
        <v>80</v>
      </c>
      <c r="D76" s="40" t="s">
        <v>87</v>
      </c>
      <c r="E76" s="44">
        <v>0</v>
      </c>
      <c r="F76" s="44">
        <v>642.90810168261169</v>
      </c>
      <c r="G76" s="69">
        <v>642.90810168261169</v>
      </c>
      <c r="H76" s="10"/>
    </row>
    <row r="77" spans="1:8" x14ac:dyDescent="0.3">
      <c r="A77" s="39" t="s">
        <v>15</v>
      </c>
      <c r="B77" s="39" t="s">
        <v>25</v>
      </c>
      <c r="C77" s="40" t="s">
        <v>80</v>
      </c>
      <c r="D77" s="40" t="s">
        <v>88</v>
      </c>
      <c r="E77" s="44">
        <v>0</v>
      </c>
      <c r="F77" s="44">
        <v>599.76</v>
      </c>
      <c r="G77" s="69">
        <v>599.76</v>
      </c>
      <c r="H77" s="10"/>
    </row>
    <row r="78" spans="1:8" x14ac:dyDescent="0.3">
      <c r="A78" s="39" t="s">
        <v>15</v>
      </c>
      <c r="B78" s="39" t="s">
        <v>27</v>
      </c>
      <c r="C78" s="40" t="s">
        <v>80</v>
      </c>
      <c r="D78" s="40" t="s">
        <v>339</v>
      </c>
      <c r="E78" s="44">
        <v>0</v>
      </c>
      <c r="F78" s="44">
        <v>300</v>
      </c>
      <c r="G78" s="69">
        <v>300</v>
      </c>
      <c r="H78" s="10"/>
    </row>
    <row r="79" spans="1:8" x14ac:dyDescent="0.3">
      <c r="A79" s="39" t="s">
        <v>15</v>
      </c>
      <c r="B79" s="39" t="s">
        <v>28</v>
      </c>
      <c r="C79" s="40" t="s">
        <v>80</v>
      </c>
      <c r="D79" s="40" t="s">
        <v>89</v>
      </c>
      <c r="E79" s="44">
        <v>0</v>
      </c>
      <c r="F79" s="44">
        <v>295.77999999999997</v>
      </c>
      <c r="G79" s="69">
        <v>295.77999999999997</v>
      </c>
      <c r="H79" s="10"/>
    </row>
    <row r="80" spans="1:8" x14ac:dyDescent="0.3">
      <c r="A80" s="39" t="s">
        <v>15</v>
      </c>
      <c r="B80" s="39" t="s">
        <v>29</v>
      </c>
      <c r="C80" s="40" t="s">
        <v>80</v>
      </c>
      <c r="D80" s="40" t="s">
        <v>340</v>
      </c>
      <c r="E80" s="44">
        <v>0</v>
      </c>
      <c r="F80" s="44">
        <v>468.61862359812716</v>
      </c>
      <c r="G80" s="69">
        <v>468.61862359812716</v>
      </c>
      <c r="H80" s="10"/>
    </row>
    <row r="81" spans="1:8" x14ac:dyDescent="0.3">
      <c r="A81" s="39" t="s">
        <v>15</v>
      </c>
      <c r="B81" s="39" t="s">
        <v>31</v>
      </c>
      <c r="C81" s="40" t="s">
        <v>80</v>
      </c>
      <c r="D81" s="40" t="s">
        <v>91</v>
      </c>
      <c r="E81" s="44">
        <v>0</v>
      </c>
      <c r="F81" s="44">
        <v>500</v>
      </c>
      <c r="G81" s="69">
        <v>500</v>
      </c>
      <c r="H81" s="10"/>
    </row>
    <row r="82" spans="1:8" x14ac:dyDescent="0.3">
      <c r="A82" s="39" t="s">
        <v>15</v>
      </c>
      <c r="B82" s="39" t="s">
        <v>32</v>
      </c>
      <c r="C82" s="40" t="s">
        <v>80</v>
      </c>
      <c r="D82" s="40" t="s">
        <v>92</v>
      </c>
      <c r="E82" s="44">
        <v>0</v>
      </c>
      <c r="F82" s="44">
        <v>172.52</v>
      </c>
      <c r="G82" s="69">
        <v>172.52</v>
      </c>
      <c r="H82" s="10"/>
    </row>
    <row r="83" spans="1:8" x14ac:dyDescent="0.3">
      <c r="A83" s="39" t="s">
        <v>15</v>
      </c>
      <c r="B83" s="39" t="s">
        <v>34</v>
      </c>
      <c r="C83" s="40" t="s">
        <v>80</v>
      </c>
      <c r="D83" s="40" t="s">
        <v>93</v>
      </c>
      <c r="E83" s="44">
        <v>0</v>
      </c>
      <c r="F83" s="44">
        <v>589.41</v>
      </c>
      <c r="G83" s="69">
        <v>589.41</v>
      </c>
      <c r="H83" s="10"/>
    </row>
    <row r="84" spans="1:8" x14ac:dyDescent="0.3">
      <c r="A84" s="39" t="s">
        <v>15</v>
      </c>
      <c r="B84" s="39" t="s">
        <v>36</v>
      </c>
      <c r="C84" s="40" t="s">
        <v>80</v>
      </c>
      <c r="D84" s="40" t="s">
        <v>341</v>
      </c>
      <c r="E84" s="44">
        <v>0</v>
      </c>
      <c r="F84" s="44">
        <v>525.30401760064797</v>
      </c>
      <c r="G84" s="69">
        <v>525.30401760064797</v>
      </c>
      <c r="H84" s="10"/>
    </row>
    <row r="85" spans="1:8" x14ac:dyDescent="0.3">
      <c r="A85" s="39" t="s">
        <v>15</v>
      </c>
      <c r="B85" s="39" t="s">
        <v>58</v>
      </c>
      <c r="C85" s="40" t="s">
        <v>80</v>
      </c>
      <c r="D85" s="40" t="s">
        <v>95</v>
      </c>
      <c r="E85" s="44">
        <v>0</v>
      </c>
      <c r="F85" s="44">
        <v>357.6</v>
      </c>
      <c r="G85" s="69">
        <v>357.6</v>
      </c>
      <c r="H85" s="10"/>
    </row>
    <row r="86" spans="1:8" x14ac:dyDescent="0.3">
      <c r="A86" s="39" t="s">
        <v>15</v>
      </c>
      <c r="B86" s="39" t="s">
        <v>59</v>
      </c>
      <c r="C86" s="40" t="s">
        <v>80</v>
      </c>
      <c r="D86" s="40" t="s">
        <v>96</v>
      </c>
      <c r="E86" s="44">
        <v>0</v>
      </c>
      <c r="F86" s="44">
        <v>590.74470700192626</v>
      </c>
      <c r="G86" s="69">
        <v>590.74470700192626</v>
      </c>
      <c r="H86" s="10"/>
    </row>
    <row r="87" spans="1:8" x14ac:dyDescent="0.3">
      <c r="A87" s="39" t="s">
        <v>15</v>
      </c>
      <c r="B87" s="39" t="s">
        <v>77</v>
      </c>
      <c r="C87" s="40" t="s">
        <v>80</v>
      </c>
      <c r="D87" s="40" t="s">
        <v>97</v>
      </c>
      <c r="E87" s="44">
        <v>0</v>
      </c>
      <c r="F87" s="44">
        <v>264</v>
      </c>
      <c r="G87" s="69">
        <v>264</v>
      </c>
      <c r="H87" s="10"/>
    </row>
    <row r="88" spans="1:8" x14ac:dyDescent="0.3">
      <c r="A88" s="39" t="s">
        <v>15</v>
      </c>
      <c r="B88" s="39" t="s">
        <v>98</v>
      </c>
      <c r="C88" s="40" t="s">
        <v>80</v>
      </c>
      <c r="D88" s="40" t="s">
        <v>99</v>
      </c>
      <c r="E88" s="44">
        <v>0</v>
      </c>
      <c r="F88" s="44">
        <v>198.88</v>
      </c>
      <c r="G88" s="69">
        <v>198.88</v>
      </c>
      <c r="H88" s="10"/>
    </row>
    <row r="89" spans="1:8" x14ac:dyDescent="0.3">
      <c r="A89" s="39" t="s">
        <v>16</v>
      </c>
      <c r="B89" s="39" t="s">
        <v>7</v>
      </c>
      <c r="C89" s="40" t="s">
        <v>100</v>
      </c>
      <c r="D89" s="40" t="s">
        <v>100</v>
      </c>
      <c r="E89" s="44">
        <v>0</v>
      </c>
      <c r="F89" s="44">
        <v>1584.48</v>
      </c>
      <c r="G89" s="69">
        <v>1584.48</v>
      </c>
      <c r="H89" s="10"/>
    </row>
    <row r="90" spans="1:8" x14ac:dyDescent="0.3">
      <c r="A90" s="39" t="s">
        <v>16</v>
      </c>
      <c r="B90" s="39" t="s">
        <v>9</v>
      </c>
      <c r="C90" s="40" t="s">
        <v>100</v>
      </c>
      <c r="D90" s="40" t="s">
        <v>101</v>
      </c>
      <c r="E90" s="44">
        <v>0</v>
      </c>
      <c r="F90" s="44">
        <v>1803.3596490396656</v>
      </c>
      <c r="G90" s="69">
        <v>1803.3596490396656</v>
      </c>
      <c r="H90" s="10"/>
    </row>
    <row r="91" spans="1:8" x14ac:dyDescent="0.3">
      <c r="A91" s="39" t="s">
        <v>16</v>
      </c>
      <c r="B91" s="39" t="s">
        <v>11</v>
      </c>
      <c r="C91" s="40" t="s">
        <v>100</v>
      </c>
      <c r="D91" s="40" t="s">
        <v>342</v>
      </c>
      <c r="E91" s="44">
        <v>0</v>
      </c>
      <c r="F91" s="44">
        <v>1772.78</v>
      </c>
      <c r="G91" s="69">
        <v>1772.78</v>
      </c>
      <c r="H91" s="10"/>
    </row>
    <row r="92" spans="1:8" x14ac:dyDescent="0.3">
      <c r="A92" s="39" t="s">
        <v>16</v>
      </c>
      <c r="B92" s="39" t="s">
        <v>14</v>
      </c>
      <c r="C92" s="40" t="s">
        <v>100</v>
      </c>
      <c r="D92" s="40" t="s">
        <v>102</v>
      </c>
      <c r="E92" s="44">
        <v>0</v>
      </c>
      <c r="F92" s="44">
        <v>1104.04</v>
      </c>
      <c r="G92" s="69">
        <v>1104.04</v>
      </c>
      <c r="H92" s="10"/>
    </row>
    <row r="93" spans="1:8" x14ac:dyDescent="0.3">
      <c r="A93" s="39" t="s">
        <v>16</v>
      </c>
      <c r="B93" s="39" t="s">
        <v>15</v>
      </c>
      <c r="C93" s="40" t="s">
        <v>100</v>
      </c>
      <c r="D93" s="40" t="s">
        <v>344</v>
      </c>
      <c r="E93" s="44">
        <v>0</v>
      </c>
      <c r="F93" s="44">
        <v>1513.14</v>
      </c>
      <c r="G93" s="69">
        <v>1513.14</v>
      </c>
      <c r="H93" s="10"/>
    </row>
    <row r="94" spans="1:8" x14ac:dyDescent="0.3">
      <c r="A94" s="39" t="s">
        <v>16</v>
      </c>
      <c r="B94" s="39" t="s">
        <v>16</v>
      </c>
      <c r="C94" s="40" t="s">
        <v>100</v>
      </c>
      <c r="D94" s="40" t="s">
        <v>345</v>
      </c>
      <c r="E94" s="44">
        <v>0</v>
      </c>
      <c r="F94" s="44">
        <v>1111.3499999999999</v>
      </c>
      <c r="G94" s="69">
        <v>1111.3499999999999</v>
      </c>
      <c r="H94" s="10"/>
    </row>
    <row r="95" spans="1:8" x14ac:dyDescent="0.3">
      <c r="A95" s="39" t="s">
        <v>16</v>
      </c>
      <c r="B95" s="39" t="s">
        <v>18</v>
      </c>
      <c r="C95" s="40" t="s">
        <v>100</v>
      </c>
      <c r="D95" s="40" t="s">
        <v>104</v>
      </c>
      <c r="E95" s="44">
        <v>0</v>
      </c>
      <c r="F95" s="44">
        <v>826.36549909450196</v>
      </c>
      <c r="G95" s="69">
        <v>826.36549909450196</v>
      </c>
      <c r="H95" s="10"/>
    </row>
    <row r="96" spans="1:8" x14ac:dyDescent="0.3">
      <c r="A96" s="39" t="s">
        <v>16</v>
      </c>
      <c r="B96" s="39" t="s">
        <v>20</v>
      </c>
      <c r="C96" s="40" t="s">
        <v>100</v>
      </c>
      <c r="D96" s="40" t="s">
        <v>105</v>
      </c>
      <c r="E96" s="44">
        <v>0</v>
      </c>
      <c r="F96" s="44">
        <v>702.90050005772514</v>
      </c>
      <c r="G96" s="69">
        <v>702.90050005772514</v>
      </c>
      <c r="H96" s="10"/>
    </row>
    <row r="97" spans="1:8" x14ac:dyDescent="0.3">
      <c r="A97" s="39" t="s">
        <v>16</v>
      </c>
      <c r="B97" s="39" t="s">
        <v>22</v>
      </c>
      <c r="C97" s="40" t="s">
        <v>100</v>
      </c>
      <c r="D97" s="40" t="s">
        <v>106</v>
      </c>
      <c r="E97" s="44">
        <v>0</v>
      </c>
      <c r="F97" s="44">
        <v>922.41</v>
      </c>
      <c r="G97" s="69">
        <v>922.41</v>
      </c>
      <c r="H97" s="10"/>
    </row>
    <row r="98" spans="1:8" x14ac:dyDescent="0.3">
      <c r="A98" s="39" t="s">
        <v>16</v>
      </c>
      <c r="B98" s="39" t="s">
        <v>23</v>
      </c>
      <c r="C98" s="40" t="s">
        <v>100</v>
      </c>
      <c r="D98" s="40" t="s">
        <v>107</v>
      </c>
      <c r="E98" s="44">
        <v>0</v>
      </c>
      <c r="F98" s="44">
        <v>638.64</v>
      </c>
      <c r="G98" s="69">
        <v>638.64</v>
      </c>
      <c r="H98" s="10"/>
    </row>
    <row r="99" spans="1:8" x14ac:dyDescent="0.3">
      <c r="A99" s="39" t="s">
        <v>16</v>
      </c>
      <c r="B99" s="39" t="s">
        <v>25</v>
      </c>
      <c r="C99" s="40" t="s">
        <v>100</v>
      </c>
      <c r="D99" s="40" t="s">
        <v>108</v>
      </c>
      <c r="E99" s="44">
        <v>0</v>
      </c>
      <c r="F99" s="44">
        <v>688.4</v>
      </c>
      <c r="G99" s="69">
        <v>688.4</v>
      </c>
      <c r="H99" s="10"/>
    </row>
    <row r="100" spans="1:8" x14ac:dyDescent="0.3">
      <c r="A100" s="39" t="s">
        <v>16</v>
      </c>
      <c r="B100" s="39" t="s">
        <v>27</v>
      </c>
      <c r="C100" s="40" t="s">
        <v>100</v>
      </c>
      <c r="D100" s="40" t="s">
        <v>109</v>
      </c>
      <c r="E100" s="44">
        <v>0</v>
      </c>
      <c r="F100" s="44">
        <v>300</v>
      </c>
      <c r="G100" s="69">
        <v>300</v>
      </c>
      <c r="H100" s="10"/>
    </row>
    <row r="101" spans="1:8" x14ac:dyDescent="0.3">
      <c r="A101" s="39" t="s">
        <v>16</v>
      </c>
      <c r="B101" s="39" t="s">
        <v>28</v>
      </c>
      <c r="C101" s="40" t="s">
        <v>100</v>
      </c>
      <c r="D101" s="40" t="s">
        <v>110</v>
      </c>
      <c r="E101" s="44">
        <v>0</v>
      </c>
      <c r="F101" s="44">
        <v>463.98</v>
      </c>
      <c r="G101" s="69">
        <v>463.98</v>
      </c>
      <c r="H101" s="10"/>
    </row>
    <row r="102" spans="1:8" x14ac:dyDescent="0.3">
      <c r="A102" s="39" t="s">
        <v>16</v>
      </c>
      <c r="B102" s="39" t="s">
        <v>29</v>
      </c>
      <c r="C102" s="40" t="s">
        <v>100</v>
      </c>
      <c r="D102" s="40" t="s">
        <v>111</v>
      </c>
      <c r="E102" s="44">
        <v>0</v>
      </c>
      <c r="F102" s="44">
        <v>658.53733465101016</v>
      </c>
      <c r="G102" s="69">
        <v>658.53733465101016</v>
      </c>
      <c r="H102" s="10"/>
    </row>
    <row r="103" spans="1:8" x14ac:dyDescent="0.3">
      <c r="A103" s="39" t="s">
        <v>16</v>
      </c>
      <c r="B103" s="39" t="s">
        <v>31</v>
      </c>
      <c r="C103" s="40" t="s">
        <v>100</v>
      </c>
      <c r="D103" s="40" t="s">
        <v>346</v>
      </c>
      <c r="E103" s="44">
        <v>0</v>
      </c>
      <c r="F103" s="44">
        <v>268.83999999999997</v>
      </c>
      <c r="G103" s="69">
        <v>268.83999999999997</v>
      </c>
      <c r="H103" s="10"/>
    </row>
    <row r="104" spans="1:8" x14ac:dyDescent="0.3">
      <c r="A104" s="39" t="s">
        <v>16</v>
      </c>
      <c r="B104" s="39" t="s">
        <v>32</v>
      </c>
      <c r="C104" s="40" t="s">
        <v>100</v>
      </c>
      <c r="D104" s="40" t="s">
        <v>347</v>
      </c>
      <c r="E104" s="44">
        <v>0</v>
      </c>
      <c r="F104" s="44">
        <v>498.16</v>
      </c>
      <c r="G104" s="69">
        <v>498.16</v>
      </c>
      <c r="H104" s="10"/>
    </row>
    <row r="105" spans="1:8" x14ac:dyDescent="0.3">
      <c r="A105" s="39" t="s">
        <v>18</v>
      </c>
      <c r="B105" s="39" t="s">
        <v>7</v>
      </c>
      <c r="C105" s="40" t="s">
        <v>113</v>
      </c>
      <c r="D105" s="40" t="s">
        <v>348</v>
      </c>
      <c r="E105" s="69">
        <v>0</v>
      </c>
      <c r="F105" s="69">
        <v>1441.9682331262486</v>
      </c>
      <c r="G105" s="69">
        <v>1441.9682331262486</v>
      </c>
      <c r="H105" s="10"/>
    </row>
    <row r="106" spans="1:8" x14ac:dyDescent="0.3">
      <c r="A106" s="39" t="s">
        <v>18</v>
      </c>
      <c r="B106" s="39" t="s">
        <v>9</v>
      </c>
      <c r="C106" s="40" t="s">
        <v>113</v>
      </c>
      <c r="D106" s="40" t="s">
        <v>114</v>
      </c>
      <c r="E106" s="69">
        <v>0</v>
      </c>
      <c r="F106" s="69">
        <v>1167.3478967596807</v>
      </c>
      <c r="G106" s="69">
        <v>1167.3478967596807</v>
      </c>
      <c r="H106" s="10"/>
    </row>
    <row r="107" spans="1:8" x14ac:dyDescent="0.3">
      <c r="A107" s="39" t="s">
        <v>18</v>
      </c>
      <c r="B107" s="39" t="s">
        <v>14</v>
      </c>
      <c r="C107" s="40" t="s">
        <v>113</v>
      </c>
      <c r="D107" s="40" t="s">
        <v>116</v>
      </c>
      <c r="E107" s="69">
        <v>0</v>
      </c>
      <c r="F107" s="69">
        <v>487</v>
      </c>
      <c r="G107" s="69">
        <v>487</v>
      </c>
      <c r="H107" s="10"/>
    </row>
    <row r="108" spans="1:8" x14ac:dyDescent="0.3">
      <c r="A108" s="39" t="s">
        <v>18</v>
      </c>
      <c r="B108" s="39" t="s">
        <v>15</v>
      </c>
      <c r="C108" s="40" t="s">
        <v>113</v>
      </c>
      <c r="D108" s="40" t="s">
        <v>349</v>
      </c>
      <c r="E108" s="69">
        <v>0</v>
      </c>
      <c r="F108" s="69">
        <v>909.06</v>
      </c>
      <c r="G108" s="69">
        <v>909.06</v>
      </c>
      <c r="H108" s="10"/>
    </row>
    <row r="109" spans="1:8" x14ac:dyDescent="0.3">
      <c r="A109" s="39" t="s">
        <v>18</v>
      </c>
      <c r="B109" s="39" t="s">
        <v>16</v>
      </c>
      <c r="C109" s="40" t="s">
        <v>113</v>
      </c>
      <c r="D109" s="40" t="s">
        <v>117</v>
      </c>
      <c r="E109" s="69">
        <v>0</v>
      </c>
      <c r="F109" s="69">
        <v>892.52</v>
      </c>
      <c r="G109" s="69">
        <v>892.52</v>
      </c>
      <c r="H109" s="10"/>
    </row>
    <row r="110" spans="1:8" x14ac:dyDescent="0.3">
      <c r="A110" s="39" t="s">
        <v>18</v>
      </c>
      <c r="B110" s="39" t="s">
        <v>18</v>
      </c>
      <c r="C110" s="40" t="s">
        <v>113</v>
      </c>
      <c r="D110" s="40" t="s">
        <v>350</v>
      </c>
      <c r="E110" s="69">
        <v>0</v>
      </c>
      <c r="F110" s="69">
        <v>1556.8636533891229</v>
      </c>
      <c r="G110" s="69">
        <v>1556.8636533891229</v>
      </c>
      <c r="H110" s="10"/>
    </row>
    <row r="111" spans="1:8" x14ac:dyDescent="0.3">
      <c r="A111" s="39" t="s">
        <v>18</v>
      </c>
      <c r="B111" s="39" t="s">
        <v>20</v>
      </c>
      <c r="C111" s="40" t="s">
        <v>113</v>
      </c>
      <c r="D111" s="40" t="s">
        <v>119</v>
      </c>
      <c r="E111" s="69">
        <v>0</v>
      </c>
      <c r="F111" s="69">
        <v>659.35</v>
      </c>
      <c r="G111" s="69">
        <v>659.35</v>
      </c>
      <c r="H111" s="10"/>
    </row>
    <row r="112" spans="1:8" x14ac:dyDescent="0.3">
      <c r="A112" s="39" t="s">
        <v>18</v>
      </c>
      <c r="B112" s="39" t="s">
        <v>22</v>
      </c>
      <c r="C112" s="40" t="s">
        <v>113</v>
      </c>
      <c r="D112" s="40" t="s">
        <v>441</v>
      </c>
      <c r="E112" s="69">
        <v>0</v>
      </c>
      <c r="F112" s="69">
        <v>878.64</v>
      </c>
      <c r="G112" s="69">
        <v>878.64</v>
      </c>
      <c r="H112" s="10"/>
    </row>
    <row r="113" spans="1:8" x14ac:dyDescent="0.3">
      <c r="A113" s="39" t="s">
        <v>18</v>
      </c>
      <c r="B113" s="39" t="s">
        <v>23</v>
      </c>
      <c r="C113" s="40" t="s">
        <v>113</v>
      </c>
      <c r="D113" s="40" t="s">
        <v>351</v>
      </c>
      <c r="E113" s="69">
        <v>0</v>
      </c>
      <c r="F113" s="69">
        <v>612.28</v>
      </c>
      <c r="G113" s="69">
        <v>612.28</v>
      </c>
      <c r="H113" s="10"/>
    </row>
    <row r="114" spans="1:8" x14ac:dyDescent="0.3">
      <c r="A114" s="39" t="s">
        <v>18</v>
      </c>
      <c r="B114" s="39" t="s">
        <v>25</v>
      </c>
      <c r="C114" s="40" t="s">
        <v>113</v>
      </c>
      <c r="D114" s="40" t="s">
        <v>120</v>
      </c>
      <c r="E114" s="69">
        <v>0</v>
      </c>
      <c r="F114" s="69">
        <v>412</v>
      </c>
      <c r="G114" s="69">
        <v>412</v>
      </c>
      <c r="H114" s="10"/>
    </row>
    <row r="115" spans="1:8" x14ac:dyDescent="0.3">
      <c r="A115" s="39" t="s">
        <v>18</v>
      </c>
      <c r="B115" s="39" t="s">
        <v>27</v>
      </c>
      <c r="C115" s="40" t="s">
        <v>113</v>
      </c>
      <c r="D115" s="40" t="s">
        <v>352</v>
      </c>
      <c r="E115" s="69">
        <v>0</v>
      </c>
      <c r="F115" s="69">
        <v>709.12491719974105</v>
      </c>
      <c r="G115" s="69">
        <v>709.12491719974105</v>
      </c>
      <c r="H115" s="10"/>
    </row>
    <row r="116" spans="1:8" x14ac:dyDescent="0.3">
      <c r="A116" s="39" t="s">
        <v>18</v>
      </c>
      <c r="B116" s="39" t="s">
        <v>28</v>
      </c>
      <c r="C116" s="40" t="s">
        <v>113</v>
      </c>
      <c r="D116" s="40" t="s">
        <v>121</v>
      </c>
      <c r="E116" s="69">
        <v>0</v>
      </c>
      <c r="F116" s="69">
        <v>435.832058743039</v>
      </c>
      <c r="G116" s="69">
        <v>435.832058743039</v>
      </c>
      <c r="H116" s="10"/>
    </row>
    <row r="117" spans="1:8" x14ac:dyDescent="0.3">
      <c r="A117" s="39" t="s">
        <v>18</v>
      </c>
      <c r="B117" s="39" t="s">
        <v>29</v>
      </c>
      <c r="C117" s="40" t="s">
        <v>113</v>
      </c>
      <c r="D117" s="40" t="s">
        <v>353</v>
      </c>
      <c r="E117" s="69">
        <v>0</v>
      </c>
      <c r="F117" s="69">
        <v>421.03</v>
      </c>
      <c r="G117" s="69">
        <v>421.03</v>
      </c>
      <c r="H117" s="10"/>
    </row>
    <row r="118" spans="1:8" x14ac:dyDescent="0.3">
      <c r="A118" s="39" t="s">
        <v>18</v>
      </c>
      <c r="B118" s="39" t="s">
        <v>31</v>
      </c>
      <c r="C118" s="40" t="s">
        <v>113</v>
      </c>
      <c r="D118" s="40" t="s">
        <v>122</v>
      </c>
      <c r="E118" s="69">
        <v>0</v>
      </c>
      <c r="F118" s="69">
        <v>200</v>
      </c>
      <c r="G118" s="69">
        <v>200</v>
      </c>
      <c r="H118" s="10"/>
    </row>
    <row r="119" spans="1:8" x14ac:dyDescent="0.3">
      <c r="A119" s="39" t="s">
        <v>18</v>
      </c>
      <c r="B119" s="39" t="s">
        <v>32</v>
      </c>
      <c r="C119" s="40" t="s">
        <v>113</v>
      </c>
      <c r="D119" s="45" t="s">
        <v>354</v>
      </c>
      <c r="E119" s="69">
        <v>0</v>
      </c>
      <c r="F119" s="69">
        <v>392.20387958333805</v>
      </c>
      <c r="G119" s="69">
        <v>392.20387958333805</v>
      </c>
      <c r="H119" s="10"/>
    </row>
    <row r="120" spans="1:8" x14ac:dyDescent="0.3">
      <c r="A120" s="39" t="s">
        <v>18</v>
      </c>
      <c r="B120" s="39" t="s">
        <v>34</v>
      </c>
      <c r="C120" s="40" t="s">
        <v>113</v>
      </c>
      <c r="D120" s="40" t="s">
        <v>123</v>
      </c>
      <c r="E120" s="69">
        <v>0</v>
      </c>
      <c r="F120" s="69">
        <v>348.22121471064327</v>
      </c>
      <c r="G120" s="69">
        <v>348.22121471064327</v>
      </c>
      <c r="H120" s="10"/>
    </row>
    <row r="121" spans="1:8" x14ac:dyDescent="0.3">
      <c r="A121" s="39" t="s">
        <v>18</v>
      </c>
      <c r="B121" s="39" t="s">
        <v>36</v>
      </c>
      <c r="C121" s="40" t="s">
        <v>113</v>
      </c>
      <c r="D121" s="40" t="s">
        <v>124</v>
      </c>
      <c r="E121" s="69">
        <v>0</v>
      </c>
      <c r="F121" s="69">
        <v>195</v>
      </c>
      <c r="G121" s="69">
        <v>195</v>
      </c>
      <c r="H121" s="10"/>
    </row>
    <row r="122" spans="1:8" x14ac:dyDescent="0.3">
      <c r="A122" s="39" t="s">
        <v>20</v>
      </c>
      <c r="B122" s="39" t="s">
        <v>7</v>
      </c>
      <c r="C122" s="40" t="s">
        <v>125</v>
      </c>
      <c r="D122" s="40" t="s">
        <v>126</v>
      </c>
      <c r="E122" s="69">
        <v>0</v>
      </c>
      <c r="F122" s="69">
        <v>1000</v>
      </c>
      <c r="G122" s="69">
        <v>1000</v>
      </c>
      <c r="H122" s="10"/>
    </row>
    <row r="123" spans="1:8" x14ac:dyDescent="0.3">
      <c r="A123" s="39" t="s">
        <v>20</v>
      </c>
      <c r="B123" s="39" t="s">
        <v>9</v>
      </c>
      <c r="C123" s="40" t="s">
        <v>125</v>
      </c>
      <c r="D123" s="40" t="s">
        <v>127</v>
      </c>
      <c r="E123" s="69">
        <v>0</v>
      </c>
      <c r="F123" s="69">
        <v>1341.8013305566481</v>
      </c>
      <c r="G123" s="69">
        <v>1341.8013305566481</v>
      </c>
      <c r="H123" s="10"/>
    </row>
    <row r="124" spans="1:8" x14ac:dyDescent="0.3">
      <c r="A124" s="39" t="s">
        <v>20</v>
      </c>
      <c r="B124" s="39" t="s">
        <v>11</v>
      </c>
      <c r="C124" s="40" t="s">
        <v>125</v>
      </c>
      <c r="D124" s="40" t="s">
        <v>355</v>
      </c>
      <c r="E124" s="69">
        <v>0</v>
      </c>
      <c r="F124" s="69">
        <v>661.53555307227168</v>
      </c>
      <c r="G124" s="69">
        <v>661.53555307227168</v>
      </c>
      <c r="H124" s="10"/>
    </row>
    <row r="125" spans="1:8" x14ac:dyDescent="0.3">
      <c r="A125" s="39" t="s">
        <v>20</v>
      </c>
      <c r="B125" s="39" t="s">
        <v>14</v>
      </c>
      <c r="C125" s="40" t="s">
        <v>125</v>
      </c>
      <c r="D125" s="45" t="s">
        <v>129</v>
      </c>
      <c r="E125" s="69">
        <v>0</v>
      </c>
      <c r="F125" s="69">
        <v>825.52</v>
      </c>
      <c r="G125" s="69">
        <v>825.52</v>
      </c>
      <c r="H125" s="10"/>
    </row>
    <row r="126" spans="1:8" x14ac:dyDescent="0.3">
      <c r="A126" s="39" t="s">
        <v>20</v>
      </c>
      <c r="B126" s="39" t="s">
        <v>15</v>
      </c>
      <c r="C126" s="40" t="s">
        <v>125</v>
      </c>
      <c r="D126" s="40" t="s">
        <v>130</v>
      </c>
      <c r="E126" s="69">
        <v>0</v>
      </c>
      <c r="F126" s="69">
        <v>881.46</v>
      </c>
      <c r="G126" s="69">
        <v>881.46</v>
      </c>
      <c r="H126" s="10"/>
    </row>
    <row r="127" spans="1:8" x14ac:dyDescent="0.3">
      <c r="A127" s="39" t="s">
        <v>20</v>
      </c>
      <c r="B127" s="39" t="s">
        <v>16</v>
      </c>
      <c r="C127" s="40" t="s">
        <v>125</v>
      </c>
      <c r="D127" s="45" t="s">
        <v>131</v>
      </c>
      <c r="E127" s="69">
        <v>0</v>
      </c>
      <c r="F127" s="69">
        <v>373.4</v>
      </c>
      <c r="G127" s="69">
        <v>373.4</v>
      </c>
      <c r="H127" s="10"/>
    </row>
    <row r="128" spans="1:8" x14ac:dyDescent="0.3">
      <c r="A128" s="39" t="s">
        <v>20</v>
      </c>
      <c r="B128" s="39" t="s">
        <v>18</v>
      </c>
      <c r="C128" s="40" t="s">
        <v>125</v>
      </c>
      <c r="D128" s="40" t="s">
        <v>356</v>
      </c>
      <c r="E128" s="69">
        <v>0</v>
      </c>
      <c r="F128" s="69">
        <v>500.15</v>
      </c>
      <c r="G128" s="69">
        <v>500.15</v>
      </c>
      <c r="H128" s="10"/>
    </row>
    <row r="129" spans="1:8" x14ac:dyDescent="0.3">
      <c r="A129" s="39" t="s">
        <v>20</v>
      </c>
      <c r="B129" s="39" t="s">
        <v>20</v>
      </c>
      <c r="C129" s="40" t="s">
        <v>125</v>
      </c>
      <c r="D129" s="40" t="s">
        <v>132</v>
      </c>
      <c r="E129" s="69">
        <v>0</v>
      </c>
      <c r="F129" s="69">
        <v>499.80647129184894</v>
      </c>
      <c r="G129" s="69">
        <v>499.80647129184894</v>
      </c>
      <c r="H129" s="10"/>
    </row>
    <row r="130" spans="1:8" x14ac:dyDescent="0.3">
      <c r="A130" s="39" t="s">
        <v>20</v>
      </c>
      <c r="B130" s="39" t="s">
        <v>22</v>
      </c>
      <c r="C130" s="40" t="s">
        <v>125</v>
      </c>
      <c r="D130" s="40" t="s">
        <v>133</v>
      </c>
      <c r="E130" s="69">
        <v>0</v>
      </c>
      <c r="F130" s="69">
        <v>643.49</v>
      </c>
      <c r="G130" s="69">
        <v>643.49</v>
      </c>
      <c r="H130" s="10"/>
    </row>
    <row r="131" spans="1:8" x14ac:dyDescent="0.3">
      <c r="A131" s="39" t="s">
        <v>20</v>
      </c>
      <c r="B131" s="39" t="s">
        <v>23</v>
      </c>
      <c r="C131" s="40" t="s">
        <v>125</v>
      </c>
      <c r="D131" s="40" t="s">
        <v>357</v>
      </c>
      <c r="E131" s="69">
        <v>0</v>
      </c>
      <c r="F131" s="69">
        <v>596.83000000000004</v>
      </c>
      <c r="G131" s="69">
        <v>596.83000000000004</v>
      </c>
      <c r="H131" s="10"/>
    </row>
    <row r="132" spans="1:8" x14ac:dyDescent="0.3">
      <c r="A132" s="39" t="s">
        <v>20</v>
      </c>
      <c r="B132" s="39" t="s">
        <v>25</v>
      </c>
      <c r="C132" s="40" t="s">
        <v>125</v>
      </c>
      <c r="D132" s="40" t="s">
        <v>134</v>
      </c>
      <c r="E132" s="69">
        <v>0</v>
      </c>
      <c r="F132" s="69">
        <v>459.16943806314225</v>
      </c>
      <c r="G132" s="69">
        <v>459.16943806314225</v>
      </c>
      <c r="H132" s="10"/>
    </row>
    <row r="133" spans="1:8" x14ac:dyDescent="0.3">
      <c r="A133" s="39" t="s">
        <v>20</v>
      </c>
      <c r="B133" s="39" t="s">
        <v>27</v>
      </c>
      <c r="C133" s="40" t="s">
        <v>125</v>
      </c>
      <c r="D133" s="40" t="s">
        <v>135</v>
      </c>
      <c r="E133" s="69">
        <v>0</v>
      </c>
      <c r="F133" s="69">
        <v>869.62378283491546</v>
      </c>
      <c r="G133" s="69">
        <v>869.62378283491546</v>
      </c>
      <c r="H133" s="10"/>
    </row>
    <row r="134" spans="1:8" x14ac:dyDescent="0.3">
      <c r="A134" s="39" t="s">
        <v>20</v>
      </c>
      <c r="B134" s="39" t="s">
        <v>29</v>
      </c>
      <c r="C134" s="40" t="s">
        <v>125</v>
      </c>
      <c r="D134" s="45" t="s">
        <v>136</v>
      </c>
      <c r="E134" s="69">
        <v>0</v>
      </c>
      <c r="F134" s="69">
        <v>226.17</v>
      </c>
      <c r="G134" s="69">
        <v>226.17</v>
      </c>
      <c r="H134" s="10"/>
    </row>
    <row r="135" spans="1:8" x14ac:dyDescent="0.3">
      <c r="A135" s="39" t="s">
        <v>20</v>
      </c>
      <c r="B135" s="39" t="s">
        <v>31</v>
      </c>
      <c r="C135" s="40" t="s">
        <v>125</v>
      </c>
      <c r="D135" s="40" t="s">
        <v>442</v>
      </c>
      <c r="E135" s="69">
        <v>0</v>
      </c>
      <c r="F135" s="69">
        <v>100</v>
      </c>
      <c r="G135" s="69">
        <v>100</v>
      </c>
      <c r="H135" s="10"/>
    </row>
    <row r="136" spans="1:8" x14ac:dyDescent="0.3">
      <c r="A136" s="39" t="s">
        <v>20</v>
      </c>
      <c r="B136" s="39" t="s">
        <v>32</v>
      </c>
      <c r="C136" s="40" t="s">
        <v>125</v>
      </c>
      <c r="D136" s="40" t="s">
        <v>137</v>
      </c>
      <c r="E136" s="69">
        <v>0</v>
      </c>
      <c r="F136" s="69">
        <v>100</v>
      </c>
      <c r="G136" s="69">
        <v>100</v>
      </c>
      <c r="H136" s="10"/>
    </row>
    <row r="137" spans="1:8" x14ac:dyDescent="0.3">
      <c r="A137" s="39" t="s">
        <v>20</v>
      </c>
      <c r="B137" s="39" t="s">
        <v>34</v>
      </c>
      <c r="C137" s="40" t="s">
        <v>125</v>
      </c>
      <c r="D137" s="40" t="s">
        <v>358</v>
      </c>
      <c r="E137" s="69">
        <v>0</v>
      </c>
      <c r="F137" s="69">
        <v>370.81229179600899</v>
      </c>
      <c r="G137" s="69">
        <v>370.81229179600899</v>
      </c>
      <c r="H137" s="10"/>
    </row>
    <row r="138" spans="1:8" x14ac:dyDescent="0.3">
      <c r="A138" s="39" t="s">
        <v>20</v>
      </c>
      <c r="B138" s="39" t="s">
        <v>36</v>
      </c>
      <c r="C138" s="40" t="s">
        <v>125</v>
      </c>
      <c r="D138" s="45" t="s">
        <v>385</v>
      </c>
      <c r="E138" s="69">
        <v>570</v>
      </c>
      <c r="F138" s="69">
        <v>190</v>
      </c>
      <c r="G138" s="69">
        <v>760</v>
      </c>
      <c r="H138" s="10"/>
    </row>
    <row r="139" spans="1:8" x14ac:dyDescent="0.3">
      <c r="A139" s="39" t="s">
        <v>20</v>
      </c>
      <c r="B139" s="39" t="s">
        <v>58</v>
      </c>
      <c r="C139" s="40" t="s">
        <v>125</v>
      </c>
      <c r="D139" s="40" t="s">
        <v>138</v>
      </c>
      <c r="E139" s="69">
        <v>0</v>
      </c>
      <c r="F139" s="69">
        <v>291.88</v>
      </c>
      <c r="G139" s="69">
        <v>291.88</v>
      </c>
      <c r="H139" s="10"/>
    </row>
    <row r="140" spans="1:8" x14ac:dyDescent="0.3">
      <c r="A140" s="39" t="s">
        <v>20</v>
      </c>
      <c r="B140" s="39" t="s">
        <v>59</v>
      </c>
      <c r="C140" s="40" t="s">
        <v>125</v>
      </c>
      <c r="D140" s="40" t="s">
        <v>139</v>
      </c>
      <c r="E140" s="69">
        <v>0</v>
      </c>
      <c r="F140" s="69">
        <v>288.84375291176633</v>
      </c>
      <c r="G140" s="69">
        <v>288.84375291176633</v>
      </c>
      <c r="H140" s="10"/>
    </row>
    <row r="141" spans="1:8" x14ac:dyDescent="0.3">
      <c r="A141" s="39" t="s">
        <v>20</v>
      </c>
      <c r="B141" s="39" t="s">
        <v>78</v>
      </c>
      <c r="C141" s="40" t="s">
        <v>125</v>
      </c>
      <c r="D141" s="40" t="s">
        <v>141</v>
      </c>
      <c r="E141" s="69">
        <v>0</v>
      </c>
      <c r="F141" s="69">
        <v>974.37861913279937</v>
      </c>
      <c r="G141" s="69">
        <v>974.37861913279937</v>
      </c>
      <c r="H141" s="10"/>
    </row>
    <row r="142" spans="1:8" x14ac:dyDescent="0.3">
      <c r="A142" s="39" t="s">
        <v>22</v>
      </c>
      <c r="B142" s="39" t="s">
        <v>7</v>
      </c>
      <c r="C142" s="40" t="s">
        <v>142</v>
      </c>
      <c r="D142" s="40" t="s">
        <v>142</v>
      </c>
      <c r="E142" s="69">
        <v>0</v>
      </c>
      <c r="F142" s="69">
        <v>1286.1538553692189</v>
      </c>
      <c r="G142" s="69">
        <v>1286.1538553692189</v>
      </c>
      <c r="H142" s="10"/>
    </row>
    <row r="143" spans="1:8" x14ac:dyDescent="0.3">
      <c r="A143" s="39" t="s">
        <v>22</v>
      </c>
      <c r="B143" s="39" t="s">
        <v>9</v>
      </c>
      <c r="C143" s="40" t="s">
        <v>142</v>
      </c>
      <c r="D143" s="40" t="s">
        <v>143</v>
      </c>
      <c r="E143" s="69">
        <v>0</v>
      </c>
      <c r="F143" s="69">
        <v>1054.7071276286833</v>
      </c>
      <c r="G143" s="69">
        <v>1054.7071276286833</v>
      </c>
      <c r="H143" s="10"/>
    </row>
    <row r="144" spans="1:8" x14ac:dyDescent="0.3">
      <c r="A144" s="39" t="s">
        <v>22</v>
      </c>
      <c r="B144" s="39" t="s">
        <v>11</v>
      </c>
      <c r="C144" s="40" t="s">
        <v>142</v>
      </c>
      <c r="D144" s="40" t="s">
        <v>144</v>
      </c>
      <c r="E144" s="69">
        <v>0</v>
      </c>
      <c r="F144" s="69">
        <v>350.63</v>
      </c>
      <c r="G144" s="69">
        <v>350.63</v>
      </c>
      <c r="H144" s="10"/>
    </row>
    <row r="145" spans="1:8" x14ac:dyDescent="0.3">
      <c r="A145" s="39" t="s">
        <v>22</v>
      </c>
      <c r="B145" s="39" t="s">
        <v>14</v>
      </c>
      <c r="C145" s="40" t="s">
        <v>142</v>
      </c>
      <c r="D145" s="40" t="s">
        <v>145</v>
      </c>
      <c r="E145" s="69">
        <v>0</v>
      </c>
      <c r="F145" s="69">
        <v>372.18</v>
      </c>
      <c r="G145" s="69">
        <v>372.18</v>
      </c>
      <c r="H145" s="10"/>
    </row>
    <row r="146" spans="1:8" x14ac:dyDescent="0.3">
      <c r="A146" s="39" t="s">
        <v>22</v>
      </c>
      <c r="B146" s="39" t="s">
        <v>15</v>
      </c>
      <c r="C146" s="40" t="s">
        <v>142</v>
      </c>
      <c r="D146" s="40" t="s">
        <v>146</v>
      </c>
      <c r="E146" s="69">
        <v>0</v>
      </c>
      <c r="F146" s="69">
        <v>600.91</v>
      </c>
      <c r="G146" s="69">
        <v>600.91</v>
      </c>
      <c r="H146" s="10"/>
    </row>
    <row r="147" spans="1:8" x14ac:dyDescent="0.3">
      <c r="A147" s="39" t="s">
        <v>22</v>
      </c>
      <c r="B147" s="39" t="s">
        <v>16</v>
      </c>
      <c r="C147" s="40" t="s">
        <v>142</v>
      </c>
      <c r="D147" s="40" t="s">
        <v>443</v>
      </c>
      <c r="E147" s="69">
        <v>0</v>
      </c>
      <c r="F147" s="69">
        <v>108.26</v>
      </c>
      <c r="G147" s="69">
        <v>108.26</v>
      </c>
      <c r="H147" s="10"/>
    </row>
    <row r="148" spans="1:8" x14ac:dyDescent="0.3">
      <c r="A148" s="39" t="s">
        <v>22</v>
      </c>
      <c r="B148" s="39" t="s">
        <v>18</v>
      </c>
      <c r="C148" s="40" t="s">
        <v>142</v>
      </c>
      <c r="D148" s="40" t="s">
        <v>147</v>
      </c>
      <c r="E148" s="69">
        <v>0</v>
      </c>
      <c r="F148" s="69">
        <v>531.28</v>
      </c>
      <c r="G148" s="69">
        <v>531.28</v>
      </c>
      <c r="H148" s="10"/>
    </row>
    <row r="149" spans="1:8" x14ac:dyDescent="0.3">
      <c r="A149" s="39" t="s">
        <v>22</v>
      </c>
      <c r="B149" s="39" t="s">
        <v>20</v>
      </c>
      <c r="C149" s="40" t="s">
        <v>142</v>
      </c>
      <c r="D149" s="40" t="s">
        <v>148</v>
      </c>
      <c r="E149" s="69">
        <v>0</v>
      </c>
      <c r="F149" s="69">
        <v>233.06183610536127</v>
      </c>
      <c r="G149" s="69">
        <v>233.06183610536127</v>
      </c>
      <c r="H149" s="10"/>
    </row>
    <row r="150" spans="1:8" x14ac:dyDescent="0.3">
      <c r="A150" s="39" t="s">
        <v>22</v>
      </c>
      <c r="B150" s="39" t="s">
        <v>22</v>
      </c>
      <c r="C150" s="40" t="s">
        <v>142</v>
      </c>
      <c r="D150" s="40" t="s">
        <v>149</v>
      </c>
      <c r="E150" s="69">
        <v>0</v>
      </c>
      <c r="F150" s="69">
        <v>223.49738820354895</v>
      </c>
      <c r="G150" s="69">
        <v>223.49738820354895</v>
      </c>
      <c r="H150" s="10"/>
    </row>
    <row r="151" spans="1:8" x14ac:dyDescent="0.3">
      <c r="A151" s="39" t="s">
        <v>22</v>
      </c>
      <c r="B151" s="39" t="s">
        <v>23</v>
      </c>
      <c r="C151" s="40" t="s">
        <v>142</v>
      </c>
      <c r="D151" s="40" t="s">
        <v>150</v>
      </c>
      <c r="E151" s="69">
        <v>0</v>
      </c>
      <c r="F151" s="69">
        <v>456.43</v>
      </c>
      <c r="G151" s="69">
        <v>456.43</v>
      </c>
      <c r="H151" s="10"/>
    </row>
    <row r="152" spans="1:8" x14ac:dyDescent="0.3">
      <c r="A152" s="39" t="s">
        <v>22</v>
      </c>
      <c r="B152" s="39" t="s">
        <v>25</v>
      </c>
      <c r="C152" s="40" t="s">
        <v>142</v>
      </c>
      <c r="D152" s="40" t="s">
        <v>151</v>
      </c>
      <c r="E152" s="69">
        <v>0</v>
      </c>
      <c r="F152" s="69">
        <v>200</v>
      </c>
      <c r="G152" s="69">
        <v>200</v>
      </c>
      <c r="H152" s="10"/>
    </row>
    <row r="153" spans="1:8" x14ac:dyDescent="0.3">
      <c r="A153" s="39" t="s">
        <v>22</v>
      </c>
      <c r="B153" s="39" t="s">
        <v>27</v>
      </c>
      <c r="C153" s="40" t="s">
        <v>142</v>
      </c>
      <c r="D153" s="40" t="s">
        <v>359</v>
      </c>
      <c r="E153" s="69">
        <v>0</v>
      </c>
      <c r="F153" s="69">
        <v>100</v>
      </c>
      <c r="G153" s="69">
        <v>100</v>
      </c>
      <c r="H153" s="10"/>
    </row>
    <row r="154" spans="1:8" x14ac:dyDescent="0.3">
      <c r="A154" s="39" t="s">
        <v>22</v>
      </c>
      <c r="B154" s="39" t="s">
        <v>28</v>
      </c>
      <c r="C154" s="40" t="s">
        <v>142</v>
      </c>
      <c r="D154" s="40" t="s">
        <v>152</v>
      </c>
      <c r="E154" s="69">
        <v>0</v>
      </c>
      <c r="F154" s="69">
        <v>257.44</v>
      </c>
      <c r="G154" s="69">
        <v>257.44</v>
      </c>
      <c r="H154" s="10"/>
    </row>
    <row r="155" spans="1:8" x14ac:dyDescent="0.3">
      <c r="A155" s="39" t="s">
        <v>22</v>
      </c>
      <c r="B155" s="39" t="s">
        <v>29</v>
      </c>
      <c r="C155" s="40" t="s">
        <v>142</v>
      </c>
      <c r="D155" s="40" t="s">
        <v>153</v>
      </c>
      <c r="E155" s="69">
        <v>0</v>
      </c>
      <c r="F155" s="69">
        <v>396.16634904101551</v>
      </c>
      <c r="G155" s="69">
        <v>396.16634904101551</v>
      </c>
      <c r="H155" s="10"/>
    </row>
    <row r="156" spans="1:8" x14ac:dyDescent="0.3">
      <c r="A156" s="39" t="s">
        <v>22</v>
      </c>
      <c r="B156" s="39" t="s">
        <v>31</v>
      </c>
      <c r="C156" s="40" t="s">
        <v>142</v>
      </c>
      <c r="D156" s="40" t="s">
        <v>154</v>
      </c>
      <c r="E156" s="69">
        <v>0</v>
      </c>
      <c r="F156" s="69">
        <v>391.29551174594855</v>
      </c>
      <c r="G156" s="69">
        <v>391.29551174594855</v>
      </c>
      <c r="H156" s="10"/>
    </row>
    <row r="157" spans="1:8" x14ac:dyDescent="0.3">
      <c r="A157" s="39" t="s">
        <v>22</v>
      </c>
      <c r="B157" s="39" t="s">
        <v>32</v>
      </c>
      <c r="C157" s="40" t="s">
        <v>142</v>
      </c>
      <c r="D157" s="40" t="s">
        <v>360</v>
      </c>
      <c r="E157" s="69">
        <v>0</v>
      </c>
      <c r="F157" s="69">
        <v>272.08999999999997</v>
      </c>
      <c r="G157" s="69">
        <v>272.08999999999997</v>
      </c>
      <c r="H157" s="10"/>
    </row>
    <row r="158" spans="1:8" x14ac:dyDescent="0.3">
      <c r="A158" s="39" t="s">
        <v>22</v>
      </c>
      <c r="B158" s="39" t="s">
        <v>34</v>
      </c>
      <c r="C158" s="40" t="s">
        <v>142</v>
      </c>
      <c r="D158" s="40" t="s">
        <v>155</v>
      </c>
      <c r="E158" s="69">
        <v>0</v>
      </c>
      <c r="F158" s="69">
        <v>359.96277876958862</v>
      </c>
      <c r="G158" s="69">
        <v>359.96277876958862</v>
      </c>
      <c r="H158" s="10"/>
    </row>
    <row r="159" spans="1:8" x14ac:dyDescent="0.3">
      <c r="A159" s="39" t="s">
        <v>22</v>
      </c>
      <c r="B159" s="39" t="s">
        <v>36</v>
      </c>
      <c r="C159" s="40" t="s">
        <v>142</v>
      </c>
      <c r="D159" s="40" t="s">
        <v>444</v>
      </c>
      <c r="E159" s="69">
        <v>0</v>
      </c>
      <c r="F159" s="69">
        <v>209.8</v>
      </c>
      <c r="G159" s="69">
        <v>209.8</v>
      </c>
      <c r="H159" s="10"/>
    </row>
    <row r="160" spans="1:8" x14ac:dyDescent="0.3">
      <c r="A160" s="39" t="s">
        <v>22</v>
      </c>
      <c r="B160" s="39" t="s">
        <v>58</v>
      </c>
      <c r="C160" s="40" t="s">
        <v>142</v>
      </c>
      <c r="D160" s="40" t="s">
        <v>156</v>
      </c>
      <c r="E160" s="69">
        <v>0</v>
      </c>
      <c r="F160" s="69">
        <v>279.49452236747112</v>
      </c>
      <c r="G160" s="69">
        <v>279.49452236747112</v>
      </c>
      <c r="H160" s="10"/>
    </row>
    <row r="161" spans="1:8" x14ac:dyDescent="0.3">
      <c r="A161" s="39" t="s">
        <v>22</v>
      </c>
      <c r="B161" s="39" t="s">
        <v>59</v>
      </c>
      <c r="C161" s="40" t="s">
        <v>142</v>
      </c>
      <c r="D161" s="40" t="s">
        <v>157</v>
      </c>
      <c r="E161" s="69">
        <v>0</v>
      </c>
      <c r="F161" s="69">
        <v>342.75161087051328</v>
      </c>
      <c r="G161" s="69">
        <v>342.75161087051328</v>
      </c>
      <c r="H161" s="10"/>
    </row>
    <row r="162" spans="1:8" x14ac:dyDescent="0.3">
      <c r="A162" s="39" t="s">
        <v>22</v>
      </c>
      <c r="B162" s="39" t="s">
        <v>77</v>
      </c>
      <c r="C162" s="40" t="s">
        <v>142</v>
      </c>
      <c r="D162" s="40" t="s">
        <v>158</v>
      </c>
      <c r="E162" s="69">
        <v>0</v>
      </c>
      <c r="F162" s="69">
        <v>420.29269583154013</v>
      </c>
      <c r="G162" s="69">
        <v>420.29269583154013</v>
      </c>
      <c r="H162" s="10"/>
    </row>
    <row r="163" spans="1:8" x14ac:dyDescent="0.3">
      <c r="A163" s="39" t="s">
        <v>22</v>
      </c>
      <c r="B163" s="39" t="s">
        <v>78</v>
      </c>
      <c r="C163" s="40" t="s">
        <v>142</v>
      </c>
      <c r="D163" s="40" t="s">
        <v>159</v>
      </c>
      <c r="E163" s="69">
        <v>0</v>
      </c>
      <c r="F163" s="69">
        <v>307.74</v>
      </c>
      <c r="G163" s="69">
        <v>307.74</v>
      </c>
      <c r="H163" s="10"/>
    </row>
    <row r="164" spans="1:8" x14ac:dyDescent="0.3">
      <c r="A164" s="39" t="s">
        <v>22</v>
      </c>
      <c r="B164" s="39" t="s">
        <v>98</v>
      </c>
      <c r="C164" s="40" t="s">
        <v>142</v>
      </c>
      <c r="D164" s="40" t="s">
        <v>160</v>
      </c>
      <c r="E164" s="69">
        <v>0</v>
      </c>
      <c r="F164" s="69">
        <v>83.478434145752303</v>
      </c>
      <c r="G164" s="69">
        <v>83.478434145752303</v>
      </c>
      <c r="H164" s="10"/>
    </row>
    <row r="165" spans="1:8" x14ac:dyDescent="0.3">
      <c r="A165" s="39" t="s">
        <v>22</v>
      </c>
      <c r="B165" s="39" t="s">
        <v>161</v>
      </c>
      <c r="C165" s="40" t="s">
        <v>142</v>
      </c>
      <c r="D165" s="40" t="s">
        <v>162</v>
      </c>
      <c r="E165" s="69">
        <v>0</v>
      </c>
      <c r="F165" s="69">
        <v>143.89821260893549</v>
      </c>
      <c r="G165" s="69">
        <v>143.89821260893549</v>
      </c>
      <c r="H165" s="10"/>
    </row>
    <row r="166" spans="1:8" x14ac:dyDescent="0.3">
      <c r="A166" s="39" t="s">
        <v>22</v>
      </c>
      <c r="B166" s="39" t="s">
        <v>163</v>
      </c>
      <c r="C166" s="40" t="s">
        <v>142</v>
      </c>
      <c r="D166" s="40" t="s">
        <v>164</v>
      </c>
      <c r="E166" s="69">
        <v>0</v>
      </c>
      <c r="F166" s="69">
        <v>327.29762868234087</v>
      </c>
      <c r="G166" s="69">
        <v>327.29762868234087</v>
      </c>
      <c r="H166" s="10"/>
    </row>
    <row r="167" spans="1:8" x14ac:dyDescent="0.3">
      <c r="A167" s="39" t="s">
        <v>22</v>
      </c>
      <c r="B167" s="39" t="s">
        <v>165</v>
      </c>
      <c r="C167" s="40" t="s">
        <v>142</v>
      </c>
      <c r="D167" s="45" t="s">
        <v>166</v>
      </c>
      <c r="E167" s="69">
        <v>0</v>
      </c>
      <c r="F167" s="69">
        <v>296.04000000000002</v>
      </c>
      <c r="G167" s="69">
        <v>296.04000000000002</v>
      </c>
      <c r="H167" s="10"/>
    </row>
    <row r="168" spans="1:8" x14ac:dyDescent="0.3">
      <c r="A168" s="39" t="s">
        <v>22</v>
      </c>
      <c r="B168" s="39" t="s">
        <v>167</v>
      </c>
      <c r="C168" s="40" t="s">
        <v>142</v>
      </c>
      <c r="D168" s="45" t="s">
        <v>168</v>
      </c>
      <c r="E168" s="69">
        <v>0</v>
      </c>
      <c r="F168" s="69">
        <v>150</v>
      </c>
      <c r="G168" s="69">
        <v>150</v>
      </c>
      <c r="H168" s="10"/>
    </row>
    <row r="169" spans="1:8" x14ac:dyDescent="0.3">
      <c r="A169" s="39" t="s">
        <v>22</v>
      </c>
      <c r="B169" s="39" t="s">
        <v>169</v>
      </c>
      <c r="C169" s="40" t="s">
        <v>142</v>
      </c>
      <c r="D169" s="40" t="s">
        <v>170</v>
      </c>
      <c r="E169" s="69">
        <v>0</v>
      </c>
      <c r="F169" s="69">
        <v>278.45866424587479</v>
      </c>
      <c r="G169" s="69">
        <v>278.45866424587479</v>
      </c>
      <c r="H169" s="10"/>
    </row>
    <row r="170" spans="1:8" x14ac:dyDescent="0.3">
      <c r="A170" s="39" t="s">
        <v>22</v>
      </c>
      <c r="B170" s="39" t="s">
        <v>171</v>
      </c>
      <c r="C170" s="40" t="s">
        <v>142</v>
      </c>
      <c r="D170" s="40" t="s">
        <v>172</v>
      </c>
      <c r="E170" s="69">
        <v>0</v>
      </c>
      <c r="F170" s="69">
        <v>123.22559291877593</v>
      </c>
      <c r="G170" s="69">
        <v>123.22559291877593</v>
      </c>
      <c r="H170" s="10"/>
    </row>
    <row r="171" spans="1:8" x14ac:dyDescent="0.3">
      <c r="A171" s="39" t="s">
        <v>22</v>
      </c>
      <c r="B171" s="39" t="s">
        <v>173</v>
      </c>
      <c r="C171" s="40" t="s">
        <v>142</v>
      </c>
      <c r="D171" s="40" t="s">
        <v>174</v>
      </c>
      <c r="E171" s="69">
        <v>0</v>
      </c>
      <c r="F171" s="69">
        <v>295.66737304784817</v>
      </c>
      <c r="G171" s="69">
        <v>295.66737304784817</v>
      </c>
      <c r="H171" s="10"/>
    </row>
    <row r="172" spans="1:8" x14ac:dyDescent="0.3">
      <c r="A172" s="39" t="s">
        <v>22</v>
      </c>
      <c r="B172" s="39" t="s">
        <v>175</v>
      </c>
      <c r="C172" s="40" t="s">
        <v>142</v>
      </c>
      <c r="D172" s="40" t="s">
        <v>176</v>
      </c>
      <c r="E172" s="69">
        <v>0</v>
      </c>
      <c r="F172" s="69">
        <v>129.95045387809941</v>
      </c>
      <c r="G172" s="69">
        <v>129.95045387809941</v>
      </c>
      <c r="H172" s="10"/>
    </row>
    <row r="173" spans="1:8" x14ac:dyDescent="0.3">
      <c r="A173" s="39" t="s">
        <v>22</v>
      </c>
      <c r="B173" s="39" t="s">
        <v>177</v>
      </c>
      <c r="C173" s="40" t="s">
        <v>142</v>
      </c>
      <c r="D173" s="40" t="s">
        <v>178</v>
      </c>
      <c r="E173" s="69">
        <v>0</v>
      </c>
      <c r="F173" s="69">
        <v>235.25865422123766</v>
      </c>
      <c r="G173" s="69">
        <v>235.25865422123766</v>
      </c>
      <c r="H173" s="10"/>
    </row>
    <row r="174" spans="1:8" x14ac:dyDescent="0.3">
      <c r="A174" s="39" t="s">
        <v>23</v>
      </c>
      <c r="B174" s="39" t="s">
        <v>7</v>
      </c>
      <c r="C174" s="40" t="s">
        <v>179</v>
      </c>
      <c r="D174" s="40" t="s">
        <v>180</v>
      </c>
      <c r="E174" s="69">
        <v>0</v>
      </c>
      <c r="F174" s="69">
        <v>1439.3038438073934</v>
      </c>
      <c r="G174" s="69">
        <v>1439.3038438073934</v>
      </c>
      <c r="H174" s="10"/>
    </row>
    <row r="175" spans="1:8" x14ac:dyDescent="0.3">
      <c r="A175" s="39" t="s">
        <v>23</v>
      </c>
      <c r="B175" s="39" t="s">
        <v>9</v>
      </c>
      <c r="C175" s="40" t="s">
        <v>179</v>
      </c>
      <c r="D175" s="40" t="s">
        <v>181</v>
      </c>
      <c r="E175" s="69">
        <v>0</v>
      </c>
      <c r="F175" s="69">
        <v>600</v>
      </c>
      <c r="G175" s="69">
        <v>600</v>
      </c>
      <c r="H175" s="10"/>
    </row>
    <row r="176" spans="1:8" x14ac:dyDescent="0.3">
      <c r="A176" s="39" t="s">
        <v>23</v>
      </c>
      <c r="B176" s="39" t="s">
        <v>11</v>
      </c>
      <c r="C176" s="40" t="s">
        <v>179</v>
      </c>
      <c r="D176" s="40" t="s">
        <v>361</v>
      </c>
      <c r="E176" s="69">
        <v>1500</v>
      </c>
      <c r="F176" s="69">
        <v>1000</v>
      </c>
      <c r="G176" s="69">
        <v>2500</v>
      </c>
      <c r="H176" s="10"/>
    </row>
    <row r="177" spans="1:8" x14ac:dyDescent="0.3">
      <c r="A177" s="39" t="s">
        <v>23</v>
      </c>
      <c r="B177" s="39" t="s">
        <v>14</v>
      </c>
      <c r="C177" s="40" t="s">
        <v>179</v>
      </c>
      <c r="D177" s="40" t="s">
        <v>182</v>
      </c>
      <c r="E177" s="69">
        <v>0</v>
      </c>
      <c r="F177" s="69">
        <v>676.92667762384588</v>
      </c>
      <c r="G177" s="69">
        <v>676.92667762384588</v>
      </c>
      <c r="H177" s="10"/>
    </row>
    <row r="178" spans="1:8" x14ac:dyDescent="0.3">
      <c r="A178" s="39" t="s">
        <v>23</v>
      </c>
      <c r="B178" s="39" t="s">
        <v>15</v>
      </c>
      <c r="C178" s="40" t="s">
        <v>179</v>
      </c>
      <c r="D178" s="40" t="s">
        <v>183</v>
      </c>
      <c r="E178" s="69">
        <v>0</v>
      </c>
      <c r="F178" s="69">
        <v>466.87</v>
      </c>
      <c r="G178" s="69">
        <v>466.87</v>
      </c>
      <c r="H178" s="10"/>
    </row>
    <row r="179" spans="1:8" x14ac:dyDescent="0.3">
      <c r="A179" s="39" t="s">
        <v>23</v>
      </c>
      <c r="B179" s="39" t="s">
        <v>16</v>
      </c>
      <c r="C179" s="40" t="s">
        <v>179</v>
      </c>
      <c r="D179" s="40" t="s">
        <v>184</v>
      </c>
      <c r="E179" s="69">
        <v>0</v>
      </c>
      <c r="F179" s="69">
        <v>331.25</v>
      </c>
      <c r="G179" s="69">
        <v>331.25</v>
      </c>
      <c r="H179" s="10"/>
    </row>
    <row r="180" spans="1:8" x14ac:dyDescent="0.3">
      <c r="A180" s="39" t="s">
        <v>23</v>
      </c>
      <c r="B180" s="39" t="s">
        <v>18</v>
      </c>
      <c r="C180" s="40" t="s">
        <v>179</v>
      </c>
      <c r="D180" s="40" t="s">
        <v>362</v>
      </c>
      <c r="E180" s="69">
        <v>0</v>
      </c>
      <c r="F180" s="69">
        <v>384.12</v>
      </c>
      <c r="G180" s="69">
        <v>384.12</v>
      </c>
      <c r="H180" s="10"/>
    </row>
    <row r="181" spans="1:8" x14ac:dyDescent="0.3">
      <c r="A181" s="39" t="s">
        <v>23</v>
      </c>
      <c r="B181" s="39" t="s">
        <v>20</v>
      </c>
      <c r="C181" s="40" t="s">
        <v>179</v>
      </c>
      <c r="D181" s="40" t="s">
        <v>117</v>
      </c>
      <c r="E181" s="69">
        <v>0</v>
      </c>
      <c r="F181" s="69">
        <v>754.14324096472421</v>
      </c>
      <c r="G181" s="69">
        <v>754.14324096472421</v>
      </c>
      <c r="H181" s="10"/>
    </row>
    <row r="182" spans="1:8" x14ac:dyDescent="0.3">
      <c r="A182" s="39" t="s">
        <v>23</v>
      </c>
      <c r="B182" s="39" t="s">
        <v>22</v>
      </c>
      <c r="C182" s="40" t="s">
        <v>179</v>
      </c>
      <c r="D182" s="40" t="s">
        <v>185</v>
      </c>
      <c r="E182" s="69">
        <v>0</v>
      </c>
      <c r="F182" s="69">
        <v>603.21390248414605</v>
      </c>
      <c r="G182" s="69">
        <v>603.21390248414605</v>
      </c>
      <c r="H182" s="10"/>
    </row>
    <row r="183" spans="1:8" x14ac:dyDescent="0.3">
      <c r="A183" s="39" t="s">
        <v>23</v>
      </c>
      <c r="B183" s="39" t="s">
        <v>23</v>
      </c>
      <c r="C183" s="40" t="s">
        <v>179</v>
      </c>
      <c r="D183" s="40" t="s">
        <v>186</v>
      </c>
      <c r="E183" s="69">
        <v>0</v>
      </c>
      <c r="F183" s="69">
        <v>200</v>
      </c>
      <c r="G183" s="69">
        <v>200</v>
      </c>
      <c r="H183" s="10"/>
    </row>
    <row r="184" spans="1:8" x14ac:dyDescent="0.3">
      <c r="A184" s="39" t="s">
        <v>23</v>
      </c>
      <c r="B184" s="39" t="s">
        <v>25</v>
      </c>
      <c r="C184" s="40" t="s">
        <v>179</v>
      </c>
      <c r="D184" s="40" t="s">
        <v>187</v>
      </c>
      <c r="E184" s="69">
        <v>0</v>
      </c>
      <c r="F184" s="69">
        <v>656.70436440680498</v>
      </c>
      <c r="G184" s="69">
        <v>656.70436440680498</v>
      </c>
      <c r="H184" s="10"/>
    </row>
    <row r="185" spans="1:8" x14ac:dyDescent="0.3">
      <c r="A185" s="39" t="s">
        <v>23</v>
      </c>
      <c r="B185" s="39" t="s">
        <v>27</v>
      </c>
      <c r="C185" s="40" t="s">
        <v>179</v>
      </c>
      <c r="D185" s="40" t="s">
        <v>188</v>
      </c>
      <c r="E185" s="69">
        <v>0</v>
      </c>
      <c r="F185" s="69">
        <v>436.62</v>
      </c>
      <c r="G185" s="69">
        <v>436.62</v>
      </c>
      <c r="H185" s="10"/>
    </row>
    <row r="186" spans="1:8" x14ac:dyDescent="0.3">
      <c r="A186" s="39" t="s">
        <v>23</v>
      </c>
      <c r="B186" s="39" t="s">
        <v>28</v>
      </c>
      <c r="C186" s="40" t="s">
        <v>179</v>
      </c>
      <c r="D186" s="40" t="s">
        <v>363</v>
      </c>
      <c r="E186" s="69">
        <v>0</v>
      </c>
      <c r="F186" s="69">
        <v>408.29</v>
      </c>
      <c r="G186" s="69">
        <v>408.29</v>
      </c>
      <c r="H186" s="10"/>
    </row>
    <row r="187" spans="1:8" x14ac:dyDescent="0.3">
      <c r="A187" s="39" t="s">
        <v>23</v>
      </c>
      <c r="B187" s="39" t="s">
        <v>29</v>
      </c>
      <c r="C187" s="40" t="s">
        <v>179</v>
      </c>
      <c r="D187" s="40" t="s">
        <v>133</v>
      </c>
      <c r="E187" s="69">
        <v>0</v>
      </c>
      <c r="F187" s="69">
        <v>304.58</v>
      </c>
      <c r="G187" s="69">
        <v>304.58</v>
      </c>
      <c r="H187" s="10"/>
    </row>
    <row r="188" spans="1:8" x14ac:dyDescent="0.3">
      <c r="A188" s="39" t="s">
        <v>23</v>
      </c>
      <c r="B188" s="39" t="s">
        <v>31</v>
      </c>
      <c r="C188" s="40" t="s">
        <v>179</v>
      </c>
      <c r="D188" s="40" t="s">
        <v>189</v>
      </c>
      <c r="E188" s="69">
        <v>0</v>
      </c>
      <c r="F188" s="69">
        <v>78.14</v>
      </c>
      <c r="G188" s="69">
        <v>78.14</v>
      </c>
      <c r="H188" s="10"/>
    </row>
    <row r="189" spans="1:8" x14ac:dyDescent="0.3">
      <c r="A189" s="39" t="s">
        <v>23</v>
      </c>
      <c r="B189" s="39" t="s">
        <v>32</v>
      </c>
      <c r="C189" s="40" t="s">
        <v>179</v>
      </c>
      <c r="D189" s="40" t="s">
        <v>190</v>
      </c>
      <c r="E189" s="69">
        <v>0</v>
      </c>
      <c r="F189" s="69">
        <v>189.72</v>
      </c>
      <c r="G189" s="69">
        <v>189.72</v>
      </c>
      <c r="H189" s="10"/>
    </row>
    <row r="190" spans="1:8" x14ac:dyDescent="0.3">
      <c r="A190" s="39" t="s">
        <v>25</v>
      </c>
      <c r="B190" s="39" t="s">
        <v>9</v>
      </c>
      <c r="C190" s="40" t="s">
        <v>191</v>
      </c>
      <c r="D190" s="40" t="s">
        <v>192</v>
      </c>
      <c r="E190" s="69">
        <v>0</v>
      </c>
      <c r="F190" s="69">
        <v>1163.6199999999999</v>
      </c>
      <c r="G190" s="69">
        <v>1163.6199999999999</v>
      </c>
      <c r="H190" s="10"/>
    </row>
    <row r="191" spans="1:8" x14ac:dyDescent="0.3">
      <c r="A191" s="39" t="s">
        <v>25</v>
      </c>
      <c r="B191" s="39" t="s">
        <v>11</v>
      </c>
      <c r="C191" s="40" t="s">
        <v>191</v>
      </c>
      <c r="D191" s="40" t="s">
        <v>193</v>
      </c>
      <c r="E191" s="69">
        <v>0</v>
      </c>
      <c r="F191" s="69">
        <v>897.38</v>
      </c>
      <c r="G191" s="69">
        <v>897.38</v>
      </c>
      <c r="H191" s="10"/>
    </row>
    <row r="192" spans="1:8" x14ac:dyDescent="0.3">
      <c r="A192" s="39" t="s">
        <v>25</v>
      </c>
      <c r="B192" s="39" t="s">
        <v>14</v>
      </c>
      <c r="C192" s="40" t="s">
        <v>191</v>
      </c>
      <c r="D192" s="40" t="s">
        <v>194</v>
      </c>
      <c r="E192" s="69">
        <v>0</v>
      </c>
      <c r="F192" s="69">
        <v>250</v>
      </c>
      <c r="G192" s="69">
        <v>250</v>
      </c>
      <c r="H192" s="10"/>
    </row>
    <row r="193" spans="1:8" x14ac:dyDescent="0.3">
      <c r="A193" s="39" t="s">
        <v>25</v>
      </c>
      <c r="B193" s="39" t="s">
        <v>15</v>
      </c>
      <c r="C193" s="40" t="s">
        <v>191</v>
      </c>
      <c r="D193" s="40" t="s">
        <v>195</v>
      </c>
      <c r="E193" s="69">
        <v>0</v>
      </c>
      <c r="F193" s="69">
        <v>783.08174663860564</v>
      </c>
      <c r="G193" s="69">
        <v>783.08174663860564</v>
      </c>
      <c r="H193" s="10"/>
    </row>
    <row r="194" spans="1:8" x14ac:dyDescent="0.3">
      <c r="A194" s="40" t="s">
        <v>25</v>
      </c>
      <c r="B194" s="40" t="s">
        <v>16</v>
      </c>
      <c r="C194" s="40" t="s">
        <v>191</v>
      </c>
      <c r="D194" s="43" t="s">
        <v>196</v>
      </c>
      <c r="E194" s="69">
        <v>0</v>
      </c>
      <c r="F194" s="69">
        <v>1435.71</v>
      </c>
      <c r="G194" s="69">
        <v>1435.71</v>
      </c>
      <c r="H194" s="10"/>
    </row>
    <row r="195" spans="1:8" x14ac:dyDescent="0.3">
      <c r="A195" s="39" t="s">
        <v>25</v>
      </c>
      <c r="B195" s="39" t="s">
        <v>18</v>
      </c>
      <c r="C195" s="40" t="s">
        <v>191</v>
      </c>
      <c r="D195" s="40" t="s">
        <v>276</v>
      </c>
      <c r="E195" s="69">
        <v>0</v>
      </c>
      <c r="F195" s="69">
        <v>1023.92</v>
      </c>
      <c r="G195" s="69">
        <v>1023.92</v>
      </c>
      <c r="H195" s="10"/>
    </row>
    <row r="196" spans="1:8" x14ac:dyDescent="0.3">
      <c r="A196" s="39" t="s">
        <v>25</v>
      </c>
      <c r="B196" s="39" t="s">
        <v>20</v>
      </c>
      <c r="C196" s="40" t="s">
        <v>191</v>
      </c>
      <c r="D196" s="40" t="s">
        <v>296</v>
      </c>
      <c r="E196" s="69">
        <v>0</v>
      </c>
      <c r="F196" s="69">
        <v>564.46</v>
      </c>
      <c r="G196" s="69">
        <v>564.46</v>
      </c>
      <c r="H196" s="10"/>
    </row>
    <row r="197" spans="1:8" x14ac:dyDescent="0.3">
      <c r="A197" s="39" t="s">
        <v>25</v>
      </c>
      <c r="B197" s="39" t="s">
        <v>22</v>
      </c>
      <c r="C197" s="40" t="s">
        <v>191</v>
      </c>
      <c r="D197" s="40" t="s">
        <v>277</v>
      </c>
      <c r="E197" s="69">
        <v>0</v>
      </c>
      <c r="F197" s="69">
        <v>121.97</v>
      </c>
      <c r="G197" s="69">
        <v>121.97</v>
      </c>
      <c r="H197" s="10"/>
    </row>
    <row r="198" spans="1:8" x14ac:dyDescent="0.3">
      <c r="A198" s="39" t="s">
        <v>25</v>
      </c>
      <c r="B198" s="39" t="s">
        <v>23</v>
      </c>
      <c r="C198" s="40" t="s">
        <v>191</v>
      </c>
      <c r="D198" s="40" t="s">
        <v>197</v>
      </c>
      <c r="E198" s="69">
        <v>0</v>
      </c>
      <c r="F198" s="69">
        <v>225.4</v>
      </c>
      <c r="G198" s="69">
        <v>225.4</v>
      </c>
      <c r="H198" s="10"/>
    </row>
    <row r="199" spans="1:8" x14ac:dyDescent="0.3">
      <c r="A199" s="39" t="s">
        <v>25</v>
      </c>
      <c r="B199" s="39" t="s">
        <v>25</v>
      </c>
      <c r="C199" s="40" t="s">
        <v>191</v>
      </c>
      <c r="D199" s="40" t="s">
        <v>198</v>
      </c>
      <c r="E199" s="69">
        <v>0</v>
      </c>
      <c r="F199" s="69">
        <v>432.78635652466966</v>
      </c>
      <c r="G199" s="69">
        <v>432.78635652466966</v>
      </c>
      <c r="H199" s="10"/>
    </row>
    <row r="200" spans="1:8" x14ac:dyDescent="0.3">
      <c r="A200" s="39" t="s">
        <v>25</v>
      </c>
      <c r="B200" s="39" t="s">
        <v>27</v>
      </c>
      <c r="C200" s="40" t="s">
        <v>191</v>
      </c>
      <c r="D200" s="40" t="s">
        <v>278</v>
      </c>
      <c r="E200" s="69">
        <v>0</v>
      </c>
      <c r="F200" s="69">
        <v>412.42</v>
      </c>
      <c r="G200" s="69">
        <v>412.42</v>
      </c>
      <c r="H200" s="10"/>
    </row>
    <row r="201" spans="1:8" x14ac:dyDescent="0.3">
      <c r="A201" s="39" t="s">
        <v>27</v>
      </c>
      <c r="B201" s="39" t="s">
        <v>7</v>
      </c>
      <c r="C201" s="40" t="s">
        <v>199</v>
      </c>
      <c r="D201" s="43" t="s">
        <v>447</v>
      </c>
      <c r="E201" s="69">
        <v>0</v>
      </c>
      <c r="F201" s="69">
        <v>1025.57</v>
      </c>
      <c r="G201" s="69">
        <v>1025.57</v>
      </c>
      <c r="H201" s="10"/>
    </row>
    <row r="202" spans="1:8" x14ac:dyDescent="0.3">
      <c r="A202" s="39" t="s">
        <v>27</v>
      </c>
      <c r="B202" s="39" t="s">
        <v>9</v>
      </c>
      <c r="C202" s="40" t="s">
        <v>199</v>
      </c>
      <c r="D202" s="43" t="s">
        <v>200</v>
      </c>
      <c r="E202" s="69">
        <v>0</v>
      </c>
      <c r="F202" s="69">
        <v>323.96669639008701</v>
      </c>
      <c r="G202" s="69">
        <v>323.96669639008701</v>
      </c>
      <c r="H202" s="10"/>
    </row>
    <row r="203" spans="1:8" x14ac:dyDescent="0.3">
      <c r="A203" s="39" t="s">
        <v>27</v>
      </c>
      <c r="B203" s="39" t="s">
        <v>11</v>
      </c>
      <c r="C203" s="40" t="s">
        <v>199</v>
      </c>
      <c r="D203" s="43" t="s">
        <v>201</v>
      </c>
      <c r="E203" s="69">
        <v>0</v>
      </c>
      <c r="F203" s="69">
        <v>150</v>
      </c>
      <c r="G203" s="69">
        <v>150</v>
      </c>
      <c r="H203" s="10"/>
    </row>
    <row r="204" spans="1:8" x14ac:dyDescent="0.3">
      <c r="A204" s="39" t="s">
        <v>27</v>
      </c>
      <c r="B204" s="39" t="s">
        <v>14</v>
      </c>
      <c r="C204" s="40" t="s">
        <v>199</v>
      </c>
      <c r="D204" s="43" t="s">
        <v>202</v>
      </c>
      <c r="E204" s="69">
        <v>0</v>
      </c>
      <c r="F204" s="69">
        <v>275</v>
      </c>
      <c r="G204" s="69">
        <v>275</v>
      </c>
      <c r="H204" s="10"/>
    </row>
    <row r="205" spans="1:8" x14ac:dyDescent="0.3">
      <c r="A205" s="39" t="s">
        <v>27</v>
      </c>
      <c r="B205" s="39" t="s">
        <v>15</v>
      </c>
      <c r="C205" s="40" t="s">
        <v>199</v>
      </c>
      <c r="D205" s="43" t="s">
        <v>398</v>
      </c>
      <c r="E205" s="69">
        <v>0</v>
      </c>
      <c r="F205" s="69">
        <v>50</v>
      </c>
      <c r="G205" s="69">
        <v>50</v>
      </c>
      <c r="H205" s="10"/>
    </row>
    <row r="206" spans="1:8" x14ac:dyDescent="0.3">
      <c r="A206" s="47" t="s">
        <v>27</v>
      </c>
      <c r="B206" s="47" t="s">
        <v>16</v>
      </c>
      <c r="C206" s="40" t="s">
        <v>199</v>
      </c>
      <c r="D206" s="43" t="s">
        <v>203</v>
      </c>
      <c r="E206" s="69">
        <v>0</v>
      </c>
      <c r="F206" s="69">
        <v>701.76971505402616</v>
      </c>
      <c r="G206" s="69">
        <v>701.76971505402616</v>
      </c>
      <c r="H206" s="10"/>
    </row>
    <row r="207" spans="1:8" x14ac:dyDescent="0.3">
      <c r="A207" s="39" t="s">
        <v>27</v>
      </c>
      <c r="B207" s="39" t="s">
        <v>18</v>
      </c>
      <c r="C207" s="40" t="s">
        <v>199</v>
      </c>
      <c r="D207" s="43" t="s">
        <v>305</v>
      </c>
      <c r="E207" s="69">
        <v>0</v>
      </c>
      <c r="F207" s="69">
        <v>350</v>
      </c>
      <c r="G207" s="69">
        <v>350</v>
      </c>
      <c r="H207" s="10"/>
    </row>
    <row r="208" spans="1:8" x14ac:dyDescent="0.3">
      <c r="A208" s="39" t="s">
        <v>27</v>
      </c>
      <c r="B208" s="39" t="s">
        <v>20</v>
      </c>
      <c r="C208" s="40" t="s">
        <v>199</v>
      </c>
      <c r="D208" s="43" t="s">
        <v>364</v>
      </c>
      <c r="E208" s="69">
        <v>0</v>
      </c>
      <c r="F208" s="69">
        <v>1</v>
      </c>
      <c r="G208" s="69">
        <v>1</v>
      </c>
      <c r="H208" s="10"/>
    </row>
    <row r="209" spans="1:8" x14ac:dyDescent="0.3">
      <c r="A209" s="39" t="s">
        <v>27</v>
      </c>
      <c r="B209" s="39" t="s">
        <v>22</v>
      </c>
      <c r="C209" s="40" t="s">
        <v>199</v>
      </c>
      <c r="D209" s="43" t="s">
        <v>204</v>
      </c>
      <c r="E209" s="69">
        <v>0</v>
      </c>
      <c r="F209" s="69">
        <v>333.18883329367338</v>
      </c>
      <c r="G209" s="69">
        <v>333.18883329367338</v>
      </c>
      <c r="H209" s="10"/>
    </row>
    <row r="210" spans="1:8" x14ac:dyDescent="0.3">
      <c r="A210" s="39" t="s">
        <v>27</v>
      </c>
      <c r="B210" s="39" t="s">
        <v>23</v>
      </c>
      <c r="C210" s="40" t="s">
        <v>199</v>
      </c>
      <c r="D210" s="43" t="s">
        <v>205</v>
      </c>
      <c r="E210" s="69">
        <v>0</v>
      </c>
      <c r="F210" s="69">
        <v>612.0543849116176</v>
      </c>
      <c r="G210" s="69">
        <v>612.0543849116176</v>
      </c>
      <c r="H210" s="10"/>
    </row>
    <row r="211" spans="1:8" x14ac:dyDescent="0.3">
      <c r="A211" s="39" t="s">
        <v>27</v>
      </c>
      <c r="B211" s="39" t="s">
        <v>25</v>
      </c>
      <c r="C211" s="40" t="s">
        <v>199</v>
      </c>
      <c r="D211" s="43" t="s">
        <v>206</v>
      </c>
      <c r="E211" s="69">
        <v>0</v>
      </c>
      <c r="F211" s="69">
        <v>10</v>
      </c>
      <c r="G211" s="69">
        <v>10</v>
      </c>
      <c r="H211" s="10"/>
    </row>
    <row r="212" spans="1:8" x14ac:dyDescent="0.3">
      <c r="A212" s="39" t="s">
        <v>27</v>
      </c>
      <c r="B212" s="39" t="s">
        <v>27</v>
      </c>
      <c r="C212" s="40" t="s">
        <v>199</v>
      </c>
      <c r="D212" s="43" t="s">
        <v>207</v>
      </c>
      <c r="E212" s="69">
        <v>0</v>
      </c>
      <c r="F212" s="69">
        <v>10</v>
      </c>
      <c r="G212" s="69">
        <v>10</v>
      </c>
      <c r="H212" s="10"/>
    </row>
    <row r="213" spans="1:8" x14ac:dyDescent="0.3">
      <c r="A213" s="47" t="s">
        <v>27</v>
      </c>
      <c r="B213" s="47" t="s">
        <v>28</v>
      </c>
      <c r="C213" s="40" t="s">
        <v>199</v>
      </c>
      <c r="D213" s="43" t="s">
        <v>208</v>
      </c>
      <c r="E213" s="69">
        <v>0</v>
      </c>
      <c r="F213" s="69">
        <v>60</v>
      </c>
      <c r="G213" s="69">
        <v>60</v>
      </c>
      <c r="H213" s="10"/>
    </row>
    <row r="214" spans="1:8" x14ac:dyDescent="0.3">
      <c r="A214" s="39" t="s">
        <v>27</v>
      </c>
      <c r="B214" s="39" t="s">
        <v>29</v>
      </c>
      <c r="C214" s="40" t="s">
        <v>199</v>
      </c>
      <c r="D214" s="43" t="s">
        <v>448</v>
      </c>
      <c r="E214" s="69">
        <v>0</v>
      </c>
      <c r="F214" s="69">
        <v>311.82</v>
      </c>
      <c r="G214" s="69">
        <v>311.82</v>
      </c>
      <c r="H214" s="10"/>
    </row>
    <row r="215" spans="1:8" x14ac:dyDescent="0.3">
      <c r="A215" s="39" t="s">
        <v>27</v>
      </c>
      <c r="B215" s="39" t="s">
        <v>32</v>
      </c>
      <c r="C215" s="40" t="s">
        <v>199</v>
      </c>
      <c r="D215" s="43" t="s">
        <v>210</v>
      </c>
      <c r="E215" s="69">
        <v>0</v>
      </c>
      <c r="F215" s="69">
        <v>166.42</v>
      </c>
      <c r="G215" s="69">
        <v>166.42</v>
      </c>
      <c r="H215" s="10"/>
    </row>
    <row r="216" spans="1:8" x14ac:dyDescent="0.3">
      <c r="A216" s="39">
        <v>12</v>
      </c>
      <c r="B216" s="39" t="s">
        <v>34</v>
      </c>
      <c r="C216" s="40" t="s">
        <v>199</v>
      </c>
      <c r="D216" s="43" t="s">
        <v>211</v>
      </c>
      <c r="E216" s="69">
        <v>0</v>
      </c>
      <c r="F216" s="69">
        <v>241.82580310668214</v>
      </c>
      <c r="G216" s="69">
        <v>241.82580310668214</v>
      </c>
      <c r="H216" s="10"/>
    </row>
    <row r="217" spans="1:8" x14ac:dyDescent="0.3">
      <c r="A217" s="39" t="s">
        <v>27</v>
      </c>
      <c r="B217" s="39" t="s">
        <v>36</v>
      </c>
      <c r="C217" s="40" t="s">
        <v>199</v>
      </c>
      <c r="D217" s="43" t="s">
        <v>449</v>
      </c>
      <c r="E217" s="69">
        <v>0</v>
      </c>
      <c r="F217" s="69">
        <v>222.93</v>
      </c>
      <c r="G217" s="69">
        <v>222.93</v>
      </c>
      <c r="H217" s="10"/>
    </row>
    <row r="218" spans="1:8" x14ac:dyDescent="0.3">
      <c r="A218" s="39" t="s">
        <v>27</v>
      </c>
      <c r="B218" s="39" t="s">
        <v>58</v>
      </c>
      <c r="C218" s="40" t="s">
        <v>199</v>
      </c>
      <c r="D218" s="43" t="s">
        <v>212</v>
      </c>
      <c r="E218" s="69">
        <v>0</v>
      </c>
      <c r="F218" s="69">
        <v>379.21</v>
      </c>
      <c r="G218" s="69">
        <v>379.21</v>
      </c>
      <c r="H218" s="10"/>
    </row>
    <row r="219" spans="1:8" x14ac:dyDescent="0.3">
      <c r="A219" s="47" t="s">
        <v>27</v>
      </c>
      <c r="B219" s="47" t="s">
        <v>59</v>
      </c>
      <c r="C219" s="40" t="s">
        <v>199</v>
      </c>
      <c r="D219" s="43" t="s">
        <v>365</v>
      </c>
      <c r="E219" s="69">
        <v>0</v>
      </c>
      <c r="F219" s="69">
        <v>37.97</v>
      </c>
      <c r="G219" s="69">
        <v>37.97</v>
      </c>
      <c r="H219" s="10"/>
    </row>
    <row r="220" spans="1:8" x14ac:dyDescent="0.3">
      <c r="A220" s="39" t="s">
        <v>27</v>
      </c>
      <c r="B220" s="39" t="s">
        <v>77</v>
      </c>
      <c r="C220" s="40" t="s">
        <v>199</v>
      </c>
      <c r="D220" s="43" t="s">
        <v>133</v>
      </c>
      <c r="E220" s="69">
        <v>0</v>
      </c>
      <c r="F220" s="69">
        <v>124.61</v>
      </c>
      <c r="G220" s="69">
        <v>124.61</v>
      </c>
      <c r="H220" s="10"/>
    </row>
    <row r="221" spans="1:8" x14ac:dyDescent="0.3">
      <c r="A221" s="39" t="s">
        <v>27</v>
      </c>
      <c r="B221" s="39" t="s">
        <v>78</v>
      </c>
      <c r="C221" s="40" t="s">
        <v>199</v>
      </c>
      <c r="D221" s="43" t="s">
        <v>213</v>
      </c>
      <c r="E221" s="69">
        <v>0</v>
      </c>
      <c r="F221" s="69">
        <v>155</v>
      </c>
      <c r="G221" s="69">
        <v>155</v>
      </c>
      <c r="H221" s="10"/>
    </row>
    <row r="222" spans="1:8" x14ac:dyDescent="0.3">
      <c r="A222" s="39" t="s">
        <v>27</v>
      </c>
      <c r="B222" s="39" t="s">
        <v>98</v>
      </c>
      <c r="C222" s="40" t="s">
        <v>199</v>
      </c>
      <c r="D222" s="43" t="s">
        <v>214</v>
      </c>
      <c r="E222" s="69">
        <v>0</v>
      </c>
      <c r="F222" s="69">
        <v>130</v>
      </c>
      <c r="G222" s="69">
        <v>130</v>
      </c>
      <c r="H222" s="10"/>
    </row>
    <row r="223" spans="1:8" x14ac:dyDescent="0.3">
      <c r="A223" s="39" t="s">
        <v>27</v>
      </c>
      <c r="B223" s="39" t="s">
        <v>161</v>
      </c>
      <c r="C223" s="40" t="s">
        <v>199</v>
      </c>
      <c r="D223" s="43" t="s">
        <v>215</v>
      </c>
      <c r="E223" s="69">
        <v>0</v>
      </c>
      <c r="F223" s="69">
        <v>170.3</v>
      </c>
      <c r="G223" s="69">
        <v>170.3</v>
      </c>
      <c r="H223" s="10"/>
    </row>
    <row r="224" spans="1:8" x14ac:dyDescent="0.3">
      <c r="A224" s="39" t="s">
        <v>27</v>
      </c>
      <c r="B224" s="39" t="s">
        <v>163</v>
      </c>
      <c r="C224" s="40" t="s">
        <v>199</v>
      </c>
      <c r="D224" s="43" t="s">
        <v>174</v>
      </c>
      <c r="E224" s="69">
        <v>0</v>
      </c>
      <c r="F224" s="69">
        <v>244.38288674694294</v>
      </c>
      <c r="G224" s="69">
        <v>244.38288674694294</v>
      </c>
      <c r="H224" s="10"/>
    </row>
    <row r="225" spans="1:8" x14ac:dyDescent="0.3">
      <c r="A225" s="39" t="s">
        <v>28</v>
      </c>
      <c r="B225" s="39" t="s">
        <v>7</v>
      </c>
      <c r="C225" s="40" t="s">
        <v>217</v>
      </c>
      <c r="D225" s="40" t="s">
        <v>217</v>
      </c>
      <c r="E225" s="69">
        <v>0</v>
      </c>
      <c r="F225" s="69">
        <v>970.46</v>
      </c>
      <c r="G225" s="69">
        <v>970.46</v>
      </c>
      <c r="H225" s="10"/>
    </row>
    <row r="226" spans="1:8" x14ac:dyDescent="0.3">
      <c r="A226" s="39" t="s">
        <v>28</v>
      </c>
      <c r="B226" s="39" t="s">
        <v>11</v>
      </c>
      <c r="C226" s="40" t="s">
        <v>217</v>
      </c>
      <c r="D226" s="40" t="s">
        <v>366</v>
      </c>
      <c r="E226" s="69">
        <v>0</v>
      </c>
      <c r="F226" s="69">
        <v>746.29</v>
      </c>
      <c r="G226" s="69">
        <v>746.29</v>
      </c>
      <c r="H226" s="10"/>
    </row>
    <row r="227" spans="1:8" x14ac:dyDescent="0.3">
      <c r="A227" s="39" t="s">
        <v>28</v>
      </c>
      <c r="B227" s="39" t="s">
        <v>14</v>
      </c>
      <c r="C227" s="40" t="s">
        <v>217</v>
      </c>
      <c r="D227" s="40" t="s">
        <v>218</v>
      </c>
      <c r="E227" s="69">
        <v>0</v>
      </c>
      <c r="F227" s="69">
        <v>465.92</v>
      </c>
      <c r="G227" s="69">
        <v>465.92</v>
      </c>
      <c r="H227" s="10"/>
    </row>
    <row r="228" spans="1:8" x14ac:dyDescent="0.3">
      <c r="A228" s="39" t="s">
        <v>28</v>
      </c>
      <c r="B228" s="39" t="s">
        <v>15</v>
      </c>
      <c r="C228" s="40" t="s">
        <v>217</v>
      </c>
      <c r="D228" s="40" t="s">
        <v>219</v>
      </c>
      <c r="E228" s="69">
        <v>0</v>
      </c>
      <c r="F228" s="69">
        <v>100</v>
      </c>
      <c r="G228" s="69">
        <v>100</v>
      </c>
      <c r="H228" s="10"/>
    </row>
    <row r="229" spans="1:8" x14ac:dyDescent="0.3">
      <c r="A229" s="40" t="s">
        <v>28</v>
      </c>
      <c r="B229" s="40" t="s">
        <v>16</v>
      </c>
      <c r="C229" s="40" t="s">
        <v>217</v>
      </c>
      <c r="D229" s="43" t="s">
        <v>220</v>
      </c>
      <c r="E229" s="69">
        <v>0</v>
      </c>
      <c r="F229" s="69">
        <v>677.02786898931652</v>
      </c>
      <c r="G229" s="69">
        <v>677.02786898931652</v>
      </c>
      <c r="H229" s="10"/>
    </row>
    <row r="230" spans="1:8" x14ac:dyDescent="0.3">
      <c r="A230" s="39" t="s">
        <v>28</v>
      </c>
      <c r="B230" s="39" t="s">
        <v>18</v>
      </c>
      <c r="C230" s="40" t="s">
        <v>217</v>
      </c>
      <c r="D230" s="40" t="s">
        <v>221</v>
      </c>
      <c r="E230" s="69">
        <v>0</v>
      </c>
      <c r="F230" s="69">
        <v>150</v>
      </c>
      <c r="G230" s="69">
        <v>150</v>
      </c>
      <c r="H230" s="10"/>
    </row>
    <row r="231" spans="1:8" x14ac:dyDescent="0.3">
      <c r="A231" s="39" t="s">
        <v>28</v>
      </c>
      <c r="B231" s="39" t="s">
        <v>20</v>
      </c>
      <c r="C231" s="40" t="s">
        <v>217</v>
      </c>
      <c r="D231" s="40" t="s">
        <v>197</v>
      </c>
      <c r="E231" s="69">
        <v>0</v>
      </c>
      <c r="F231" s="69">
        <v>100</v>
      </c>
      <c r="G231" s="69">
        <v>100</v>
      </c>
      <c r="H231" s="10"/>
    </row>
    <row r="232" spans="1:8" x14ac:dyDescent="0.3">
      <c r="A232" s="39" t="s">
        <v>28</v>
      </c>
      <c r="B232" s="39" t="s">
        <v>22</v>
      </c>
      <c r="C232" s="40" t="s">
        <v>217</v>
      </c>
      <c r="D232" s="40" t="s">
        <v>222</v>
      </c>
      <c r="E232" s="69">
        <v>0</v>
      </c>
      <c r="F232" s="69">
        <v>167</v>
      </c>
      <c r="G232" s="69">
        <v>167</v>
      </c>
      <c r="H232" s="10"/>
    </row>
    <row r="233" spans="1:8" x14ac:dyDescent="0.3">
      <c r="A233" s="39" t="s">
        <v>28</v>
      </c>
      <c r="B233" s="39" t="s">
        <v>23</v>
      </c>
      <c r="C233" s="40" t="s">
        <v>217</v>
      </c>
      <c r="D233" s="40" t="s">
        <v>367</v>
      </c>
      <c r="E233" s="69">
        <v>0</v>
      </c>
      <c r="F233" s="69">
        <v>446.18</v>
      </c>
      <c r="G233" s="69">
        <v>446.18</v>
      </c>
      <c r="H233" s="10"/>
    </row>
    <row r="234" spans="1:8" x14ac:dyDescent="0.3">
      <c r="A234" s="39" t="s">
        <v>28</v>
      </c>
      <c r="B234" s="39" t="s">
        <v>25</v>
      </c>
      <c r="C234" s="40" t="s">
        <v>217</v>
      </c>
      <c r="D234" s="40" t="s">
        <v>223</v>
      </c>
      <c r="E234" s="69">
        <v>0</v>
      </c>
      <c r="F234" s="69">
        <v>465.16660150573296</v>
      </c>
      <c r="G234" s="69">
        <v>465.16660150573296</v>
      </c>
      <c r="H234" s="10"/>
    </row>
    <row r="235" spans="1:8" x14ac:dyDescent="0.3">
      <c r="A235" s="39" t="s">
        <v>28</v>
      </c>
      <c r="B235" s="39" t="s">
        <v>27</v>
      </c>
      <c r="C235" s="40" t="s">
        <v>217</v>
      </c>
      <c r="D235" s="40" t="s">
        <v>224</v>
      </c>
      <c r="E235" s="69">
        <v>0</v>
      </c>
      <c r="F235" s="69">
        <v>76.55</v>
      </c>
      <c r="G235" s="69">
        <v>76.55</v>
      </c>
      <c r="H235" s="10"/>
    </row>
    <row r="236" spans="1:8" x14ac:dyDescent="0.3">
      <c r="A236" s="40" t="s">
        <v>28</v>
      </c>
      <c r="B236" s="40" t="s">
        <v>28</v>
      </c>
      <c r="C236" s="40" t="s">
        <v>217</v>
      </c>
      <c r="D236" s="43" t="s">
        <v>225</v>
      </c>
      <c r="E236" s="69">
        <v>0</v>
      </c>
      <c r="F236" s="69">
        <v>363.85544280744415</v>
      </c>
      <c r="G236" s="69">
        <v>363.85544280744415</v>
      </c>
      <c r="H236" s="10"/>
    </row>
    <row r="237" spans="1:8" x14ac:dyDescent="0.3">
      <c r="A237" s="39" t="s">
        <v>29</v>
      </c>
      <c r="B237" s="39" t="s">
        <v>7</v>
      </c>
      <c r="C237" s="40" t="s">
        <v>226</v>
      </c>
      <c r="D237" s="40" t="s">
        <v>227</v>
      </c>
      <c r="E237" s="69">
        <v>0</v>
      </c>
      <c r="F237" s="69">
        <v>1706.4</v>
      </c>
      <c r="G237" s="69">
        <v>1706.4</v>
      </c>
      <c r="H237" s="10"/>
    </row>
    <row r="238" spans="1:8" x14ac:dyDescent="0.3">
      <c r="A238" s="39" t="s">
        <v>29</v>
      </c>
      <c r="B238" s="39" t="s">
        <v>9</v>
      </c>
      <c r="C238" s="40" t="s">
        <v>226</v>
      </c>
      <c r="D238" s="40" t="s">
        <v>368</v>
      </c>
      <c r="E238" s="69">
        <v>0</v>
      </c>
      <c r="F238" s="69">
        <v>1807.84</v>
      </c>
      <c r="G238" s="69">
        <v>1807.84</v>
      </c>
      <c r="H238" s="10"/>
    </row>
    <row r="239" spans="1:8" x14ac:dyDescent="0.3">
      <c r="A239" s="39" t="s">
        <v>29</v>
      </c>
      <c r="B239" s="39" t="s">
        <v>11</v>
      </c>
      <c r="C239" s="40" t="s">
        <v>226</v>
      </c>
      <c r="D239" s="40" t="s">
        <v>369</v>
      </c>
      <c r="E239" s="69">
        <v>0</v>
      </c>
      <c r="F239" s="69">
        <v>885.82334956035265</v>
      </c>
      <c r="G239" s="69">
        <v>885.82334956035265</v>
      </c>
      <c r="H239" s="10"/>
    </row>
    <row r="240" spans="1:8" x14ac:dyDescent="0.3">
      <c r="A240" s="39" t="s">
        <v>29</v>
      </c>
      <c r="B240" s="39" t="s">
        <v>14</v>
      </c>
      <c r="C240" s="40" t="s">
        <v>226</v>
      </c>
      <c r="D240" s="40" t="s">
        <v>216</v>
      </c>
      <c r="E240" s="69">
        <v>0</v>
      </c>
      <c r="F240" s="69">
        <v>672.6554604816165</v>
      </c>
      <c r="G240" s="69">
        <v>672.6554604816165</v>
      </c>
      <c r="H240" s="10"/>
    </row>
    <row r="241" spans="1:8" x14ac:dyDescent="0.3">
      <c r="A241" s="40" t="s">
        <v>29</v>
      </c>
      <c r="B241" s="40" t="s">
        <v>15</v>
      </c>
      <c r="C241" s="40" t="s">
        <v>226</v>
      </c>
      <c r="D241" s="43" t="s">
        <v>229</v>
      </c>
      <c r="E241" s="69">
        <v>0</v>
      </c>
      <c r="F241" s="69">
        <v>559.44536059258712</v>
      </c>
      <c r="G241" s="69">
        <v>559.44536059258712</v>
      </c>
      <c r="H241" s="10"/>
    </row>
    <row r="242" spans="1:8" x14ac:dyDescent="0.3">
      <c r="A242" s="39" t="s">
        <v>29</v>
      </c>
      <c r="B242" s="39" t="s">
        <v>16</v>
      </c>
      <c r="C242" s="40" t="s">
        <v>226</v>
      </c>
      <c r="D242" s="40" t="s">
        <v>230</v>
      </c>
      <c r="E242" s="69">
        <v>0</v>
      </c>
      <c r="F242" s="69">
        <v>453.07</v>
      </c>
      <c r="G242" s="69">
        <v>453.07</v>
      </c>
      <c r="H242" s="10"/>
    </row>
    <row r="243" spans="1:8" x14ac:dyDescent="0.3">
      <c r="A243" s="39" t="s">
        <v>29</v>
      </c>
      <c r="B243" s="39" t="s">
        <v>18</v>
      </c>
      <c r="C243" s="40" t="s">
        <v>226</v>
      </c>
      <c r="D243" s="40" t="s">
        <v>370</v>
      </c>
      <c r="E243" s="69">
        <v>0</v>
      </c>
      <c r="F243" s="69">
        <v>343.82</v>
      </c>
      <c r="G243" s="69">
        <v>343.82</v>
      </c>
      <c r="H243" s="10"/>
    </row>
    <row r="244" spans="1:8" x14ac:dyDescent="0.3">
      <c r="A244" s="39" t="s">
        <v>29</v>
      </c>
      <c r="B244" s="39" t="s">
        <v>20</v>
      </c>
      <c r="C244" s="40" t="s">
        <v>226</v>
      </c>
      <c r="D244" s="40" t="s">
        <v>232</v>
      </c>
      <c r="E244" s="69">
        <v>0</v>
      </c>
      <c r="F244" s="69">
        <v>256.27999999999997</v>
      </c>
      <c r="G244" s="69">
        <v>256.27999999999997</v>
      </c>
      <c r="H244" s="10"/>
    </row>
    <row r="245" spans="1:8" x14ac:dyDescent="0.3">
      <c r="A245" s="39" t="s">
        <v>29</v>
      </c>
      <c r="B245" s="39" t="s">
        <v>22</v>
      </c>
      <c r="C245" s="40" t="s">
        <v>226</v>
      </c>
      <c r="D245" s="40" t="s">
        <v>406</v>
      </c>
      <c r="E245" s="69">
        <v>0</v>
      </c>
      <c r="F245" s="69">
        <v>200</v>
      </c>
      <c r="G245" s="69">
        <v>200</v>
      </c>
      <c r="H245" s="10"/>
    </row>
  </sheetData>
  <conditionalFormatting sqref="G1">
    <cfRule type="cellIs" dxfId="0" priority="1" stopIfTrue="1" operator="equal">
      <formula>0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scale="74" fitToHeight="14" orientation="portrait" horizontalDpi="360" verticalDpi="360" r:id="rId1"/>
  <headerFooter alignWithMargins="0">
    <oddFooter>&amp;LELMER EDGARDO LOPEZ ESCOBAR&amp;CPágina &amp;P&amp;R&amp;D</oddFooter>
  </headerFooter>
  <rowBreaks count="1" manualBreakCount="1">
    <brk id="254" max="6553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35"/>
  <sheetViews>
    <sheetView workbookViewId="0">
      <selection activeCell="B39" sqref="B39"/>
    </sheetView>
  </sheetViews>
  <sheetFormatPr baseColWidth="10" defaultRowHeight="12.75" x14ac:dyDescent="0.2"/>
  <cols>
    <col min="2" max="2" width="78.7109375" bestFit="1" customWidth="1"/>
    <col min="7" max="7" width="19.5703125" customWidth="1"/>
    <col min="8" max="8" width="11.42578125" style="95"/>
  </cols>
  <sheetData>
    <row r="1" spans="1:9" x14ac:dyDescent="0.2">
      <c r="A1" t="s">
        <v>247</v>
      </c>
      <c r="B1" t="s">
        <v>248</v>
      </c>
      <c r="C1" t="s">
        <v>249</v>
      </c>
      <c r="D1" t="s">
        <v>250</v>
      </c>
      <c r="E1" t="s">
        <v>251</v>
      </c>
      <c r="F1" t="s">
        <v>252</v>
      </c>
      <c r="G1" t="s">
        <v>253</v>
      </c>
      <c r="H1" s="95" t="s">
        <v>254</v>
      </c>
      <c r="I1" t="s">
        <v>255</v>
      </c>
    </row>
    <row r="2" spans="1:9" x14ac:dyDescent="0.2">
      <c r="A2" t="s">
        <v>7</v>
      </c>
      <c r="B2" t="s">
        <v>256</v>
      </c>
      <c r="C2" t="s">
        <v>257</v>
      </c>
      <c r="D2" t="s">
        <v>29</v>
      </c>
      <c r="E2" t="s">
        <v>226</v>
      </c>
      <c r="F2" t="s">
        <v>18</v>
      </c>
      <c r="G2" t="s">
        <v>231</v>
      </c>
      <c r="H2" s="95">
        <v>200</v>
      </c>
      <c r="I2" t="s">
        <v>258</v>
      </c>
    </row>
    <row r="3" spans="1:9" x14ac:dyDescent="0.2">
      <c r="A3" t="s">
        <v>9</v>
      </c>
      <c r="B3" t="s">
        <v>259</v>
      </c>
      <c r="C3" t="s">
        <v>260</v>
      </c>
      <c r="D3" t="s">
        <v>14</v>
      </c>
      <c r="E3" t="s">
        <v>60</v>
      </c>
      <c r="F3" t="s">
        <v>27</v>
      </c>
      <c r="G3" t="s">
        <v>68</v>
      </c>
      <c r="H3" s="95">
        <v>400.79</v>
      </c>
      <c r="I3" t="s">
        <v>261</v>
      </c>
    </row>
    <row r="4" spans="1:9" x14ac:dyDescent="0.2">
      <c r="A4" t="s">
        <v>9</v>
      </c>
      <c r="B4" t="s">
        <v>259</v>
      </c>
      <c r="C4" t="s">
        <v>260</v>
      </c>
      <c r="D4" t="s">
        <v>14</v>
      </c>
      <c r="E4" t="s">
        <v>60</v>
      </c>
      <c r="F4" t="s">
        <v>59</v>
      </c>
      <c r="G4" t="s">
        <v>76</v>
      </c>
      <c r="H4" s="95">
        <v>1124.6300000000001</v>
      </c>
      <c r="I4" t="s">
        <v>261</v>
      </c>
    </row>
    <row r="5" spans="1:9" x14ac:dyDescent="0.2">
      <c r="A5" t="s">
        <v>11</v>
      </c>
      <c r="B5" t="s">
        <v>262</v>
      </c>
      <c r="C5" t="s">
        <v>263</v>
      </c>
      <c r="D5" t="s">
        <v>11</v>
      </c>
      <c r="E5" t="s">
        <v>46</v>
      </c>
      <c r="F5" t="s">
        <v>22</v>
      </c>
      <c r="G5" t="s">
        <v>52</v>
      </c>
      <c r="H5" s="95">
        <v>600</v>
      </c>
      <c r="I5" t="s">
        <v>258</v>
      </c>
    </row>
    <row r="6" spans="1:9" x14ac:dyDescent="0.2">
      <c r="A6" t="s">
        <v>11</v>
      </c>
      <c r="B6" t="s">
        <v>262</v>
      </c>
      <c r="C6" t="s">
        <v>263</v>
      </c>
      <c r="D6" t="s">
        <v>15</v>
      </c>
      <c r="E6" t="s">
        <v>80</v>
      </c>
      <c r="F6" t="s">
        <v>15</v>
      </c>
      <c r="G6" t="s">
        <v>84</v>
      </c>
      <c r="H6" s="95">
        <v>257.45999999999998</v>
      </c>
      <c r="I6" t="s">
        <v>258</v>
      </c>
    </row>
    <row r="7" spans="1:9" x14ac:dyDescent="0.2">
      <c r="A7" t="s">
        <v>11</v>
      </c>
      <c r="B7" t="s">
        <v>262</v>
      </c>
      <c r="C7" t="s">
        <v>263</v>
      </c>
      <c r="D7" t="s">
        <v>15</v>
      </c>
      <c r="E7" t="s">
        <v>80</v>
      </c>
      <c r="F7" t="s">
        <v>77</v>
      </c>
      <c r="G7" t="s">
        <v>97</v>
      </c>
      <c r="H7" s="95">
        <v>50</v>
      </c>
      <c r="I7" t="s">
        <v>258</v>
      </c>
    </row>
    <row r="8" spans="1:9" x14ac:dyDescent="0.2">
      <c r="A8" t="s">
        <v>14</v>
      </c>
      <c r="B8" t="s">
        <v>264</v>
      </c>
      <c r="C8" t="s">
        <v>265</v>
      </c>
      <c r="D8" t="s">
        <v>15</v>
      </c>
      <c r="E8" t="s">
        <v>80</v>
      </c>
      <c r="F8" t="s">
        <v>7</v>
      </c>
      <c r="G8" t="s">
        <v>80</v>
      </c>
      <c r="H8" s="95">
        <v>200</v>
      </c>
      <c r="I8" t="s">
        <v>258</v>
      </c>
    </row>
    <row r="9" spans="1:9" x14ac:dyDescent="0.2">
      <c r="A9" t="s">
        <v>14</v>
      </c>
      <c r="B9" t="s">
        <v>264</v>
      </c>
      <c r="C9" t="s">
        <v>265</v>
      </c>
      <c r="D9" t="s">
        <v>15</v>
      </c>
      <c r="E9" t="s">
        <v>80</v>
      </c>
      <c r="F9" t="s">
        <v>11</v>
      </c>
      <c r="G9" t="s">
        <v>82</v>
      </c>
      <c r="H9" s="95">
        <v>321.83</v>
      </c>
      <c r="I9" t="s">
        <v>258</v>
      </c>
    </row>
    <row r="10" spans="1:9" x14ac:dyDescent="0.2">
      <c r="A10" t="s">
        <v>14</v>
      </c>
      <c r="B10" t="s">
        <v>264</v>
      </c>
      <c r="C10" t="s">
        <v>265</v>
      </c>
      <c r="D10" t="s">
        <v>15</v>
      </c>
      <c r="E10" t="s">
        <v>80</v>
      </c>
      <c r="F10" t="s">
        <v>15</v>
      </c>
      <c r="G10" t="s">
        <v>84</v>
      </c>
      <c r="H10" s="95">
        <v>257.45999999999998</v>
      </c>
      <c r="I10" t="s">
        <v>258</v>
      </c>
    </row>
    <row r="11" spans="1:9" x14ac:dyDescent="0.2">
      <c r="A11" t="s">
        <v>14</v>
      </c>
      <c r="B11" t="s">
        <v>264</v>
      </c>
      <c r="C11" t="s">
        <v>265</v>
      </c>
      <c r="D11" t="s">
        <v>15</v>
      </c>
      <c r="E11" t="s">
        <v>80</v>
      </c>
      <c r="F11" t="s">
        <v>16</v>
      </c>
      <c r="G11" t="s">
        <v>85</v>
      </c>
      <c r="H11" s="95">
        <v>262.82</v>
      </c>
      <c r="I11" t="s">
        <v>258</v>
      </c>
    </row>
    <row r="12" spans="1:9" x14ac:dyDescent="0.2">
      <c r="A12" t="s">
        <v>14</v>
      </c>
      <c r="B12" t="s">
        <v>264</v>
      </c>
      <c r="C12" t="s">
        <v>265</v>
      </c>
      <c r="D12" t="s">
        <v>15</v>
      </c>
      <c r="E12" t="s">
        <v>80</v>
      </c>
      <c r="F12" t="s">
        <v>22</v>
      </c>
      <c r="G12" t="s">
        <v>338</v>
      </c>
      <c r="H12" s="95">
        <v>219.95</v>
      </c>
      <c r="I12" t="s">
        <v>258</v>
      </c>
    </row>
    <row r="13" spans="1:9" x14ac:dyDescent="0.2">
      <c r="A13" t="s">
        <v>14</v>
      </c>
      <c r="B13" t="s">
        <v>264</v>
      </c>
      <c r="C13" t="s">
        <v>265</v>
      </c>
      <c r="D13" t="s">
        <v>15</v>
      </c>
      <c r="E13" t="s">
        <v>80</v>
      </c>
      <c r="F13" t="s">
        <v>25</v>
      </c>
      <c r="G13" t="s">
        <v>88</v>
      </c>
      <c r="H13" s="95">
        <v>117.99</v>
      </c>
      <c r="I13" t="s">
        <v>258</v>
      </c>
    </row>
    <row r="14" spans="1:9" x14ac:dyDescent="0.2">
      <c r="A14" t="s">
        <v>14</v>
      </c>
      <c r="B14" t="s">
        <v>264</v>
      </c>
      <c r="C14" t="s">
        <v>265</v>
      </c>
      <c r="D14" t="s">
        <v>15</v>
      </c>
      <c r="E14" t="s">
        <v>80</v>
      </c>
      <c r="F14" t="s">
        <v>27</v>
      </c>
      <c r="G14" t="s">
        <v>242</v>
      </c>
      <c r="H14" s="95">
        <v>236.01</v>
      </c>
      <c r="I14" t="s">
        <v>258</v>
      </c>
    </row>
    <row r="15" spans="1:9" x14ac:dyDescent="0.2">
      <c r="A15" t="s">
        <v>14</v>
      </c>
      <c r="B15" t="s">
        <v>264</v>
      </c>
      <c r="C15" t="s">
        <v>265</v>
      </c>
      <c r="D15" t="s">
        <v>15</v>
      </c>
      <c r="E15" t="s">
        <v>80</v>
      </c>
      <c r="F15" t="s">
        <v>28</v>
      </c>
      <c r="G15" t="s">
        <v>89</v>
      </c>
      <c r="H15" s="95">
        <v>269.06</v>
      </c>
      <c r="I15" t="s">
        <v>258</v>
      </c>
    </row>
    <row r="16" spans="1:9" x14ac:dyDescent="0.2">
      <c r="A16" t="s">
        <v>14</v>
      </c>
      <c r="B16" t="s">
        <v>264</v>
      </c>
      <c r="C16" t="s">
        <v>265</v>
      </c>
      <c r="D16" t="s">
        <v>15</v>
      </c>
      <c r="E16" t="s">
        <v>80</v>
      </c>
      <c r="F16" t="s">
        <v>31</v>
      </c>
      <c r="G16" t="s">
        <v>91</v>
      </c>
      <c r="H16" s="95">
        <v>400</v>
      </c>
      <c r="I16" t="s">
        <v>163</v>
      </c>
    </row>
    <row r="17" spans="1:9" x14ac:dyDescent="0.2">
      <c r="A17" t="s">
        <v>14</v>
      </c>
      <c r="B17" t="s">
        <v>264</v>
      </c>
      <c r="C17" t="s">
        <v>265</v>
      </c>
      <c r="D17" t="s">
        <v>15</v>
      </c>
      <c r="E17" t="s">
        <v>80</v>
      </c>
      <c r="F17" t="s">
        <v>32</v>
      </c>
      <c r="G17" t="s">
        <v>92</v>
      </c>
      <c r="H17" s="95">
        <v>690.08</v>
      </c>
      <c r="I17" t="s">
        <v>258</v>
      </c>
    </row>
    <row r="18" spans="1:9" x14ac:dyDescent="0.2">
      <c r="A18" t="s">
        <v>14</v>
      </c>
      <c r="B18" t="s">
        <v>264</v>
      </c>
      <c r="C18" t="s">
        <v>265</v>
      </c>
      <c r="D18" t="s">
        <v>15</v>
      </c>
      <c r="E18" t="s">
        <v>80</v>
      </c>
      <c r="F18" t="s">
        <v>34</v>
      </c>
      <c r="G18" t="s">
        <v>93</v>
      </c>
      <c r="H18" s="95">
        <v>200</v>
      </c>
      <c r="I18" t="s">
        <v>258</v>
      </c>
    </row>
    <row r="19" spans="1:9" x14ac:dyDescent="0.2">
      <c r="A19" t="s">
        <v>14</v>
      </c>
      <c r="B19" t="s">
        <v>264</v>
      </c>
      <c r="C19" t="s">
        <v>265</v>
      </c>
      <c r="D19" t="s">
        <v>15</v>
      </c>
      <c r="E19" t="s">
        <v>80</v>
      </c>
      <c r="F19" t="s">
        <v>58</v>
      </c>
      <c r="G19" t="s">
        <v>95</v>
      </c>
      <c r="H19" s="95">
        <v>696.6</v>
      </c>
      <c r="I19" t="s">
        <v>258</v>
      </c>
    </row>
    <row r="20" spans="1:9" x14ac:dyDescent="0.2">
      <c r="A20" t="s">
        <v>14</v>
      </c>
      <c r="B20" t="s">
        <v>264</v>
      </c>
      <c r="C20" t="s">
        <v>265</v>
      </c>
      <c r="D20" t="s">
        <v>15</v>
      </c>
      <c r="E20" t="s">
        <v>80</v>
      </c>
      <c r="F20" t="s">
        <v>77</v>
      </c>
      <c r="G20" t="s">
        <v>97</v>
      </c>
      <c r="H20" s="95">
        <v>200</v>
      </c>
      <c r="I20" t="s">
        <v>258</v>
      </c>
    </row>
    <row r="21" spans="1:9" x14ac:dyDescent="0.2">
      <c r="A21" t="s">
        <v>14</v>
      </c>
      <c r="B21" t="s">
        <v>264</v>
      </c>
      <c r="C21" t="s">
        <v>265</v>
      </c>
      <c r="D21" t="s">
        <v>15</v>
      </c>
      <c r="E21" t="s">
        <v>80</v>
      </c>
      <c r="F21" t="s">
        <v>98</v>
      </c>
      <c r="G21" t="s">
        <v>99</v>
      </c>
      <c r="H21" s="95">
        <v>214.2</v>
      </c>
      <c r="I21" t="s">
        <v>258</v>
      </c>
    </row>
    <row r="22" spans="1:9" ht="15" customHeight="1" x14ac:dyDescent="0.2">
      <c r="A22" t="s">
        <v>15</v>
      </c>
      <c r="B22" t="s">
        <v>378</v>
      </c>
      <c r="C22" t="s">
        <v>267</v>
      </c>
      <c r="D22" t="s">
        <v>7</v>
      </c>
      <c r="E22" t="s">
        <v>8</v>
      </c>
      <c r="F22" t="s">
        <v>16</v>
      </c>
      <c r="G22" t="s">
        <v>17</v>
      </c>
      <c r="H22" s="95">
        <v>100</v>
      </c>
      <c r="I22" t="s">
        <v>258</v>
      </c>
    </row>
    <row r="23" spans="1:9" ht="15" customHeight="1" x14ac:dyDescent="0.2">
      <c r="A23" t="s">
        <v>15</v>
      </c>
      <c r="B23" t="s">
        <v>378</v>
      </c>
      <c r="C23" t="s">
        <v>267</v>
      </c>
      <c r="D23" t="s">
        <v>7</v>
      </c>
      <c r="E23" t="s">
        <v>8</v>
      </c>
      <c r="F23" t="s">
        <v>23</v>
      </c>
      <c r="G23" t="s">
        <v>24</v>
      </c>
      <c r="H23" s="95">
        <v>100</v>
      </c>
      <c r="I23" t="s">
        <v>258</v>
      </c>
    </row>
    <row r="24" spans="1:9" ht="15" customHeight="1" x14ac:dyDescent="0.2">
      <c r="A24" t="s">
        <v>15</v>
      </c>
      <c r="B24" t="s">
        <v>378</v>
      </c>
      <c r="C24" t="s">
        <v>267</v>
      </c>
      <c r="D24" t="s">
        <v>16</v>
      </c>
      <c r="E24" t="s">
        <v>100</v>
      </c>
      <c r="F24" t="s">
        <v>31</v>
      </c>
      <c r="G24" t="s">
        <v>346</v>
      </c>
      <c r="H24" s="95">
        <v>115.21</v>
      </c>
      <c r="I24" t="s">
        <v>258</v>
      </c>
    </row>
    <row r="25" spans="1:9" ht="15" customHeight="1" x14ac:dyDescent="0.2">
      <c r="A25" t="s">
        <v>15</v>
      </c>
      <c r="B25" t="s">
        <v>378</v>
      </c>
      <c r="C25" t="s">
        <v>267</v>
      </c>
      <c r="D25" t="s">
        <v>25</v>
      </c>
      <c r="E25" t="s">
        <v>191</v>
      </c>
      <c r="F25" t="s">
        <v>9</v>
      </c>
      <c r="G25" t="s">
        <v>192</v>
      </c>
      <c r="H25" s="95">
        <v>50</v>
      </c>
      <c r="I25" t="s">
        <v>258</v>
      </c>
    </row>
    <row r="26" spans="1:9" ht="15" customHeight="1" x14ac:dyDescent="0.2">
      <c r="A26" t="s">
        <v>16</v>
      </c>
      <c r="B26" t="s">
        <v>268</v>
      </c>
      <c r="C26" t="s">
        <v>269</v>
      </c>
      <c r="D26" t="s">
        <v>16</v>
      </c>
      <c r="E26" t="s">
        <v>100</v>
      </c>
      <c r="F26" t="s">
        <v>32</v>
      </c>
      <c r="G26" t="s">
        <v>112</v>
      </c>
      <c r="H26" s="95">
        <v>129.13999999999999</v>
      </c>
      <c r="I26" t="s">
        <v>258</v>
      </c>
    </row>
    <row r="27" spans="1:9" ht="15" customHeight="1" x14ac:dyDescent="0.2">
      <c r="A27" t="s">
        <v>18</v>
      </c>
      <c r="B27" t="s">
        <v>270</v>
      </c>
      <c r="C27" t="s">
        <v>271</v>
      </c>
      <c r="D27" t="s">
        <v>16</v>
      </c>
      <c r="E27" t="s">
        <v>100</v>
      </c>
      <c r="F27" t="s">
        <v>7</v>
      </c>
      <c r="G27" t="s">
        <v>100</v>
      </c>
      <c r="H27" s="95">
        <v>100</v>
      </c>
      <c r="I27" t="s">
        <v>261</v>
      </c>
    </row>
    <row r="28" spans="1:9" ht="15" customHeight="1" x14ac:dyDescent="0.2">
      <c r="A28" t="s">
        <v>18</v>
      </c>
      <c r="B28" t="s">
        <v>270</v>
      </c>
      <c r="C28" t="s">
        <v>271</v>
      </c>
      <c r="D28" t="s">
        <v>16</v>
      </c>
      <c r="E28" t="s">
        <v>100</v>
      </c>
      <c r="F28" t="s">
        <v>9</v>
      </c>
      <c r="G28" t="s">
        <v>101</v>
      </c>
      <c r="H28" s="95">
        <v>70</v>
      </c>
      <c r="I28" t="s">
        <v>258</v>
      </c>
    </row>
    <row r="29" spans="1:9" ht="15" customHeight="1" x14ac:dyDescent="0.2">
      <c r="A29" t="s">
        <v>18</v>
      </c>
      <c r="B29" t="s">
        <v>270</v>
      </c>
      <c r="C29" t="s">
        <v>271</v>
      </c>
      <c r="D29" t="s">
        <v>16</v>
      </c>
      <c r="E29" t="s">
        <v>100</v>
      </c>
      <c r="F29" t="s">
        <v>18</v>
      </c>
      <c r="G29" t="s">
        <v>104</v>
      </c>
      <c r="H29" s="95">
        <v>100</v>
      </c>
      <c r="I29" t="s">
        <v>261</v>
      </c>
    </row>
    <row r="30" spans="1:9" ht="15" customHeight="1" x14ac:dyDescent="0.2">
      <c r="A30" t="s">
        <v>18</v>
      </c>
      <c r="B30" t="s">
        <v>270</v>
      </c>
      <c r="C30" t="s">
        <v>271</v>
      </c>
      <c r="D30" t="s">
        <v>16</v>
      </c>
      <c r="E30" t="s">
        <v>100</v>
      </c>
      <c r="F30" t="s">
        <v>27</v>
      </c>
      <c r="G30" t="s">
        <v>109</v>
      </c>
      <c r="H30" s="95">
        <v>70</v>
      </c>
      <c r="I30" t="s">
        <v>258</v>
      </c>
    </row>
    <row r="31" spans="1:9" ht="15" customHeight="1" x14ac:dyDescent="0.2">
      <c r="A31" t="s">
        <v>18</v>
      </c>
      <c r="B31" t="s">
        <v>270</v>
      </c>
      <c r="C31" t="s">
        <v>271</v>
      </c>
      <c r="D31" t="s">
        <v>16</v>
      </c>
      <c r="E31" t="s">
        <v>100</v>
      </c>
      <c r="F31" t="s">
        <v>28</v>
      </c>
      <c r="G31" t="s">
        <v>110</v>
      </c>
      <c r="H31" s="95">
        <v>75</v>
      </c>
      <c r="I31" t="s">
        <v>258</v>
      </c>
    </row>
    <row r="32" spans="1:9" ht="15" customHeight="1" x14ac:dyDescent="0.2">
      <c r="A32" t="s">
        <v>18</v>
      </c>
      <c r="B32" t="s">
        <v>270</v>
      </c>
      <c r="C32" t="s">
        <v>271</v>
      </c>
      <c r="D32" t="s">
        <v>16</v>
      </c>
      <c r="E32" t="s">
        <v>100</v>
      </c>
      <c r="F32" t="s">
        <v>29</v>
      </c>
      <c r="G32" t="s">
        <v>111</v>
      </c>
      <c r="H32" s="95">
        <v>70</v>
      </c>
      <c r="I32" t="s">
        <v>261</v>
      </c>
    </row>
    <row r="33" spans="1:9" ht="15" customHeight="1" x14ac:dyDescent="0.2">
      <c r="A33" t="s">
        <v>18</v>
      </c>
      <c r="B33" t="s">
        <v>270</v>
      </c>
      <c r="C33" t="s">
        <v>271</v>
      </c>
      <c r="D33" t="s">
        <v>16</v>
      </c>
      <c r="E33" t="s">
        <v>100</v>
      </c>
      <c r="F33" t="s">
        <v>32</v>
      </c>
      <c r="G33" t="s">
        <v>112</v>
      </c>
      <c r="H33" s="95">
        <v>70</v>
      </c>
      <c r="I33" t="s">
        <v>258</v>
      </c>
    </row>
    <row r="34" spans="1:9" ht="15" customHeight="1" x14ac:dyDescent="0.2">
      <c r="A34" t="s">
        <v>20</v>
      </c>
      <c r="B34" t="s">
        <v>272</v>
      </c>
      <c r="C34" t="s">
        <v>273</v>
      </c>
      <c r="D34" t="s">
        <v>20</v>
      </c>
      <c r="E34" t="s">
        <v>125</v>
      </c>
      <c r="F34" t="s">
        <v>7</v>
      </c>
      <c r="G34" t="s">
        <v>126</v>
      </c>
      <c r="H34" s="95">
        <v>50</v>
      </c>
      <c r="I34" t="s">
        <v>258</v>
      </c>
    </row>
    <row r="35" spans="1:9" ht="15" customHeight="1" x14ac:dyDescent="0.2">
      <c r="A35" t="s">
        <v>20</v>
      </c>
      <c r="B35" t="s">
        <v>272</v>
      </c>
      <c r="C35" t="s">
        <v>273</v>
      </c>
      <c r="D35" t="s">
        <v>20</v>
      </c>
      <c r="E35" t="s">
        <v>125</v>
      </c>
      <c r="F35" t="s">
        <v>28</v>
      </c>
      <c r="G35" t="s">
        <v>403</v>
      </c>
      <c r="H35" s="95">
        <v>50</v>
      </c>
      <c r="I35" t="s">
        <v>258</v>
      </c>
    </row>
    <row r="36" spans="1:9" ht="15" customHeight="1" x14ac:dyDescent="0.2">
      <c r="A36" t="s">
        <v>20</v>
      </c>
      <c r="B36" t="s">
        <v>272</v>
      </c>
      <c r="C36" t="s">
        <v>273</v>
      </c>
      <c r="D36" t="s">
        <v>20</v>
      </c>
      <c r="E36" t="s">
        <v>125</v>
      </c>
      <c r="F36" t="s">
        <v>58</v>
      </c>
      <c r="G36" t="s">
        <v>138</v>
      </c>
      <c r="H36" s="95">
        <v>25</v>
      </c>
      <c r="I36" t="s">
        <v>258</v>
      </c>
    </row>
    <row r="37" spans="1:9" ht="15" customHeight="1" x14ac:dyDescent="0.2">
      <c r="A37" t="s">
        <v>20</v>
      </c>
      <c r="B37" t="s">
        <v>272</v>
      </c>
      <c r="C37" t="s">
        <v>273</v>
      </c>
      <c r="D37" t="s">
        <v>20</v>
      </c>
      <c r="E37" t="s">
        <v>125</v>
      </c>
      <c r="F37" t="s">
        <v>77</v>
      </c>
      <c r="G37" t="s">
        <v>140</v>
      </c>
      <c r="H37" s="95">
        <v>40</v>
      </c>
      <c r="I37" t="s">
        <v>258</v>
      </c>
    </row>
    <row r="38" spans="1:9" ht="15" customHeight="1" x14ac:dyDescent="0.2">
      <c r="A38" t="s">
        <v>22</v>
      </c>
      <c r="B38" t="s">
        <v>274</v>
      </c>
      <c r="C38" t="s">
        <v>275</v>
      </c>
      <c r="D38" t="s">
        <v>25</v>
      </c>
      <c r="E38" t="s">
        <v>191</v>
      </c>
      <c r="F38" t="s">
        <v>9</v>
      </c>
      <c r="G38" t="s">
        <v>192</v>
      </c>
      <c r="H38" s="95">
        <v>87.14</v>
      </c>
      <c r="I38" t="s">
        <v>261</v>
      </c>
    </row>
    <row r="39" spans="1:9" ht="15" customHeight="1" x14ac:dyDescent="0.2">
      <c r="A39" t="s">
        <v>22</v>
      </c>
      <c r="B39" t="s">
        <v>274</v>
      </c>
      <c r="C39" t="s">
        <v>275</v>
      </c>
      <c r="D39" t="s">
        <v>25</v>
      </c>
      <c r="E39" t="s">
        <v>191</v>
      </c>
      <c r="F39" t="s">
        <v>11</v>
      </c>
      <c r="G39" t="s">
        <v>193</v>
      </c>
      <c r="H39" s="95">
        <v>197.33</v>
      </c>
      <c r="I39" t="s">
        <v>261</v>
      </c>
    </row>
    <row r="40" spans="1:9" ht="15" customHeight="1" x14ac:dyDescent="0.2">
      <c r="A40" t="s">
        <v>22</v>
      </c>
      <c r="B40" t="s">
        <v>274</v>
      </c>
      <c r="C40" t="s">
        <v>275</v>
      </c>
      <c r="D40" t="s">
        <v>25</v>
      </c>
      <c r="E40" t="s">
        <v>191</v>
      </c>
      <c r="F40" t="s">
        <v>14</v>
      </c>
      <c r="G40" t="s">
        <v>194</v>
      </c>
      <c r="H40" s="95">
        <v>100</v>
      </c>
      <c r="I40" t="s">
        <v>258</v>
      </c>
    </row>
    <row r="41" spans="1:9" ht="15" customHeight="1" x14ac:dyDescent="0.2">
      <c r="A41" t="s">
        <v>22</v>
      </c>
      <c r="B41" t="s">
        <v>274</v>
      </c>
      <c r="C41" t="s">
        <v>275</v>
      </c>
      <c r="D41" t="s">
        <v>25</v>
      </c>
      <c r="E41" t="s">
        <v>191</v>
      </c>
      <c r="F41" t="s">
        <v>15</v>
      </c>
      <c r="G41" t="s">
        <v>195</v>
      </c>
      <c r="H41" s="95">
        <v>100</v>
      </c>
      <c r="I41" t="s">
        <v>261</v>
      </c>
    </row>
    <row r="42" spans="1:9" ht="15" customHeight="1" x14ac:dyDescent="0.2">
      <c r="A42" t="s">
        <v>22</v>
      </c>
      <c r="B42" t="s">
        <v>274</v>
      </c>
      <c r="C42" t="s">
        <v>275</v>
      </c>
      <c r="D42" t="s">
        <v>25</v>
      </c>
      <c r="E42" t="s">
        <v>191</v>
      </c>
      <c r="F42" t="s">
        <v>16</v>
      </c>
      <c r="G42" t="s">
        <v>196</v>
      </c>
      <c r="H42" s="95">
        <v>131.16999999999999</v>
      </c>
      <c r="I42" t="s">
        <v>261</v>
      </c>
    </row>
    <row r="43" spans="1:9" ht="15" customHeight="1" x14ac:dyDescent="0.2">
      <c r="A43" t="s">
        <v>22</v>
      </c>
      <c r="B43" t="s">
        <v>274</v>
      </c>
      <c r="C43" t="s">
        <v>275</v>
      </c>
      <c r="D43" t="s">
        <v>25</v>
      </c>
      <c r="E43" t="s">
        <v>191</v>
      </c>
      <c r="F43" t="s">
        <v>18</v>
      </c>
      <c r="G43" t="s">
        <v>276</v>
      </c>
      <c r="H43" s="95">
        <v>97</v>
      </c>
      <c r="I43" t="s">
        <v>258</v>
      </c>
    </row>
    <row r="44" spans="1:9" ht="15" customHeight="1" x14ac:dyDescent="0.2">
      <c r="A44" t="s">
        <v>22</v>
      </c>
      <c r="B44" t="s">
        <v>274</v>
      </c>
      <c r="C44" t="s">
        <v>275</v>
      </c>
      <c r="D44" t="s">
        <v>25</v>
      </c>
      <c r="E44" t="s">
        <v>191</v>
      </c>
      <c r="F44" t="s">
        <v>22</v>
      </c>
      <c r="G44" t="s">
        <v>277</v>
      </c>
      <c r="H44" s="95">
        <v>75</v>
      </c>
      <c r="I44" t="s">
        <v>258</v>
      </c>
    </row>
    <row r="45" spans="1:9" ht="15" customHeight="1" x14ac:dyDescent="0.2">
      <c r="A45" t="s">
        <v>22</v>
      </c>
      <c r="B45" t="s">
        <v>274</v>
      </c>
      <c r="C45" t="s">
        <v>275</v>
      </c>
      <c r="D45" t="s">
        <v>25</v>
      </c>
      <c r="E45" t="s">
        <v>191</v>
      </c>
      <c r="F45" t="s">
        <v>23</v>
      </c>
      <c r="G45" t="s">
        <v>197</v>
      </c>
      <c r="H45" s="95">
        <v>70</v>
      </c>
      <c r="I45" t="s">
        <v>261</v>
      </c>
    </row>
    <row r="46" spans="1:9" ht="15" customHeight="1" x14ac:dyDescent="0.2">
      <c r="A46" t="s">
        <v>22</v>
      </c>
      <c r="B46" t="s">
        <v>274</v>
      </c>
      <c r="C46" t="s">
        <v>275</v>
      </c>
      <c r="D46" t="s">
        <v>25</v>
      </c>
      <c r="E46" t="s">
        <v>191</v>
      </c>
      <c r="F46" t="s">
        <v>25</v>
      </c>
      <c r="G46" t="s">
        <v>198</v>
      </c>
      <c r="H46" s="95">
        <v>60</v>
      </c>
      <c r="I46" t="s">
        <v>261</v>
      </c>
    </row>
    <row r="47" spans="1:9" ht="15" customHeight="1" x14ac:dyDescent="0.2">
      <c r="A47" t="s">
        <v>22</v>
      </c>
      <c r="B47" t="s">
        <v>274</v>
      </c>
      <c r="C47" t="s">
        <v>275</v>
      </c>
      <c r="D47" t="s">
        <v>25</v>
      </c>
      <c r="E47" t="s">
        <v>191</v>
      </c>
      <c r="F47" t="s">
        <v>27</v>
      </c>
      <c r="G47" t="s">
        <v>278</v>
      </c>
      <c r="H47" s="95">
        <v>75</v>
      </c>
      <c r="I47" t="s">
        <v>258</v>
      </c>
    </row>
    <row r="48" spans="1:9" ht="15" customHeight="1" x14ac:dyDescent="0.2">
      <c r="A48" t="s">
        <v>23</v>
      </c>
      <c r="B48" t="s">
        <v>279</v>
      </c>
      <c r="C48" t="s">
        <v>280</v>
      </c>
      <c r="D48" t="s">
        <v>25</v>
      </c>
      <c r="E48" t="s">
        <v>191</v>
      </c>
      <c r="F48" t="s">
        <v>11</v>
      </c>
      <c r="G48" t="s">
        <v>193</v>
      </c>
      <c r="H48" s="95">
        <v>700</v>
      </c>
      <c r="I48" t="s">
        <v>258</v>
      </c>
    </row>
    <row r="49" spans="1:9" ht="15" customHeight="1" x14ac:dyDescent="0.2">
      <c r="A49" t="s">
        <v>23</v>
      </c>
      <c r="B49" t="s">
        <v>279</v>
      </c>
      <c r="C49" t="s">
        <v>280</v>
      </c>
      <c r="D49" t="s">
        <v>25</v>
      </c>
      <c r="E49" t="s">
        <v>191</v>
      </c>
      <c r="F49" t="s">
        <v>16</v>
      </c>
      <c r="G49" t="s">
        <v>196</v>
      </c>
      <c r="H49" s="95">
        <v>700</v>
      </c>
      <c r="I49" t="s">
        <v>261</v>
      </c>
    </row>
    <row r="50" spans="1:9" ht="15" customHeight="1" x14ac:dyDescent="0.2">
      <c r="A50" t="s">
        <v>23</v>
      </c>
      <c r="B50" t="s">
        <v>279</v>
      </c>
      <c r="C50" t="s">
        <v>280</v>
      </c>
      <c r="D50" t="s">
        <v>25</v>
      </c>
      <c r="E50" t="s">
        <v>191</v>
      </c>
      <c r="F50" t="s">
        <v>18</v>
      </c>
      <c r="G50" t="s">
        <v>276</v>
      </c>
      <c r="H50" s="95">
        <v>700</v>
      </c>
      <c r="I50" t="s">
        <v>261</v>
      </c>
    </row>
    <row r="51" spans="1:9" ht="15" customHeight="1" x14ac:dyDescent="0.2">
      <c r="A51" t="s">
        <v>23</v>
      </c>
      <c r="B51" t="s">
        <v>279</v>
      </c>
      <c r="C51" t="s">
        <v>280</v>
      </c>
      <c r="D51" t="s">
        <v>25</v>
      </c>
      <c r="E51" t="s">
        <v>191</v>
      </c>
      <c r="F51" t="s">
        <v>22</v>
      </c>
      <c r="G51" t="s">
        <v>277</v>
      </c>
      <c r="H51" s="95">
        <v>700</v>
      </c>
      <c r="I51" t="s">
        <v>261</v>
      </c>
    </row>
    <row r="52" spans="1:9" ht="15" customHeight="1" x14ac:dyDescent="0.2">
      <c r="A52" t="s">
        <v>25</v>
      </c>
      <c r="B52" s="25" t="s">
        <v>379</v>
      </c>
      <c r="C52" t="s">
        <v>282</v>
      </c>
      <c r="D52" t="s">
        <v>25</v>
      </c>
      <c r="E52" t="s">
        <v>191</v>
      </c>
      <c r="F52" t="s">
        <v>9</v>
      </c>
      <c r="G52" t="s">
        <v>192</v>
      </c>
      <c r="H52" s="95">
        <v>2250</v>
      </c>
      <c r="I52" t="s">
        <v>261</v>
      </c>
    </row>
    <row r="53" spans="1:9" ht="15" customHeight="1" x14ac:dyDescent="0.2">
      <c r="A53" t="s">
        <v>25</v>
      </c>
      <c r="B53" s="25" t="s">
        <v>379</v>
      </c>
      <c r="C53" t="s">
        <v>282</v>
      </c>
      <c r="D53" t="s">
        <v>25</v>
      </c>
      <c r="E53" t="s">
        <v>191</v>
      </c>
      <c r="F53" t="s">
        <v>23</v>
      </c>
      <c r="G53" t="s">
        <v>197</v>
      </c>
      <c r="H53" s="95">
        <v>450</v>
      </c>
      <c r="I53" t="s">
        <v>261</v>
      </c>
    </row>
    <row r="54" spans="1:9" ht="15" customHeight="1" x14ac:dyDescent="0.2">
      <c r="A54" t="s">
        <v>25</v>
      </c>
      <c r="B54" s="25" t="s">
        <v>379</v>
      </c>
      <c r="C54" t="s">
        <v>282</v>
      </c>
      <c r="D54" t="s">
        <v>25</v>
      </c>
      <c r="E54" t="s">
        <v>191</v>
      </c>
      <c r="F54" t="s">
        <v>25</v>
      </c>
      <c r="G54" t="s">
        <v>198</v>
      </c>
      <c r="H54" s="95">
        <v>450</v>
      </c>
      <c r="I54" t="s">
        <v>261</v>
      </c>
    </row>
    <row r="55" spans="1:9" ht="15" customHeight="1" x14ac:dyDescent="0.2">
      <c r="A55" t="s">
        <v>25</v>
      </c>
      <c r="B55" s="25" t="s">
        <v>379</v>
      </c>
      <c r="C55" t="s">
        <v>282</v>
      </c>
      <c r="D55" t="s">
        <v>25</v>
      </c>
      <c r="E55" t="s">
        <v>191</v>
      </c>
      <c r="F55" t="s">
        <v>27</v>
      </c>
      <c r="G55" t="s">
        <v>278</v>
      </c>
      <c r="H55" s="95">
        <v>450</v>
      </c>
      <c r="I55" t="s">
        <v>261</v>
      </c>
    </row>
    <row r="56" spans="1:9" ht="15" customHeight="1" x14ac:dyDescent="0.2">
      <c r="A56" t="s">
        <v>27</v>
      </c>
      <c r="B56" t="s">
        <v>283</v>
      </c>
      <c r="C56" t="s">
        <v>284</v>
      </c>
      <c r="D56" t="s">
        <v>28</v>
      </c>
      <c r="E56" t="s">
        <v>217</v>
      </c>
      <c r="F56" t="s">
        <v>7</v>
      </c>
      <c r="G56" t="s">
        <v>217</v>
      </c>
      <c r="H56" s="95">
        <v>361.58</v>
      </c>
      <c r="I56" t="s">
        <v>258</v>
      </c>
    </row>
    <row r="57" spans="1:9" ht="15" customHeight="1" x14ac:dyDescent="0.2">
      <c r="A57" t="s">
        <v>27</v>
      </c>
      <c r="B57" t="s">
        <v>283</v>
      </c>
      <c r="C57" t="s">
        <v>284</v>
      </c>
      <c r="D57" t="s">
        <v>28</v>
      </c>
      <c r="E57" t="s">
        <v>217</v>
      </c>
      <c r="F57" t="s">
        <v>9</v>
      </c>
      <c r="G57" t="s">
        <v>287</v>
      </c>
      <c r="H57" s="95">
        <v>139.02000000000001</v>
      </c>
      <c r="I57" t="s">
        <v>258</v>
      </c>
    </row>
    <row r="58" spans="1:9" ht="15" customHeight="1" x14ac:dyDescent="0.2">
      <c r="A58" t="s">
        <v>27</v>
      </c>
      <c r="B58" t="s">
        <v>283</v>
      </c>
      <c r="C58" t="s">
        <v>284</v>
      </c>
      <c r="D58" t="s">
        <v>28</v>
      </c>
      <c r="E58" t="s">
        <v>217</v>
      </c>
      <c r="F58" t="s">
        <v>18</v>
      </c>
      <c r="G58" t="s">
        <v>221</v>
      </c>
      <c r="H58" s="95">
        <v>139.02000000000001</v>
      </c>
      <c r="I58" t="s">
        <v>258</v>
      </c>
    </row>
    <row r="59" spans="1:9" ht="15" customHeight="1" x14ac:dyDescent="0.2">
      <c r="A59" t="s">
        <v>27</v>
      </c>
      <c r="B59" t="s">
        <v>283</v>
      </c>
      <c r="C59" t="s">
        <v>284</v>
      </c>
      <c r="D59" t="s">
        <v>28</v>
      </c>
      <c r="E59" t="s">
        <v>217</v>
      </c>
      <c r="F59" t="s">
        <v>20</v>
      </c>
      <c r="G59" t="s">
        <v>197</v>
      </c>
      <c r="H59" s="95">
        <v>50</v>
      </c>
      <c r="I59" t="s">
        <v>258</v>
      </c>
    </row>
    <row r="60" spans="1:9" ht="15" customHeight="1" x14ac:dyDescent="0.2">
      <c r="A60" t="s">
        <v>27</v>
      </c>
      <c r="B60" t="s">
        <v>283</v>
      </c>
      <c r="C60" t="s">
        <v>284</v>
      </c>
      <c r="D60" t="s">
        <v>28</v>
      </c>
      <c r="E60" t="s">
        <v>217</v>
      </c>
      <c r="F60" t="s">
        <v>22</v>
      </c>
      <c r="G60" t="s">
        <v>222</v>
      </c>
      <c r="H60" s="95">
        <v>137</v>
      </c>
      <c r="I60" t="s">
        <v>261</v>
      </c>
    </row>
    <row r="61" spans="1:9" ht="15" customHeight="1" x14ac:dyDescent="0.2">
      <c r="A61" t="s">
        <v>27</v>
      </c>
      <c r="B61" t="s">
        <v>283</v>
      </c>
      <c r="C61" t="s">
        <v>284</v>
      </c>
      <c r="D61" t="s">
        <v>28</v>
      </c>
      <c r="E61" t="s">
        <v>217</v>
      </c>
      <c r="F61" t="s">
        <v>27</v>
      </c>
      <c r="G61" t="s">
        <v>224</v>
      </c>
      <c r="H61" s="95">
        <v>618</v>
      </c>
      <c r="I61" t="s">
        <v>258</v>
      </c>
    </row>
    <row r="62" spans="1:9" ht="15" customHeight="1" x14ac:dyDescent="0.2">
      <c r="A62" t="s">
        <v>27</v>
      </c>
      <c r="B62" t="s">
        <v>283</v>
      </c>
      <c r="C62" t="s">
        <v>284</v>
      </c>
      <c r="D62" t="s">
        <v>28</v>
      </c>
      <c r="E62" t="s">
        <v>217</v>
      </c>
      <c r="F62" t="s">
        <v>28</v>
      </c>
      <c r="G62" t="s">
        <v>225</v>
      </c>
      <c r="H62" s="95">
        <v>104.53</v>
      </c>
      <c r="I62" t="s">
        <v>261</v>
      </c>
    </row>
    <row r="63" spans="1:9" ht="15" customHeight="1" x14ac:dyDescent="0.2">
      <c r="A63" t="s">
        <v>28</v>
      </c>
      <c r="B63" t="s">
        <v>285</v>
      </c>
      <c r="C63" t="s">
        <v>286</v>
      </c>
      <c r="D63" t="s">
        <v>20</v>
      </c>
      <c r="E63" t="s">
        <v>125</v>
      </c>
      <c r="F63" t="s">
        <v>7</v>
      </c>
      <c r="G63" t="s">
        <v>126</v>
      </c>
      <c r="H63" s="95">
        <v>600</v>
      </c>
      <c r="I63" t="s">
        <v>258</v>
      </c>
    </row>
    <row r="64" spans="1:9" ht="15" customHeight="1" x14ac:dyDescent="0.2">
      <c r="A64" t="s">
        <v>28</v>
      </c>
      <c r="B64" t="s">
        <v>285</v>
      </c>
      <c r="C64" t="s">
        <v>286</v>
      </c>
      <c r="D64" t="s">
        <v>28</v>
      </c>
      <c r="E64" t="s">
        <v>217</v>
      </c>
      <c r="F64" t="s">
        <v>7</v>
      </c>
      <c r="G64" t="s">
        <v>217</v>
      </c>
      <c r="H64" s="95">
        <v>300</v>
      </c>
      <c r="I64" t="s">
        <v>258</v>
      </c>
    </row>
    <row r="65" spans="1:9" ht="15" customHeight="1" x14ac:dyDescent="0.2">
      <c r="A65" t="s">
        <v>28</v>
      </c>
      <c r="B65" t="s">
        <v>285</v>
      </c>
      <c r="C65" t="s">
        <v>286</v>
      </c>
      <c r="D65" t="s">
        <v>28</v>
      </c>
      <c r="E65" t="s">
        <v>217</v>
      </c>
      <c r="F65" t="s">
        <v>9</v>
      </c>
      <c r="G65" t="s">
        <v>287</v>
      </c>
      <c r="H65" s="95">
        <v>300</v>
      </c>
      <c r="I65" t="s">
        <v>258</v>
      </c>
    </row>
    <row r="66" spans="1:9" ht="15" customHeight="1" x14ac:dyDescent="0.2">
      <c r="A66" t="s">
        <v>28</v>
      </c>
      <c r="B66" t="s">
        <v>285</v>
      </c>
      <c r="C66" t="s">
        <v>286</v>
      </c>
      <c r="D66" t="s">
        <v>28</v>
      </c>
      <c r="E66" t="s">
        <v>217</v>
      </c>
      <c r="F66" t="s">
        <v>18</v>
      </c>
      <c r="G66" t="s">
        <v>221</v>
      </c>
      <c r="H66" s="95">
        <v>300</v>
      </c>
      <c r="I66" t="s">
        <v>258</v>
      </c>
    </row>
    <row r="67" spans="1:9" ht="15" customHeight="1" x14ac:dyDescent="0.2">
      <c r="A67" t="s">
        <v>29</v>
      </c>
      <c r="B67" t="s">
        <v>380</v>
      </c>
      <c r="C67" t="s">
        <v>381</v>
      </c>
      <c r="D67" t="s">
        <v>22</v>
      </c>
      <c r="E67" t="s">
        <v>142</v>
      </c>
      <c r="F67" t="s">
        <v>22</v>
      </c>
      <c r="G67" t="s">
        <v>149</v>
      </c>
      <c r="H67" s="95">
        <v>446.99</v>
      </c>
      <c r="I67" t="s">
        <v>258</v>
      </c>
    </row>
    <row r="68" spans="1:9" ht="15" customHeight="1" x14ac:dyDescent="0.2">
      <c r="A68" t="s">
        <v>29</v>
      </c>
      <c r="B68" t="s">
        <v>380</v>
      </c>
      <c r="C68" t="s">
        <v>381</v>
      </c>
      <c r="D68" t="s">
        <v>22</v>
      </c>
      <c r="E68" t="s">
        <v>142</v>
      </c>
      <c r="F68" t="s">
        <v>173</v>
      </c>
      <c r="G68" t="s">
        <v>174</v>
      </c>
      <c r="H68" s="95">
        <v>147.83000000000001</v>
      </c>
      <c r="I68" t="s">
        <v>258</v>
      </c>
    </row>
    <row r="69" spans="1:9" ht="15" customHeight="1" x14ac:dyDescent="0.2">
      <c r="A69" t="s">
        <v>31</v>
      </c>
      <c r="B69" t="s">
        <v>288</v>
      </c>
      <c r="C69" t="s">
        <v>289</v>
      </c>
      <c r="D69" t="s">
        <v>23</v>
      </c>
      <c r="E69" t="s">
        <v>179</v>
      </c>
      <c r="F69" t="s">
        <v>16</v>
      </c>
      <c r="G69" t="s">
        <v>184</v>
      </c>
      <c r="H69" s="95">
        <v>65</v>
      </c>
      <c r="I69" t="s">
        <v>258</v>
      </c>
    </row>
    <row r="70" spans="1:9" ht="15" customHeight="1" x14ac:dyDescent="0.2">
      <c r="A70" t="s">
        <v>31</v>
      </c>
      <c r="B70" t="s">
        <v>288</v>
      </c>
      <c r="C70" t="s">
        <v>289</v>
      </c>
      <c r="D70" t="s">
        <v>23</v>
      </c>
      <c r="E70" t="s">
        <v>179</v>
      </c>
      <c r="F70" t="s">
        <v>18</v>
      </c>
      <c r="G70" t="s">
        <v>362</v>
      </c>
      <c r="H70" s="95">
        <v>65</v>
      </c>
      <c r="I70" t="s">
        <v>258</v>
      </c>
    </row>
    <row r="71" spans="1:9" ht="15" customHeight="1" x14ac:dyDescent="0.2">
      <c r="A71" t="s">
        <v>31</v>
      </c>
      <c r="B71" t="s">
        <v>288</v>
      </c>
      <c r="C71" t="s">
        <v>289</v>
      </c>
      <c r="D71" t="s">
        <v>23</v>
      </c>
      <c r="E71" t="s">
        <v>179</v>
      </c>
      <c r="F71" t="s">
        <v>29</v>
      </c>
      <c r="G71" t="s">
        <v>133</v>
      </c>
      <c r="H71" s="95">
        <v>65</v>
      </c>
      <c r="I71" t="s">
        <v>258</v>
      </c>
    </row>
    <row r="72" spans="1:9" ht="15" customHeight="1" x14ac:dyDescent="0.2">
      <c r="A72" t="s">
        <v>32</v>
      </c>
      <c r="B72" t="s">
        <v>382</v>
      </c>
      <c r="C72" t="s">
        <v>291</v>
      </c>
      <c r="D72" t="s">
        <v>7</v>
      </c>
      <c r="E72" t="s">
        <v>8</v>
      </c>
      <c r="F72" t="s">
        <v>25</v>
      </c>
      <c r="G72" t="s">
        <v>26</v>
      </c>
      <c r="H72" s="95">
        <v>300</v>
      </c>
      <c r="I72" t="s">
        <v>258</v>
      </c>
    </row>
    <row r="73" spans="1:9" ht="15" customHeight="1" x14ac:dyDescent="0.2">
      <c r="A73" t="s">
        <v>32</v>
      </c>
      <c r="B73" t="s">
        <v>382</v>
      </c>
      <c r="C73" t="s">
        <v>291</v>
      </c>
      <c r="D73" t="s">
        <v>7</v>
      </c>
      <c r="E73" t="s">
        <v>8</v>
      </c>
      <c r="F73" t="s">
        <v>58</v>
      </c>
      <c r="G73" t="s">
        <v>38</v>
      </c>
      <c r="H73" s="95">
        <v>300</v>
      </c>
      <c r="I73" t="s">
        <v>261</v>
      </c>
    </row>
    <row r="74" spans="1:9" ht="15" customHeight="1" x14ac:dyDescent="0.2">
      <c r="A74" t="s">
        <v>32</v>
      </c>
      <c r="B74" t="s">
        <v>382</v>
      </c>
      <c r="C74" t="s">
        <v>291</v>
      </c>
      <c r="D74" t="s">
        <v>14</v>
      </c>
      <c r="E74" t="s">
        <v>60</v>
      </c>
      <c r="F74" t="s">
        <v>16</v>
      </c>
      <c r="G74" t="s">
        <v>63</v>
      </c>
      <c r="H74" s="95">
        <v>300</v>
      </c>
      <c r="I74" t="s">
        <v>258</v>
      </c>
    </row>
    <row r="75" spans="1:9" ht="15" customHeight="1" x14ac:dyDescent="0.2">
      <c r="A75" t="s">
        <v>32</v>
      </c>
      <c r="B75" t="s">
        <v>382</v>
      </c>
      <c r="C75" t="s">
        <v>291</v>
      </c>
      <c r="D75" t="s">
        <v>14</v>
      </c>
      <c r="E75" t="s">
        <v>60</v>
      </c>
      <c r="F75" t="s">
        <v>32</v>
      </c>
      <c r="G75" t="s">
        <v>72</v>
      </c>
      <c r="H75" s="95">
        <v>300</v>
      </c>
      <c r="I75" t="s">
        <v>261</v>
      </c>
    </row>
    <row r="76" spans="1:9" ht="15" customHeight="1" x14ac:dyDescent="0.2">
      <c r="A76" t="s">
        <v>32</v>
      </c>
      <c r="B76" t="s">
        <v>382</v>
      </c>
      <c r="C76" t="s">
        <v>291</v>
      </c>
      <c r="D76" t="s">
        <v>14</v>
      </c>
      <c r="E76" t="s">
        <v>60</v>
      </c>
      <c r="F76" t="s">
        <v>58</v>
      </c>
      <c r="G76" t="s">
        <v>75</v>
      </c>
      <c r="H76" s="95">
        <v>300</v>
      </c>
      <c r="I76" t="s">
        <v>261</v>
      </c>
    </row>
    <row r="77" spans="1:9" ht="15" customHeight="1" x14ac:dyDescent="0.2">
      <c r="A77" t="s">
        <v>34</v>
      </c>
      <c r="B77" t="s">
        <v>292</v>
      </c>
      <c r="C77" t="s">
        <v>293</v>
      </c>
      <c r="D77" t="s">
        <v>29</v>
      </c>
      <c r="E77" t="s">
        <v>226</v>
      </c>
      <c r="F77" t="s">
        <v>9</v>
      </c>
      <c r="G77" t="s">
        <v>368</v>
      </c>
      <c r="H77" s="95">
        <v>200</v>
      </c>
      <c r="I77" t="s">
        <v>261</v>
      </c>
    </row>
    <row r="78" spans="1:9" ht="15" customHeight="1" x14ac:dyDescent="0.2">
      <c r="A78" t="s">
        <v>34</v>
      </c>
      <c r="B78" t="s">
        <v>292</v>
      </c>
      <c r="C78" t="s">
        <v>293</v>
      </c>
      <c r="D78" t="s">
        <v>29</v>
      </c>
      <c r="E78" t="s">
        <v>226</v>
      </c>
      <c r="F78" t="s">
        <v>15</v>
      </c>
      <c r="G78" t="s">
        <v>229</v>
      </c>
      <c r="H78" s="95">
        <v>900</v>
      </c>
      <c r="I78" t="s">
        <v>261</v>
      </c>
    </row>
    <row r="79" spans="1:9" ht="15" customHeight="1" x14ac:dyDescent="0.2">
      <c r="A79" t="s">
        <v>34</v>
      </c>
      <c r="B79" t="s">
        <v>292</v>
      </c>
      <c r="C79" t="s">
        <v>293</v>
      </c>
      <c r="D79" t="s">
        <v>29</v>
      </c>
      <c r="E79" t="s">
        <v>226</v>
      </c>
      <c r="F79" t="s">
        <v>16</v>
      </c>
      <c r="G79" t="s">
        <v>230</v>
      </c>
      <c r="H79" s="95">
        <v>147</v>
      </c>
      <c r="I79" t="s">
        <v>261</v>
      </c>
    </row>
    <row r="80" spans="1:9" ht="15" customHeight="1" x14ac:dyDescent="0.2">
      <c r="A80" t="s">
        <v>34</v>
      </c>
      <c r="B80" t="s">
        <v>292</v>
      </c>
      <c r="C80" t="s">
        <v>293</v>
      </c>
      <c r="D80" t="s">
        <v>29</v>
      </c>
      <c r="E80" t="s">
        <v>226</v>
      </c>
      <c r="F80" t="s">
        <v>20</v>
      </c>
      <c r="G80" t="s">
        <v>232</v>
      </c>
      <c r="H80" s="95">
        <v>160</v>
      </c>
      <c r="I80" t="s">
        <v>261</v>
      </c>
    </row>
    <row r="81" spans="1:9" ht="15" customHeight="1" x14ac:dyDescent="0.2">
      <c r="A81" t="s">
        <v>34</v>
      </c>
      <c r="B81" t="s">
        <v>292</v>
      </c>
      <c r="C81" t="s">
        <v>293</v>
      </c>
      <c r="D81" t="s">
        <v>29</v>
      </c>
      <c r="E81" t="s">
        <v>226</v>
      </c>
      <c r="F81" t="s">
        <v>22</v>
      </c>
      <c r="G81" t="s">
        <v>406</v>
      </c>
      <c r="H81" s="95">
        <v>147</v>
      </c>
      <c r="I81" t="s">
        <v>258</v>
      </c>
    </row>
    <row r="82" spans="1:9" ht="15" customHeight="1" x14ac:dyDescent="0.2">
      <c r="A82" t="s">
        <v>36</v>
      </c>
      <c r="B82" t="s">
        <v>294</v>
      </c>
      <c r="C82" t="s">
        <v>295</v>
      </c>
      <c r="D82" t="s">
        <v>25</v>
      </c>
      <c r="E82" t="s">
        <v>191</v>
      </c>
      <c r="F82" t="s">
        <v>7</v>
      </c>
      <c r="G82" t="s">
        <v>191</v>
      </c>
      <c r="H82" s="95">
        <v>500</v>
      </c>
      <c r="I82" t="s">
        <v>258</v>
      </c>
    </row>
    <row r="83" spans="1:9" ht="15" customHeight="1" x14ac:dyDescent="0.2">
      <c r="A83" t="s">
        <v>36</v>
      </c>
      <c r="B83" t="s">
        <v>294</v>
      </c>
      <c r="C83" t="s">
        <v>295</v>
      </c>
      <c r="D83" t="s">
        <v>25</v>
      </c>
      <c r="E83" t="s">
        <v>191</v>
      </c>
      <c r="F83" t="s">
        <v>14</v>
      </c>
      <c r="G83" t="s">
        <v>194</v>
      </c>
      <c r="H83" s="95">
        <v>225</v>
      </c>
      <c r="I83" t="s">
        <v>258</v>
      </c>
    </row>
    <row r="84" spans="1:9" ht="15" customHeight="1" x14ac:dyDescent="0.2">
      <c r="A84" t="s">
        <v>36</v>
      </c>
      <c r="B84" t="s">
        <v>294</v>
      </c>
      <c r="C84" t="s">
        <v>295</v>
      </c>
      <c r="D84" t="s">
        <v>25</v>
      </c>
      <c r="E84" t="s">
        <v>191</v>
      </c>
      <c r="F84" t="s">
        <v>20</v>
      </c>
      <c r="G84" t="s">
        <v>296</v>
      </c>
      <c r="H84" s="95">
        <v>300</v>
      </c>
      <c r="I84" t="s">
        <v>261</v>
      </c>
    </row>
    <row r="85" spans="1:9" ht="15" customHeight="1" x14ac:dyDescent="0.2">
      <c r="A85" t="s">
        <v>58</v>
      </c>
      <c r="B85" t="s">
        <v>383</v>
      </c>
      <c r="C85" t="s">
        <v>384</v>
      </c>
      <c r="D85" t="s">
        <v>20</v>
      </c>
      <c r="E85" t="s">
        <v>125</v>
      </c>
      <c r="F85" t="s">
        <v>36</v>
      </c>
      <c r="G85" t="s">
        <v>385</v>
      </c>
      <c r="H85" s="95">
        <v>125</v>
      </c>
      <c r="I85" t="s">
        <v>258</v>
      </c>
    </row>
    <row r="86" spans="1:9" ht="15" customHeight="1" x14ac:dyDescent="0.2">
      <c r="A86" t="s">
        <v>58</v>
      </c>
      <c r="B86" t="s">
        <v>383</v>
      </c>
      <c r="C86" t="s">
        <v>384</v>
      </c>
      <c r="D86" t="s">
        <v>23</v>
      </c>
      <c r="E86" t="s">
        <v>179</v>
      </c>
      <c r="F86" t="s">
        <v>18</v>
      </c>
      <c r="G86" t="s">
        <v>362</v>
      </c>
      <c r="H86" s="95">
        <v>125</v>
      </c>
      <c r="I86" t="s">
        <v>258</v>
      </c>
    </row>
    <row r="87" spans="1:9" ht="15" customHeight="1" x14ac:dyDescent="0.2">
      <c r="A87" t="s">
        <v>59</v>
      </c>
      <c r="B87" t="s">
        <v>386</v>
      </c>
      <c r="C87" t="s">
        <v>298</v>
      </c>
      <c r="D87" t="s">
        <v>18</v>
      </c>
      <c r="E87" t="s">
        <v>113</v>
      </c>
      <c r="F87" t="s">
        <v>11</v>
      </c>
      <c r="G87" t="s">
        <v>115</v>
      </c>
      <c r="H87" s="95">
        <v>473.19</v>
      </c>
      <c r="I87" t="s">
        <v>258</v>
      </c>
    </row>
    <row r="88" spans="1:9" ht="15" customHeight="1" x14ac:dyDescent="0.2">
      <c r="A88" t="s">
        <v>59</v>
      </c>
      <c r="B88" t="s">
        <v>386</v>
      </c>
      <c r="C88" t="s">
        <v>298</v>
      </c>
      <c r="D88" t="s">
        <v>18</v>
      </c>
      <c r="E88" t="s">
        <v>113</v>
      </c>
      <c r="F88" t="s">
        <v>16</v>
      </c>
      <c r="G88" t="s">
        <v>117</v>
      </c>
      <c r="H88" s="95">
        <v>361.14</v>
      </c>
      <c r="I88" t="s">
        <v>258</v>
      </c>
    </row>
    <row r="89" spans="1:9" ht="15" customHeight="1" x14ac:dyDescent="0.2">
      <c r="A89" t="s">
        <v>59</v>
      </c>
      <c r="B89" t="s">
        <v>386</v>
      </c>
      <c r="C89" t="s">
        <v>298</v>
      </c>
      <c r="D89" t="s">
        <v>18</v>
      </c>
      <c r="E89" t="s">
        <v>113</v>
      </c>
      <c r="F89" t="s">
        <v>31</v>
      </c>
      <c r="G89" t="s">
        <v>122</v>
      </c>
      <c r="H89" s="95">
        <v>277.92</v>
      </c>
      <c r="I89" t="s">
        <v>258</v>
      </c>
    </row>
    <row r="90" spans="1:9" ht="15" customHeight="1" x14ac:dyDescent="0.2">
      <c r="A90" t="s">
        <v>59</v>
      </c>
      <c r="B90" t="s">
        <v>386</v>
      </c>
      <c r="C90" t="s">
        <v>298</v>
      </c>
      <c r="D90" t="s">
        <v>18</v>
      </c>
      <c r="E90" t="s">
        <v>113</v>
      </c>
      <c r="F90" t="s">
        <v>36</v>
      </c>
      <c r="G90" t="s">
        <v>124</v>
      </c>
      <c r="H90" s="95">
        <v>142.84</v>
      </c>
      <c r="I90" t="s">
        <v>258</v>
      </c>
    </row>
    <row r="91" spans="1:9" ht="15" customHeight="1" x14ac:dyDescent="0.2">
      <c r="A91" t="s">
        <v>78</v>
      </c>
      <c r="B91" t="s">
        <v>299</v>
      </c>
      <c r="C91" t="s">
        <v>300</v>
      </c>
      <c r="D91" t="s">
        <v>20</v>
      </c>
      <c r="E91" t="s">
        <v>125</v>
      </c>
      <c r="F91" t="s">
        <v>7</v>
      </c>
      <c r="G91" t="s">
        <v>126</v>
      </c>
      <c r="H91" s="95">
        <v>300</v>
      </c>
      <c r="I91" t="s">
        <v>258</v>
      </c>
    </row>
    <row r="92" spans="1:9" ht="15" customHeight="1" x14ac:dyDescent="0.2">
      <c r="A92" t="s">
        <v>78</v>
      </c>
      <c r="B92" t="s">
        <v>299</v>
      </c>
      <c r="C92" t="s">
        <v>300</v>
      </c>
      <c r="D92" t="s">
        <v>20</v>
      </c>
      <c r="E92" t="s">
        <v>125</v>
      </c>
      <c r="F92" t="s">
        <v>9</v>
      </c>
      <c r="G92" t="s">
        <v>127</v>
      </c>
      <c r="H92" s="95">
        <v>300</v>
      </c>
      <c r="I92" t="s">
        <v>261</v>
      </c>
    </row>
    <row r="93" spans="1:9" ht="15" customHeight="1" x14ac:dyDescent="0.2">
      <c r="A93" t="s">
        <v>78</v>
      </c>
      <c r="B93" t="s">
        <v>299</v>
      </c>
      <c r="C93" t="s">
        <v>300</v>
      </c>
      <c r="D93" t="s">
        <v>20</v>
      </c>
      <c r="E93" t="s">
        <v>125</v>
      </c>
      <c r="F93" t="s">
        <v>11</v>
      </c>
      <c r="G93" t="s">
        <v>128</v>
      </c>
      <c r="H93" s="95">
        <v>300</v>
      </c>
      <c r="I93" t="s">
        <v>261</v>
      </c>
    </row>
    <row r="94" spans="1:9" ht="15" customHeight="1" x14ac:dyDescent="0.2">
      <c r="A94" t="s">
        <v>78</v>
      </c>
      <c r="B94" t="s">
        <v>299</v>
      </c>
      <c r="C94" t="s">
        <v>300</v>
      </c>
      <c r="D94" t="s">
        <v>20</v>
      </c>
      <c r="E94" t="s">
        <v>125</v>
      </c>
      <c r="F94" t="s">
        <v>14</v>
      </c>
      <c r="G94" t="s">
        <v>129</v>
      </c>
      <c r="H94" s="95">
        <v>300</v>
      </c>
      <c r="I94" t="s">
        <v>261</v>
      </c>
    </row>
    <row r="95" spans="1:9" ht="15" customHeight="1" x14ac:dyDescent="0.2">
      <c r="A95" t="s">
        <v>78</v>
      </c>
      <c r="B95" t="s">
        <v>299</v>
      </c>
      <c r="C95" t="s">
        <v>300</v>
      </c>
      <c r="D95" t="s">
        <v>20</v>
      </c>
      <c r="E95" t="s">
        <v>125</v>
      </c>
      <c r="F95" t="s">
        <v>15</v>
      </c>
      <c r="G95" t="s">
        <v>130</v>
      </c>
      <c r="H95" s="95">
        <v>300</v>
      </c>
      <c r="I95" t="s">
        <v>258</v>
      </c>
    </row>
    <row r="96" spans="1:9" ht="15" customHeight="1" x14ac:dyDescent="0.2">
      <c r="A96" t="s">
        <v>78</v>
      </c>
      <c r="B96" t="s">
        <v>299</v>
      </c>
      <c r="C96" t="s">
        <v>300</v>
      </c>
      <c r="D96" t="s">
        <v>20</v>
      </c>
      <c r="E96" t="s">
        <v>125</v>
      </c>
      <c r="F96" t="s">
        <v>16</v>
      </c>
      <c r="G96" t="s">
        <v>131</v>
      </c>
      <c r="H96" s="95">
        <v>300</v>
      </c>
      <c r="I96" t="s">
        <v>261</v>
      </c>
    </row>
    <row r="97" spans="1:9" ht="15" customHeight="1" x14ac:dyDescent="0.2">
      <c r="A97" t="s">
        <v>78</v>
      </c>
      <c r="B97" t="s">
        <v>299</v>
      </c>
      <c r="C97" t="s">
        <v>300</v>
      </c>
      <c r="D97" t="s">
        <v>20</v>
      </c>
      <c r="E97" t="s">
        <v>125</v>
      </c>
      <c r="F97" t="s">
        <v>20</v>
      </c>
      <c r="G97" t="s">
        <v>132</v>
      </c>
      <c r="H97" s="95">
        <v>643.80999999999995</v>
      </c>
      <c r="I97" t="s">
        <v>261</v>
      </c>
    </row>
    <row r="98" spans="1:9" ht="15" customHeight="1" x14ac:dyDescent="0.2">
      <c r="A98" t="s">
        <v>78</v>
      </c>
      <c r="B98" t="s">
        <v>299</v>
      </c>
      <c r="C98" t="s">
        <v>300</v>
      </c>
      <c r="D98" t="s">
        <v>20</v>
      </c>
      <c r="E98" t="s">
        <v>125</v>
      </c>
      <c r="F98" t="s">
        <v>22</v>
      </c>
      <c r="G98" t="s">
        <v>133</v>
      </c>
      <c r="H98" s="95">
        <v>300</v>
      </c>
      <c r="I98" t="s">
        <v>261</v>
      </c>
    </row>
    <row r="99" spans="1:9" ht="15" customHeight="1" x14ac:dyDescent="0.2">
      <c r="A99" t="s">
        <v>78</v>
      </c>
      <c r="B99" t="s">
        <v>299</v>
      </c>
      <c r="C99" t="s">
        <v>300</v>
      </c>
      <c r="D99" t="s">
        <v>20</v>
      </c>
      <c r="E99" t="s">
        <v>125</v>
      </c>
      <c r="F99" t="s">
        <v>23</v>
      </c>
      <c r="G99" t="s">
        <v>357</v>
      </c>
      <c r="H99" s="95">
        <v>300</v>
      </c>
      <c r="I99" t="s">
        <v>261</v>
      </c>
    </row>
    <row r="100" spans="1:9" ht="15" customHeight="1" x14ac:dyDescent="0.2">
      <c r="A100" t="s">
        <v>78</v>
      </c>
      <c r="B100" t="s">
        <v>299</v>
      </c>
      <c r="C100" t="s">
        <v>300</v>
      </c>
      <c r="D100" t="s">
        <v>20</v>
      </c>
      <c r="E100" t="s">
        <v>125</v>
      </c>
      <c r="F100" t="s">
        <v>25</v>
      </c>
      <c r="G100" t="s">
        <v>134</v>
      </c>
      <c r="H100" s="95">
        <v>300</v>
      </c>
      <c r="I100" t="s">
        <v>261</v>
      </c>
    </row>
    <row r="101" spans="1:9" ht="15" customHeight="1" x14ac:dyDescent="0.2">
      <c r="A101" t="s">
        <v>78</v>
      </c>
      <c r="B101" t="s">
        <v>299</v>
      </c>
      <c r="C101" t="s">
        <v>300</v>
      </c>
      <c r="D101" t="s">
        <v>20</v>
      </c>
      <c r="E101" t="s">
        <v>125</v>
      </c>
      <c r="F101" t="s">
        <v>28</v>
      </c>
      <c r="G101" t="s">
        <v>403</v>
      </c>
      <c r="H101" s="95">
        <v>300</v>
      </c>
      <c r="I101" t="s">
        <v>261</v>
      </c>
    </row>
    <row r="102" spans="1:9" ht="15" customHeight="1" x14ac:dyDescent="0.2">
      <c r="A102" t="s">
        <v>78</v>
      </c>
      <c r="B102" t="s">
        <v>299</v>
      </c>
      <c r="C102" t="s">
        <v>300</v>
      </c>
      <c r="D102" t="s">
        <v>28</v>
      </c>
      <c r="E102" t="s">
        <v>217</v>
      </c>
      <c r="F102" t="s">
        <v>9</v>
      </c>
      <c r="G102" t="s">
        <v>287</v>
      </c>
      <c r="H102" s="95">
        <v>300</v>
      </c>
      <c r="I102" t="s">
        <v>258</v>
      </c>
    </row>
    <row r="103" spans="1:9" ht="15" customHeight="1" x14ac:dyDescent="0.2">
      <c r="A103" t="s">
        <v>98</v>
      </c>
      <c r="B103" t="s">
        <v>387</v>
      </c>
      <c r="C103" t="s">
        <v>388</v>
      </c>
      <c r="D103" t="s">
        <v>9</v>
      </c>
      <c r="E103" t="s">
        <v>39</v>
      </c>
      <c r="F103" t="s">
        <v>16</v>
      </c>
      <c r="G103" t="s">
        <v>42</v>
      </c>
      <c r="H103" s="95">
        <v>400</v>
      </c>
      <c r="I103" t="s">
        <v>258</v>
      </c>
    </row>
    <row r="104" spans="1:9" ht="15" customHeight="1" x14ac:dyDescent="0.2">
      <c r="A104" t="s">
        <v>98</v>
      </c>
      <c r="B104" t="s">
        <v>387</v>
      </c>
      <c r="C104" t="s">
        <v>388</v>
      </c>
      <c r="D104" t="s">
        <v>9</v>
      </c>
      <c r="E104" t="s">
        <v>39</v>
      </c>
      <c r="F104" t="s">
        <v>22</v>
      </c>
      <c r="G104" t="s">
        <v>402</v>
      </c>
      <c r="H104" s="95">
        <v>200</v>
      </c>
      <c r="I104" t="s">
        <v>258</v>
      </c>
    </row>
    <row r="105" spans="1:9" ht="15" customHeight="1" x14ac:dyDescent="0.2">
      <c r="A105" t="s">
        <v>98</v>
      </c>
      <c r="B105" t="s">
        <v>387</v>
      </c>
      <c r="C105" t="s">
        <v>388</v>
      </c>
      <c r="D105" t="s">
        <v>9</v>
      </c>
      <c r="E105" t="s">
        <v>39</v>
      </c>
      <c r="F105" t="s">
        <v>23</v>
      </c>
      <c r="G105" t="s">
        <v>43</v>
      </c>
      <c r="H105" s="95">
        <v>200</v>
      </c>
      <c r="I105" t="s">
        <v>258</v>
      </c>
    </row>
    <row r="106" spans="1:9" ht="15" customHeight="1" x14ac:dyDescent="0.2">
      <c r="A106" t="s">
        <v>98</v>
      </c>
      <c r="B106" t="s">
        <v>387</v>
      </c>
      <c r="C106" t="s">
        <v>388</v>
      </c>
      <c r="D106" t="s">
        <v>9</v>
      </c>
      <c r="E106" t="s">
        <v>39</v>
      </c>
      <c r="F106" t="s">
        <v>27</v>
      </c>
      <c r="G106" t="s">
        <v>324</v>
      </c>
      <c r="H106" s="95">
        <v>200</v>
      </c>
      <c r="I106" t="s">
        <v>258</v>
      </c>
    </row>
    <row r="107" spans="1:9" ht="15" customHeight="1" x14ac:dyDescent="0.2">
      <c r="A107" t="s">
        <v>98</v>
      </c>
      <c r="B107" t="s">
        <v>387</v>
      </c>
      <c r="C107" t="s">
        <v>388</v>
      </c>
      <c r="D107" t="s">
        <v>9</v>
      </c>
      <c r="E107" t="s">
        <v>39</v>
      </c>
      <c r="F107" t="s">
        <v>28</v>
      </c>
      <c r="G107" t="s">
        <v>45</v>
      </c>
      <c r="H107" s="95">
        <v>200</v>
      </c>
      <c r="I107" t="s">
        <v>261</v>
      </c>
    </row>
    <row r="108" spans="1:9" ht="15" customHeight="1" x14ac:dyDescent="0.2">
      <c r="A108" t="s">
        <v>161</v>
      </c>
      <c r="B108" t="s">
        <v>389</v>
      </c>
      <c r="C108" t="s">
        <v>390</v>
      </c>
      <c r="D108" t="s">
        <v>27</v>
      </c>
      <c r="E108" t="s">
        <v>199</v>
      </c>
      <c r="F108" t="s">
        <v>11</v>
      </c>
      <c r="G108" t="s">
        <v>201</v>
      </c>
      <c r="H108" s="95">
        <v>34.29</v>
      </c>
      <c r="I108" t="s">
        <v>258</v>
      </c>
    </row>
    <row r="109" spans="1:9" ht="15" customHeight="1" x14ac:dyDescent="0.2">
      <c r="A109" t="s">
        <v>161</v>
      </c>
      <c r="B109" t="s">
        <v>389</v>
      </c>
      <c r="C109" t="s">
        <v>390</v>
      </c>
      <c r="D109" t="s">
        <v>27</v>
      </c>
      <c r="E109" t="s">
        <v>199</v>
      </c>
      <c r="F109" t="s">
        <v>14</v>
      </c>
      <c r="G109" t="s">
        <v>202</v>
      </c>
      <c r="H109" s="95">
        <v>137.16</v>
      </c>
      <c r="I109" t="s">
        <v>258</v>
      </c>
    </row>
    <row r="110" spans="1:9" ht="15" customHeight="1" x14ac:dyDescent="0.2">
      <c r="A110" t="s">
        <v>161</v>
      </c>
      <c r="B110" t="s">
        <v>389</v>
      </c>
      <c r="C110" t="s">
        <v>390</v>
      </c>
      <c r="D110" t="s">
        <v>27</v>
      </c>
      <c r="E110" t="s">
        <v>199</v>
      </c>
      <c r="F110" t="s">
        <v>15</v>
      </c>
      <c r="G110" t="s">
        <v>398</v>
      </c>
      <c r="H110" s="95">
        <v>34.29</v>
      </c>
      <c r="I110" t="s">
        <v>258</v>
      </c>
    </row>
    <row r="111" spans="1:9" ht="15" customHeight="1" x14ac:dyDescent="0.2">
      <c r="A111" t="s">
        <v>161</v>
      </c>
      <c r="B111" t="s">
        <v>389</v>
      </c>
      <c r="C111" t="s">
        <v>390</v>
      </c>
      <c r="D111" t="s">
        <v>27</v>
      </c>
      <c r="E111" t="s">
        <v>199</v>
      </c>
      <c r="F111" t="s">
        <v>22</v>
      </c>
      <c r="G111" t="s">
        <v>204</v>
      </c>
      <c r="H111" s="95">
        <v>34.29</v>
      </c>
      <c r="I111" t="s">
        <v>401</v>
      </c>
    </row>
    <row r="112" spans="1:9" ht="15" customHeight="1" x14ac:dyDescent="0.2">
      <c r="A112" t="s">
        <v>161</v>
      </c>
      <c r="B112" t="s">
        <v>389</v>
      </c>
      <c r="C112" t="s">
        <v>390</v>
      </c>
      <c r="D112" t="s">
        <v>27</v>
      </c>
      <c r="E112" t="s">
        <v>199</v>
      </c>
      <c r="F112" t="s">
        <v>58</v>
      </c>
      <c r="G112" t="s">
        <v>212</v>
      </c>
      <c r="H112" s="95">
        <v>34.29</v>
      </c>
      <c r="I112" t="s">
        <v>258</v>
      </c>
    </row>
    <row r="113" spans="1:9" ht="15" customHeight="1" x14ac:dyDescent="0.2">
      <c r="A113" t="s">
        <v>161</v>
      </c>
      <c r="B113" t="s">
        <v>389</v>
      </c>
      <c r="C113" t="s">
        <v>390</v>
      </c>
      <c r="D113" t="s">
        <v>27</v>
      </c>
      <c r="E113" t="s">
        <v>199</v>
      </c>
      <c r="F113" t="s">
        <v>59</v>
      </c>
      <c r="G113" t="s">
        <v>365</v>
      </c>
      <c r="H113" s="95">
        <v>113.91</v>
      </c>
      <c r="I113" t="s">
        <v>258</v>
      </c>
    </row>
    <row r="114" spans="1:9" ht="15" customHeight="1" x14ac:dyDescent="0.2">
      <c r="A114" t="s">
        <v>161</v>
      </c>
      <c r="B114" t="s">
        <v>389</v>
      </c>
      <c r="C114" t="s">
        <v>390</v>
      </c>
      <c r="D114" t="s">
        <v>27</v>
      </c>
      <c r="E114" t="s">
        <v>199</v>
      </c>
      <c r="F114" t="s">
        <v>78</v>
      </c>
      <c r="G114" t="s">
        <v>213</v>
      </c>
      <c r="H114" s="95">
        <v>34.29</v>
      </c>
      <c r="I114" t="s">
        <v>258</v>
      </c>
    </row>
    <row r="115" spans="1:9" ht="15" customHeight="1" x14ac:dyDescent="0.2">
      <c r="A115" t="s">
        <v>161</v>
      </c>
      <c r="B115" t="s">
        <v>389</v>
      </c>
      <c r="C115" t="s">
        <v>390</v>
      </c>
      <c r="D115" t="s">
        <v>27</v>
      </c>
      <c r="E115" t="s">
        <v>199</v>
      </c>
      <c r="F115" t="s">
        <v>161</v>
      </c>
      <c r="G115" t="s">
        <v>215</v>
      </c>
      <c r="H115" s="95">
        <v>34.29</v>
      </c>
      <c r="I115" t="s">
        <v>258</v>
      </c>
    </row>
    <row r="116" spans="1:9" ht="15" customHeight="1" x14ac:dyDescent="0.2">
      <c r="A116" t="s">
        <v>163</v>
      </c>
      <c r="B116" t="s">
        <v>450</v>
      </c>
      <c r="C116" t="s">
        <v>399</v>
      </c>
      <c r="D116" t="s">
        <v>27</v>
      </c>
      <c r="E116" t="s">
        <v>199</v>
      </c>
      <c r="F116" t="s">
        <v>15</v>
      </c>
      <c r="G116" t="s">
        <v>398</v>
      </c>
      <c r="H116" s="95">
        <v>450</v>
      </c>
      <c r="I116" t="s">
        <v>258</v>
      </c>
    </row>
    <row r="117" spans="1:9" ht="15" customHeight="1" x14ac:dyDescent="0.2">
      <c r="A117" t="s">
        <v>165</v>
      </c>
      <c r="B117" s="25" t="s">
        <v>391</v>
      </c>
      <c r="C117" t="s">
        <v>392</v>
      </c>
      <c r="D117" t="s">
        <v>27</v>
      </c>
      <c r="E117" t="s">
        <v>199</v>
      </c>
      <c r="F117" t="s">
        <v>78</v>
      </c>
      <c r="G117" t="s">
        <v>213</v>
      </c>
      <c r="H117" s="95">
        <v>200</v>
      </c>
      <c r="I117" t="s">
        <v>258</v>
      </c>
    </row>
    <row r="118" spans="1:9" ht="15" customHeight="1" x14ac:dyDescent="0.2">
      <c r="A118" t="s">
        <v>167</v>
      </c>
      <c r="B118" s="25" t="s">
        <v>454</v>
      </c>
      <c r="C118" t="s">
        <v>302</v>
      </c>
      <c r="D118" t="s">
        <v>7</v>
      </c>
      <c r="E118" t="s">
        <v>8</v>
      </c>
      <c r="F118" t="s">
        <v>23</v>
      </c>
      <c r="G118" t="s">
        <v>24</v>
      </c>
      <c r="H118" s="95">
        <v>100</v>
      </c>
      <c r="I118" t="s">
        <v>258</v>
      </c>
    </row>
    <row r="119" spans="1:9" ht="15" customHeight="1" x14ac:dyDescent="0.2">
      <c r="A119" t="s">
        <v>169</v>
      </c>
      <c r="B119" s="25" t="s">
        <v>303</v>
      </c>
      <c r="C119" t="s">
        <v>304</v>
      </c>
      <c r="D119" t="s">
        <v>7</v>
      </c>
      <c r="E119" t="s">
        <v>8</v>
      </c>
      <c r="F119" t="s">
        <v>9</v>
      </c>
      <c r="G119" t="s">
        <v>10</v>
      </c>
      <c r="H119" s="95">
        <v>300</v>
      </c>
      <c r="I119" t="s">
        <v>258</v>
      </c>
    </row>
    <row r="120" spans="1:9" ht="15" customHeight="1" x14ac:dyDescent="0.2">
      <c r="A120" t="s">
        <v>169</v>
      </c>
      <c r="B120" s="25" t="s">
        <v>303</v>
      </c>
      <c r="C120" t="s">
        <v>304</v>
      </c>
      <c r="D120" t="s">
        <v>7</v>
      </c>
      <c r="E120" t="s">
        <v>8</v>
      </c>
      <c r="F120" t="s">
        <v>11</v>
      </c>
      <c r="G120" t="s">
        <v>12</v>
      </c>
      <c r="H120" s="95">
        <v>300</v>
      </c>
      <c r="I120" t="s">
        <v>258</v>
      </c>
    </row>
    <row r="121" spans="1:9" ht="15" customHeight="1" x14ac:dyDescent="0.2">
      <c r="A121" t="s">
        <v>169</v>
      </c>
      <c r="B121" s="25" t="s">
        <v>303</v>
      </c>
      <c r="C121" t="s">
        <v>304</v>
      </c>
      <c r="D121" t="s">
        <v>7</v>
      </c>
      <c r="E121" t="s">
        <v>8</v>
      </c>
      <c r="F121" t="s">
        <v>14</v>
      </c>
      <c r="G121" t="s">
        <v>394</v>
      </c>
      <c r="H121" s="95">
        <v>300</v>
      </c>
      <c r="I121" t="s">
        <v>258</v>
      </c>
    </row>
    <row r="122" spans="1:9" ht="15" customHeight="1" x14ac:dyDescent="0.2">
      <c r="A122" t="s">
        <v>169</v>
      </c>
      <c r="B122" s="25" t="s">
        <v>303</v>
      </c>
      <c r="C122" t="s">
        <v>304</v>
      </c>
      <c r="D122" t="s">
        <v>7</v>
      </c>
      <c r="E122" t="s">
        <v>8</v>
      </c>
      <c r="F122" t="s">
        <v>15</v>
      </c>
      <c r="G122" t="s">
        <v>395</v>
      </c>
      <c r="H122" s="95">
        <v>300</v>
      </c>
      <c r="I122" t="s">
        <v>258</v>
      </c>
    </row>
    <row r="123" spans="1:9" ht="15" customHeight="1" x14ac:dyDescent="0.2">
      <c r="A123" t="s">
        <v>169</v>
      </c>
      <c r="B123" t="s">
        <v>303</v>
      </c>
      <c r="C123" t="s">
        <v>304</v>
      </c>
      <c r="D123" t="s">
        <v>7</v>
      </c>
      <c r="E123" t="s">
        <v>8</v>
      </c>
      <c r="F123" t="s">
        <v>16</v>
      </c>
      <c r="G123" t="s">
        <v>17</v>
      </c>
      <c r="H123" s="95">
        <v>300</v>
      </c>
      <c r="I123" t="s">
        <v>258</v>
      </c>
    </row>
    <row r="124" spans="1:9" ht="15" customHeight="1" x14ac:dyDescent="0.2">
      <c r="A124" t="s">
        <v>169</v>
      </c>
      <c r="B124" t="s">
        <v>303</v>
      </c>
      <c r="C124" t="s">
        <v>304</v>
      </c>
      <c r="D124" t="s">
        <v>7</v>
      </c>
      <c r="E124" t="s">
        <v>8</v>
      </c>
      <c r="F124" t="s">
        <v>22</v>
      </c>
      <c r="G124" t="s">
        <v>321</v>
      </c>
      <c r="H124" s="95">
        <v>300</v>
      </c>
      <c r="I124" t="s">
        <v>258</v>
      </c>
    </row>
    <row r="125" spans="1:9" ht="15" customHeight="1" x14ac:dyDescent="0.2">
      <c r="A125" t="s">
        <v>169</v>
      </c>
      <c r="B125" t="s">
        <v>303</v>
      </c>
      <c r="C125" t="s">
        <v>304</v>
      </c>
      <c r="D125" t="s">
        <v>7</v>
      </c>
      <c r="E125" t="s">
        <v>8</v>
      </c>
      <c r="F125" t="s">
        <v>23</v>
      </c>
      <c r="G125" t="s">
        <v>24</v>
      </c>
      <c r="H125" s="95">
        <v>300</v>
      </c>
      <c r="I125" t="s">
        <v>258</v>
      </c>
    </row>
    <row r="126" spans="1:9" ht="15" customHeight="1" x14ac:dyDescent="0.2">
      <c r="A126" t="s">
        <v>169</v>
      </c>
      <c r="B126" t="s">
        <v>303</v>
      </c>
      <c r="C126" t="s">
        <v>304</v>
      </c>
      <c r="D126" t="s">
        <v>7</v>
      </c>
      <c r="E126" t="s">
        <v>8</v>
      </c>
      <c r="F126" t="s">
        <v>27</v>
      </c>
      <c r="G126" t="s">
        <v>322</v>
      </c>
      <c r="H126" s="95">
        <v>300</v>
      </c>
      <c r="I126" t="s">
        <v>258</v>
      </c>
    </row>
    <row r="127" spans="1:9" ht="15" customHeight="1" x14ac:dyDescent="0.2">
      <c r="A127" t="s">
        <v>169</v>
      </c>
      <c r="B127" t="s">
        <v>303</v>
      </c>
      <c r="C127" t="s">
        <v>304</v>
      </c>
      <c r="D127" t="s">
        <v>9</v>
      </c>
      <c r="E127" t="s">
        <v>39</v>
      </c>
      <c r="F127" t="s">
        <v>7</v>
      </c>
      <c r="G127" t="s">
        <v>39</v>
      </c>
      <c r="H127" s="95">
        <v>300</v>
      </c>
      <c r="I127" t="s">
        <v>258</v>
      </c>
    </row>
    <row r="128" spans="1:9" ht="15" customHeight="1" x14ac:dyDescent="0.2">
      <c r="A128" t="s">
        <v>169</v>
      </c>
      <c r="B128" t="s">
        <v>303</v>
      </c>
      <c r="C128" t="s">
        <v>304</v>
      </c>
      <c r="D128" t="s">
        <v>9</v>
      </c>
      <c r="E128" t="s">
        <v>39</v>
      </c>
      <c r="F128" t="s">
        <v>20</v>
      </c>
      <c r="G128" t="s">
        <v>396</v>
      </c>
      <c r="H128" s="95">
        <v>150</v>
      </c>
      <c r="I128" t="s">
        <v>258</v>
      </c>
    </row>
    <row r="129" spans="1:9" ht="15" customHeight="1" x14ac:dyDescent="0.2">
      <c r="A129" t="s">
        <v>169</v>
      </c>
      <c r="B129" t="s">
        <v>303</v>
      </c>
      <c r="C129" t="s">
        <v>304</v>
      </c>
      <c r="D129" t="s">
        <v>14</v>
      </c>
      <c r="E129" t="s">
        <v>60</v>
      </c>
      <c r="F129" t="s">
        <v>9</v>
      </c>
      <c r="G129" t="s">
        <v>61</v>
      </c>
      <c r="H129" s="95">
        <v>300</v>
      </c>
      <c r="I129" t="s">
        <v>258</v>
      </c>
    </row>
    <row r="130" spans="1:9" ht="15" customHeight="1" x14ac:dyDescent="0.2">
      <c r="A130" t="s">
        <v>169</v>
      </c>
      <c r="B130" t="s">
        <v>303</v>
      </c>
      <c r="C130" t="s">
        <v>304</v>
      </c>
      <c r="D130" t="s">
        <v>15</v>
      </c>
      <c r="E130" t="s">
        <v>80</v>
      </c>
      <c r="F130" t="s">
        <v>9</v>
      </c>
      <c r="G130" t="s">
        <v>81</v>
      </c>
      <c r="H130" s="95">
        <v>150</v>
      </c>
      <c r="I130" t="s">
        <v>258</v>
      </c>
    </row>
    <row r="131" spans="1:9" ht="15" customHeight="1" x14ac:dyDescent="0.2">
      <c r="A131" t="s">
        <v>169</v>
      </c>
      <c r="B131" t="s">
        <v>303</v>
      </c>
      <c r="C131" t="s">
        <v>304</v>
      </c>
      <c r="D131" t="s">
        <v>15</v>
      </c>
      <c r="E131" t="s">
        <v>80</v>
      </c>
      <c r="F131" t="s">
        <v>16</v>
      </c>
      <c r="G131" t="s">
        <v>85</v>
      </c>
      <c r="H131" s="95">
        <v>150</v>
      </c>
      <c r="I131" t="s">
        <v>258</v>
      </c>
    </row>
    <row r="132" spans="1:9" ht="15" customHeight="1" x14ac:dyDescent="0.2">
      <c r="A132" t="s">
        <v>169</v>
      </c>
      <c r="B132" t="s">
        <v>303</v>
      </c>
      <c r="C132" t="s">
        <v>304</v>
      </c>
      <c r="D132" t="s">
        <v>20</v>
      </c>
      <c r="E132" t="s">
        <v>125</v>
      </c>
      <c r="F132" t="s">
        <v>14</v>
      </c>
      <c r="G132" t="s">
        <v>129</v>
      </c>
      <c r="H132" s="95">
        <v>150</v>
      </c>
      <c r="I132" t="s">
        <v>258</v>
      </c>
    </row>
    <row r="133" spans="1:9" ht="15" customHeight="1" x14ac:dyDescent="0.2">
      <c r="A133" t="s">
        <v>169</v>
      </c>
      <c r="B133" t="s">
        <v>303</v>
      </c>
      <c r="C133" t="s">
        <v>304</v>
      </c>
      <c r="D133" t="s">
        <v>27</v>
      </c>
      <c r="E133" t="s">
        <v>199</v>
      </c>
      <c r="F133" t="s">
        <v>18</v>
      </c>
      <c r="G133" t="s">
        <v>305</v>
      </c>
      <c r="H133" s="95">
        <v>150</v>
      </c>
      <c r="I133" t="s">
        <v>258</v>
      </c>
    </row>
    <row r="134" spans="1:9" ht="15" customHeight="1" x14ac:dyDescent="0.2">
      <c r="A134" t="s">
        <v>169</v>
      </c>
      <c r="B134" t="s">
        <v>303</v>
      </c>
      <c r="C134" t="s">
        <v>304</v>
      </c>
      <c r="D134" t="s">
        <v>28</v>
      </c>
      <c r="E134" t="s">
        <v>217</v>
      </c>
      <c r="F134" t="s">
        <v>15</v>
      </c>
      <c r="G134" t="s">
        <v>219</v>
      </c>
      <c r="H134" s="95">
        <v>150</v>
      </c>
      <c r="I134" t="s">
        <v>258</v>
      </c>
    </row>
    <row r="135" spans="1:9" ht="15" customHeight="1" x14ac:dyDescent="0.2">
      <c r="A135" t="s">
        <v>169</v>
      </c>
      <c r="B135" t="s">
        <v>303</v>
      </c>
      <c r="C135" t="s">
        <v>304</v>
      </c>
      <c r="D135" t="s">
        <v>28</v>
      </c>
      <c r="E135" t="s">
        <v>217</v>
      </c>
      <c r="F135" t="s">
        <v>22</v>
      </c>
      <c r="G135" t="s">
        <v>222</v>
      </c>
      <c r="H135" s="95">
        <v>150</v>
      </c>
      <c r="I135" t="s">
        <v>258</v>
      </c>
    </row>
  </sheetData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265"/>
  <sheetViews>
    <sheetView topLeftCell="A247" zoomScaleNormal="100" workbookViewId="0">
      <selection activeCell="M266" sqref="M266"/>
    </sheetView>
  </sheetViews>
  <sheetFormatPr baseColWidth="10" defaultRowHeight="16.5" x14ac:dyDescent="0.3"/>
  <cols>
    <col min="1" max="1" width="4.7109375" style="27" customWidth="1"/>
    <col min="2" max="2" width="5.140625" style="27" customWidth="1"/>
    <col min="3" max="3" width="20.7109375" style="27" customWidth="1"/>
    <col min="4" max="4" width="31.140625" style="27" customWidth="1"/>
    <col min="5" max="5" width="16.140625" style="76" customWidth="1"/>
    <col min="6" max="6" width="15.5703125" style="76" customWidth="1"/>
    <col min="7" max="7" width="15.5703125" style="76" hidden="1" customWidth="1"/>
    <col min="8" max="8" width="14.7109375" style="76" customWidth="1"/>
    <col min="9" max="9" width="6.28515625" style="27" hidden="1" customWidth="1"/>
    <col min="10" max="10" width="2.7109375" style="27" hidden="1" customWidth="1"/>
    <col min="11" max="11" width="54.140625" style="27" hidden="1" customWidth="1"/>
    <col min="12" max="12" width="2.140625" style="76" customWidth="1"/>
    <col min="13" max="16384" width="11.42578125" style="27"/>
  </cols>
  <sheetData>
    <row r="1" spans="1:14" x14ac:dyDescent="0.3">
      <c r="A1" s="26" t="s">
        <v>306</v>
      </c>
      <c r="B1" s="26"/>
      <c r="C1" s="26"/>
      <c r="D1" s="26"/>
      <c r="E1" s="75"/>
      <c r="F1" s="75"/>
      <c r="G1" s="75"/>
      <c r="H1" s="75"/>
    </row>
    <row r="2" spans="1:14" x14ac:dyDescent="0.3">
      <c r="A2" s="26" t="s">
        <v>307</v>
      </c>
      <c r="B2" s="26"/>
      <c r="C2" s="26"/>
      <c r="D2" s="26"/>
      <c r="E2" s="75"/>
      <c r="F2" s="75"/>
      <c r="G2" s="75"/>
      <c r="H2" s="75"/>
    </row>
    <row r="3" spans="1:14" x14ac:dyDescent="0.3">
      <c r="A3" s="26" t="s">
        <v>308</v>
      </c>
      <c r="B3" s="26"/>
      <c r="C3" s="26"/>
      <c r="D3" s="26"/>
      <c r="E3" s="75"/>
      <c r="F3" s="75"/>
      <c r="G3" s="75"/>
      <c r="H3" s="75"/>
    </row>
    <row r="4" spans="1:14" x14ac:dyDescent="0.3">
      <c r="A4" s="26"/>
      <c r="B4" s="26"/>
      <c r="C4" s="26"/>
      <c r="D4" s="26"/>
      <c r="E4" s="75"/>
      <c r="F4" s="75"/>
      <c r="G4" s="75"/>
      <c r="H4" s="75"/>
    </row>
    <row r="5" spans="1:14" ht="17.25" thickBot="1" x14ac:dyDescent="0.35">
      <c r="A5" s="28" t="s">
        <v>309</v>
      </c>
      <c r="B5" s="26"/>
      <c r="C5" s="26"/>
      <c r="D5" s="26"/>
      <c r="E5" s="77"/>
      <c r="F5" s="77"/>
      <c r="G5" s="77"/>
      <c r="H5" s="75"/>
    </row>
    <row r="6" spans="1:14" ht="17.25" thickBot="1" x14ac:dyDescent="0.35">
      <c r="A6" s="26"/>
      <c r="B6" s="26"/>
      <c r="C6" s="29">
        <f ca="1">NOW()</f>
        <v>44305.455355787039</v>
      </c>
      <c r="D6" s="30"/>
      <c r="E6" s="78" t="s">
        <v>310</v>
      </c>
      <c r="F6" s="78" t="s">
        <v>311</v>
      </c>
      <c r="G6" s="78" t="s">
        <v>411</v>
      </c>
      <c r="H6" s="79" t="s">
        <v>312</v>
      </c>
    </row>
    <row r="7" spans="1:14" ht="17.25" thickBot="1" x14ac:dyDescent="0.35">
      <c r="A7" s="33" t="s">
        <v>313</v>
      </c>
      <c r="B7" s="34"/>
      <c r="C7" s="35" t="s">
        <v>314</v>
      </c>
      <c r="D7" s="36" t="s">
        <v>3</v>
      </c>
      <c r="E7" s="80" t="s">
        <v>451</v>
      </c>
      <c r="F7" s="81" t="s">
        <v>318</v>
      </c>
      <c r="G7" s="81" t="s">
        <v>414</v>
      </c>
      <c r="H7" s="82" t="s">
        <v>6</v>
      </c>
      <c r="I7" s="42"/>
      <c r="J7" s="42"/>
    </row>
    <row r="8" spans="1:14" x14ac:dyDescent="0.3">
      <c r="A8" s="39" t="s">
        <v>7</v>
      </c>
      <c r="B8" s="39" t="s">
        <v>9</v>
      </c>
      <c r="C8" s="40" t="s">
        <v>8</v>
      </c>
      <c r="D8" s="40" t="s">
        <v>10</v>
      </c>
      <c r="E8" s="83">
        <v>0</v>
      </c>
      <c r="F8" s="83">
        <v>684</v>
      </c>
      <c r="G8" s="83">
        <v>0</v>
      </c>
      <c r="H8" s="83">
        <v>684</v>
      </c>
      <c r="I8" s="27" t="s">
        <v>416</v>
      </c>
      <c r="J8" s="27">
        <v>1</v>
      </c>
      <c r="L8" s="84"/>
    </row>
    <row r="9" spans="1:14" x14ac:dyDescent="0.3">
      <c r="A9" s="39" t="s">
        <v>7</v>
      </c>
      <c r="B9" s="39" t="s">
        <v>11</v>
      </c>
      <c r="C9" s="40" t="s">
        <v>8</v>
      </c>
      <c r="D9" s="43" t="s">
        <v>320</v>
      </c>
      <c r="E9" s="83">
        <v>0</v>
      </c>
      <c r="F9" s="83">
        <v>300</v>
      </c>
      <c r="G9" s="83">
        <v>0</v>
      </c>
      <c r="H9" s="83">
        <v>300</v>
      </c>
      <c r="I9" s="27" t="s">
        <v>417</v>
      </c>
      <c r="J9" s="27">
        <v>1</v>
      </c>
      <c r="L9" s="84"/>
      <c r="N9" s="27" t="s">
        <v>452</v>
      </c>
    </row>
    <row r="10" spans="1:14" x14ac:dyDescent="0.3">
      <c r="A10" s="39" t="s">
        <v>7</v>
      </c>
      <c r="B10" s="39" t="s">
        <v>14</v>
      </c>
      <c r="C10" s="40" t="s">
        <v>8</v>
      </c>
      <c r="D10" s="27" t="s">
        <v>394</v>
      </c>
      <c r="E10" s="83">
        <v>0</v>
      </c>
      <c r="F10" s="83">
        <v>1000</v>
      </c>
      <c r="G10" s="83">
        <v>0</v>
      </c>
      <c r="H10" s="83">
        <v>1000</v>
      </c>
      <c r="I10" s="27" t="s">
        <v>418</v>
      </c>
      <c r="K10" s="58" t="s">
        <v>419</v>
      </c>
      <c r="L10" s="84"/>
    </row>
    <row r="11" spans="1:14" x14ac:dyDescent="0.3">
      <c r="A11" s="39" t="s">
        <v>7</v>
      </c>
      <c r="B11" s="39" t="s">
        <v>16</v>
      </c>
      <c r="C11" s="40" t="s">
        <v>8</v>
      </c>
      <c r="D11" s="40" t="s">
        <v>17</v>
      </c>
      <c r="E11" s="83">
        <v>0</v>
      </c>
      <c r="F11" s="83">
        <v>300</v>
      </c>
      <c r="G11" s="83">
        <v>0</v>
      </c>
      <c r="H11" s="83">
        <v>300</v>
      </c>
      <c r="I11" s="27" t="s">
        <v>417</v>
      </c>
      <c r="J11" s="27">
        <v>1</v>
      </c>
      <c r="L11" s="84"/>
    </row>
    <row r="12" spans="1:14" x14ac:dyDescent="0.3">
      <c r="A12" s="39" t="s">
        <v>7</v>
      </c>
      <c r="B12" s="39" t="s">
        <v>18</v>
      </c>
      <c r="C12" s="40" t="s">
        <v>8</v>
      </c>
      <c r="D12" s="40" t="s">
        <v>19</v>
      </c>
      <c r="E12" s="83">
        <v>0</v>
      </c>
      <c r="F12" s="83">
        <v>350</v>
      </c>
      <c r="G12" s="83">
        <v>0</v>
      </c>
      <c r="H12" s="83">
        <v>350</v>
      </c>
      <c r="I12" s="27" t="s">
        <v>421</v>
      </c>
      <c r="J12" s="27">
        <v>2</v>
      </c>
      <c r="K12" s="58" t="s">
        <v>422</v>
      </c>
      <c r="L12" s="84"/>
    </row>
    <row r="13" spans="1:14" x14ac:dyDescent="0.3">
      <c r="A13" s="39" t="s">
        <v>7</v>
      </c>
      <c r="B13" s="39" t="s">
        <v>20</v>
      </c>
      <c r="C13" s="40" t="s">
        <v>8</v>
      </c>
      <c r="D13" s="40" t="s">
        <v>21</v>
      </c>
      <c r="E13" s="83">
        <v>0</v>
      </c>
      <c r="F13" s="83">
        <v>1150.9485889179991</v>
      </c>
      <c r="G13" s="83">
        <v>0</v>
      </c>
      <c r="H13" s="83">
        <v>1150.9485889179991</v>
      </c>
      <c r="I13" s="27" t="s">
        <v>417</v>
      </c>
      <c r="J13" s="27">
        <v>1</v>
      </c>
      <c r="K13" s="27" t="s">
        <v>423</v>
      </c>
      <c r="L13" s="84"/>
    </row>
    <row r="14" spans="1:14" x14ac:dyDescent="0.3">
      <c r="A14" s="39" t="s">
        <v>7</v>
      </c>
      <c r="B14" s="39" t="s">
        <v>22</v>
      </c>
      <c r="C14" s="40" t="s">
        <v>8</v>
      </c>
      <c r="D14" s="40" t="s">
        <v>321</v>
      </c>
      <c r="E14" s="83">
        <v>0</v>
      </c>
      <c r="F14" s="83">
        <v>786.92</v>
      </c>
      <c r="G14" s="83">
        <v>0</v>
      </c>
      <c r="H14" s="83">
        <v>786.92</v>
      </c>
      <c r="I14" s="27" t="s">
        <v>424</v>
      </c>
      <c r="J14" s="27">
        <v>1</v>
      </c>
      <c r="L14" s="84"/>
    </row>
    <row r="15" spans="1:14" x14ac:dyDescent="0.3">
      <c r="A15" s="39" t="s">
        <v>7</v>
      </c>
      <c r="B15" s="39" t="s">
        <v>23</v>
      </c>
      <c r="C15" s="40" t="s">
        <v>8</v>
      </c>
      <c r="D15" s="40" t="s">
        <v>24</v>
      </c>
      <c r="E15" s="83">
        <v>0</v>
      </c>
      <c r="F15" s="83">
        <v>400</v>
      </c>
      <c r="G15" s="83">
        <v>0</v>
      </c>
      <c r="H15" s="83">
        <v>400</v>
      </c>
      <c r="I15" s="27" t="s">
        <v>425</v>
      </c>
      <c r="J15" s="27">
        <v>1</v>
      </c>
      <c r="L15" s="84"/>
    </row>
    <row r="16" spans="1:14" x14ac:dyDescent="0.3">
      <c r="A16" s="39" t="s">
        <v>7</v>
      </c>
      <c r="B16" s="39" t="s">
        <v>25</v>
      </c>
      <c r="C16" s="40" t="s">
        <v>8</v>
      </c>
      <c r="D16" s="40" t="s">
        <v>26</v>
      </c>
      <c r="E16" s="83">
        <v>0</v>
      </c>
      <c r="F16" s="83">
        <v>500</v>
      </c>
      <c r="G16" s="83">
        <v>0</v>
      </c>
      <c r="H16" s="83">
        <v>500</v>
      </c>
      <c r="I16" s="27" t="s">
        <v>343</v>
      </c>
      <c r="J16" s="27">
        <v>1</v>
      </c>
      <c r="L16" s="84"/>
    </row>
    <row r="17" spans="1:12" x14ac:dyDescent="0.3">
      <c r="A17" s="39" t="s">
        <v>7</v>
      </c>
      <c r="B17" s="39" t="s">
        <v>27</v>
      </c>
      <c r="C17" s="40" t="s">
        <v>8</v>
      </c>
      <c r="D17" s="40" t="s">
        <v>322</v>
      </c>
      <c r="E17" s="83">
        <v>0</v>
      </c>
      <c r="F17" s="83">
        <v>300</v>
      </c>
      <c r="G17" s="83">
        <v>0</v>
      </c>
      <c r="H17" s="83">
        <v>300</v>
      </c>
      <c r="I17" s="27" t="s">
        <v>417</v>
      </c>
      <c r="J17" s="27">
        <v>1</v>
      </c>
      <c r="L17" s="84"/>
    </row>
    <row r="18" spans="1:12" x14ac:dyDescent="0.3">
      <c r="A18" s="39" t="s">
        <v>7</v>
      </c>
      <c r="B18" s="39" t="s">
        <v>28</v>
      </c>
      <c r="C18" s="40" t="s">
        <v>8</v>
      </c>
      <c r="D18" s="40" t="s">
        <v>426</v>
      </c>
      <c r="E18" s="83">
        <v>0</v>
      </c>
      <c r="F18" s="83">
        <v>1195.08</v>
      </c>
      <c r="G18" s="83">
        <v>0</v>
      </c>
      <c r="H18" s="83">
        <v>1195.08</v>
      </c>
      <c r="I18" s="27" t="s">
        <v>415</v>
      </c>
      <c r="J18" s="27">
        <v>1</v>
      </c>
      <c r="L18" s="84"/>
    </row>
    <row r="19" spans="1:12" x14ac:dyDescent="0.3">
      <c r="A19" s="39" t="s">
        <v>7</v>
      </c>
      <c r="B19" s="39" t="s">
        <v>29</v>
      </c>
      <c r="C19" s="40" t="s">
        <v>8</v>
      </c>
      <c r="D19" s="40" t="s">
        <v>30</v>
      </c>
      <c r="E19" s="83">
        <v>0</v>
      </c>
      <c r="F19" s="83">
        <v>964.78291214638625</v>
      </c>
      <c r="G19" s="83">
        <v>0</v>
      </c>
      <c r="H19" s="83">
        <v>964.78291214638625</v>
      </c>
      <c r="I19" s="27" t="s">
        <v>343</v>
      </c>
      <c r="J19" s="27">
        <v>1</v>
      </c>
      <c r="L19" s="84"/>
    </row>
    <row r="20" spans="1:12" x14ac:dyDescent="0.3">
      <c r="A20" s="39" t="s">
        <v>7</v>
      </c>
      <c r="B20" s="39" t="s">
        <v>31</v>
      </c>
      <c r="C20" s="40" t="s">
        <v>8</v>
      </c>
      <c r="D20" s="45" t="s">
        <v>427</v>
      </c>
      <c r="E20" s="83">
        <v>0</v>
      </c>
      <c r="F20" s="83">
        <v>649.4</v>
      </c>
      <c r="G20" s="83">
        <v>0</v>
      </c>
      <c r="H20" s="83">
        <v>649.4</v>
      </c>
      <c r="I20" s="27" t="s">
        <v>416</v>
      </c>
      <c r="J20" s="27">
        <v>1</v>
      </c>
      <c r="L20" s="84"/>
    </row>
    <row r="21" spans="1:12" x14ac:dyDescent="0.3">
      <c r="A21" s="39" t="s">
        <v>7</v>
      </c>
      <c r="B21" s="39" t="s">
        <v>32</v>
      </c>
      <c r="C21" s="40" t="s">
        <v>8</v>
      </c>
      <c r="D21" s="40" t="s">
        <v>33</v>
      </c>
      <c r="E21" s="83">
        <v>0</v>
      </c>
      <c r="F21" s="83">
        <v>816.64262754406968</v>
      </c>
      <c r="G21" s="83">
        <v>0</v>
      </c>
      <c r="H21" s="83">
        <v>816.64262754406968</v>
      </c>
      <c r="I21" s="27" t="s">
        <v>417</v>
      </c>
      <c r="J21" s="27">
        <v>1</v>
      </c>
      <c r="L21" s="84"/>
    </row>
    <row r="22" spans="1:12" x14ac:dyDescent="0.3">
      <c r="A22" s="39" t="s">
        <v>7</v>
      </c>
      <c r="B22" s="39" t="s">
        <v>34</v>
      </c>
      <c r="C22" s="40" t="s">
        <v>8</v>
      </c>
      <c r="D22" s="40" t="s">
        <v>35</v>
      </c>
      <c r="E22" s="83">
        <v>0</v>
      </c>
      <c r="F22" s="83">
        <v>491.21900215217443</v>
      </c>
      <c r="G22" s="83">
        <v>0</v>
      </c>
      <c r="H22" s="83">
        <v>491.21900215217443</v>
      </c>
      <c r="I22" s="27" t="s">
        <v>415</v>
      </c>
      <c r="J22" s="27">
        <v>1</v>
      </c>
      <c r="L22" s="84"/>
    </row>
    <row r="23" spans="1:12" x14ac:dyDescent="0.3">
      <c r="A23" s="39" t="s">
        <v>7</v>
      </c>
      <c r="B23" s="39" t="s">
        <v>36</v>
      </c>
      <c r="C23" s="40" t="s">
        <v>8</v>
      </c>
      <c r="D23" s="40" t="s">
        <v>37</v>
      </c>
      <c r="E23" s="83">
        <v>0</v>
      </c>
      <c r="F23" s="83">
        <v>300</v>
      </c>
      <c r="G23" s="83">
        <v>0</v>
      </c>
      <c r="H23" s="83">
        <v>300</v>
      </c>
      <c r="I23" s="27" t="s">
        <v>417</v>
      </c>
      <c r="J23" s="27">
        <v>1</v>
      </c>
      <c r="L23" s="84"/>
    </row>
    <row r="24" spans="1:12" x14ac:dyDescent="0.3">
      <c r="A24" s="39" t="s">
        <v>7</v>
      </c>
      <c r="B24" s="39">
        <v>19</v>
      </c>
      <c r="C24" s="40" t="s">
        <v>8</v>
      </c>
      <c r="D24" s="40" t="s">
        <v>38</v>
      </c>
      <c r="E24" s="83">
        <v>0</v>
      </c>
      <c r="F24" s="83">
        <v>643.97819554865919</v>
      </c>
      <c r="G24" s="83">
        <v>0</v>
      </c>
      <c r="H24" s="83">
        <v>643.97819554865919</v>
      </c>
      <c r="I24" s="27" t="s">
        <v>343</v>
      </c>
      <c r="J24" s="27">
        <v>1</v>
      </c>
      <c r="L24" s="84"/>
    </row>
    <row r="25" spans="1:12" x14ac:dyDescent="0.3">
      <c r="A25" s="39" t="s">
        <v>9</v>
      </c>
      <c r="B25" s="39" t="s">
        <v>7</v>
      </c>
      <c r="C25" s="40" t="s">
        <v>39</v>
      </c>
      <c r="D25" s="40" t="s">
        <v>39</v>
      </c>
      <c r="E25" s="83">
        <v>0</v>
      </c>
      <c r="F25" s="83">
        <v>1239.08</v>
      </c>
      <c r="G25" s="83">
        <v>0</v>
      </c>
      <c r="H25" s="83">
        <v>1239.08</v>
      </c>
      <c r="I25" s="27" t="s">
        <v>417</v>
      </c>
      <c r="J25" s="27">
        <v>1</v>
      </c>
      <c r="L25" s="84"/>
    </row>
    <row r="26" spans="1:12" x14ac:dyDescent="0.3">
      <c r="A26" s="39" t="s">
        <v>9</v>
      </c>
      <c r="B26" s="39" t="s">
        <v>14</v>
      </c>
      <c r="C26" s="40" t="s">
        <v>39</v>
      </c>
      <c r="D26" s="40" t="s">
        <v>40</v>
      </c>
      <c r="E26" s="83">
        <v>0</v>
      </c>
      <c r="F26" s="83">
        <v>500</v>
      </c>
      <c r="G26" s="83">
        <v>0</v>
      </c>
      <c r="H26" s="83">
        <v>500</v>
      </c>
      <c r="I26" s="27" t="s">
        <v>431</v>
      </c>
      <c r="J26" s="27">
        <v>1</v>
      </c>
      <c r="L26" s="84"/>
    </row>
    <row r="27" spans="1:12" x14ac:dyDescent="0.3">
      <c r="A27" s="39" t="s">
        <v>9</v>
      </c>
      <c r="B27" s="39" t="s">
        <v>15</v>
      </c>
      <c r="C27" s="40" t="s">
        <v>39</v>
      </c>
      <c r="D27" s="40" t="s">
        <v>41</v>
      </c>
      <c r="E27" s="83">
        <v>0</v>
      </c>
      <c r="F27" s="83">
        <v>964.83578284110774</v>
      </c>
      <c r="G27" s="83">
        <v>0</v>
      </c>
      <c r="H27" s="83">
        <v>964.83578284110774</v>
      </c>
      <c r="I27" s="27" t="s">
        <v>343</v>
      </c>
      <c r="K27" s="58" t="s">
        <v>419</v>
      </c>
      <c r="L27" s="84"/>
    </row>
    <row r="28" spans="1:12" x14ac:dyDescent="0.3">
      <c r="A28" s="39" t="s">
        <v>9</v>
      </c>
      <c r="B28" s="39" t="s">
        <v>16</v>
      </c>
      <c r="C28" s="40" t="s">
        <v>39</v>
      </c>
      <c r="D28" s="40" t="s">
        <v>42</v>
      </c>
      <c r="E28" s="83">
        <v>0</v>
      </c>
      <c r="F28" s="83">
        <v>589.60289351892209</v>
      </c>
      <c r="G28" s="83">
        <v>0</v>
      </c>
      <c r="H28" s="83">
        <v>589.60289351892209</v>
      </c>
      <c r="I28" s="27" t="s">
        <v>416</v>
      </c>
      <c r="J28" s="27">
        <v>1</v>
      </c>
      <c r="K28" s="58" t="s">
        <v>422</v>
      </c>
      <c r="L28" s="84"/>
    </row>
    <row r="29" spans="1:12" x14ac:dyDescent="0.3">
      <c r="A29" s="39" t="s">
        <v>9</v>
      </c>
      <c r="B29" s="39" t="s">
        <v>18</v>
      </c>
      <c r="C29" s="40" t="s">
        <v>39</v>
      </c>
      <c r="D29" s="40" t="s">
        <v>323</v>
      </c>
      <c r="E29" s="83">
        <v>0</v>
      </c>
      <c r="F29" s="83">
        <v>1046.98</v>
      </c>
      <c r="G29" s="83">
        <v>0</v>
      </c>
      <c r="H29" s="83">
        <v>1046.98</v>
      </c>
      <c r="I29" s="27" t="s">
        <v>343</v>
      </c>
      <c r="J29" s="27">
        <v>1</v>
      </c>
      <c r="L29" s="84"/>
    </row>
    <row r="30" spans="1:12" x14ac:dyDescent="0.3">
      <c r="A30" s="39" t="s">
        <v>9</v>
      </c>
      <c r="B30" s="39">
        <v>10</v>
      </c>
      <c r="C30" s="40" t="s">
        <v>39</v>
      </c>
      <c r="D30" s="40" t="s">
        <v>43</v>
      </c>
      <c r="E30" s="83">
        <v>0</v>
      </c>
      <c r="F30" s="83">
        <v>255.53</v>
      </c>
      <c r="G30" s="83">
        <v>0</v>
      </c>
      <c r="H30" s="83">
        <v>255.53</v>
      </c>
      <c r="I30" s="27">
        <v>0</v>
      </c>
      <c r="K30" s="58" t="s">
        <v>432</v>
      </c>
      <c r="L30" s="84"/>
    </row>
    <row r="31" spans="1:12" x14ac:dyDescent="0.3">
      <c r="A31" s="39" t="s">
        <v>9</v>
      </c>
      <c r="B31" s="39" t="s">
        <v>25</v>
      </c>
      <c r="C31" s="40" t="s">
        <v>39</v>
      </c>
      <c r="D31" s="40" t="s">
        <v>44</v>
      </c>
      <c r="E31" s="83">
        <v>0</v>
      </c>
      <c r="F31" s="83">
        <v>200</v>
      </c>
      <c r="G31" s="83">
        <v>0</v>
      </c>
      <c r="H31" s="83">
        <v>200</v>
      </c>
      <c r="I31" s="27" t="s">
        <v>418</v>
      </c>
      <c r="J31" s="27">
        <v>1</v>
      </c>
      <c r="L31" s="84"/>
    </row>
    <row r="32" spans="1:12" x14ac:dyDescent="0.3">
      <c r="A32" s="39" t="s">
        <v>9</v>
      </c>
      <c r="B32" s="39" t="s">
        <v>27</v>
      </c>
      <c r="C32" s="40" t="s">
        <v>39</v>
      </c>
      <c r="D32" s="40" t="s">
        <v>324</v>
      </c>
      <c r="E32" s="83">
        <v>0</v>
      </c>
      <c r="F32" s="83">
        <v>50</v>
      </c>
      <c r="G32" s="83">
        <v>0</v>
      </c>
      <c r="H32" s="83">
        <v>50</v>
      </c>
      <c r="I32" s="27" t="s">
        <v>417</v>
      </c>
      <c r="J32" s="27">
        <v>1</v>
      </c>
      <c r="L32" s="84"/>
    </row>
    <row r="33" spans="1:12" x14ac:dyDescent="0.3">
      <c r="A33" s="39" t="s">
        <v>9</v>
      </c>
      <c r="B33" s="39" t="s">
        <v>28</v>
      </c>
      <c r="C33" s="40" t="s">
        <v>39</v>
      </c>
      <c r="D33" s="40" t="s">
        <v>45</v>
      </c>
      <c r="E33" s="83">
        <v>0</v>
      </c>
      <c r="F33" s="83">
        <v>383.59104477277674</v>
      </c>
      <c r="G33" s="83">
        <v>0</v>
      </c>
      <c r="H33" s="83">
        <v>383.59104477277674</v>
      </c>
      <c r="I33" s="27" t="s">
        <v>417</v>
      </c>
      <c r="J33" s="27">
        <v>1</v>
      </c>
      <c r="L33" s="84"/>
    </row>
    <row r="34" spans="1:12" x14ac:dyDescent="0.3">
      <c r="A34" s="39" t="s">
        <v>11</v>
      </c>
      <c r="B34" s="39" t="s">
        <v>7</v>
      </c>
      <c r="C34" s="40" t="s">
        <v>46</v>
      </c>
      <c r="D34" s="40" t="s">
        <v>46</v>
      </c>
      <c r="E34" s="85">
        <v>0</v>
      </c>
      <c r="F34" s="85">
        <v>100</v>
      </c>
      <c r="G34" s="83">
        <v>0</v>
      </c>
      <c r="H34" s="83">
        <v>100</v>
      </c>
      <c r="I34" s="27" t="s">
        <v>416</v>
      </c>
      <c r="J34" s="27">
        <v>1</v>
      </c>
      <c r="L34" s="84"/>
    </row>
    <row r="35" spans="1:12" x14ac:dyDescent="0.3">
      <c r="A35" s="39" t="s">
        <v>11</v>
      </c>
      <c r="B35" s="39" t="s">
        <v>9</v>
      </c>
      <c r="C35" s="40" t="s">
        <v>46</v>
      </c>
      <c r="D35" s="40" t="s">
        <v>47</v>
      </c>
      <c r="E35" s="85">
        <v>0</v>
      </c>
      <c r="F35" s="85">
        <v>200</v>
      </c>
      <c r="G35" s="83">
        <v>0</v>
      </c>
      <c r="H35" s="83">
        <v>200</v>
      </c>
      <c r="I35" s="27" t="s">
        <v>425</v>
      </c>
      <c r="J35" s="27">
        <v>1</v>
      </c>
      <c r="L35" s="84"/>
    </row>
    <row r="36" spans="1:12" x14ac:dyDescent="0.3">
      <c r="A36" s="39" t="s">
        <v>11</v>
      </c>
      <c r="B36" s="39" t="s">
        <v>14</v>
      </c>
      <c r="C36" s="40" t="s">
        <v>46</v>
      </c>
      <c r="D36" s="40" t="s">
        <v>48</v>
      </c>
      <c r="E36" s="85">
        <v>0</v>
      </c>
      <c r="F36" s="85">
        <v>700</v>
      </c>
      <c r="G36" s="83">
        <v>0</v>
      </c>
      <c r="H36" s="83">
        <v>700</v>
      </c>
      <c r="I36" s="27" t="s">
        <v>417</v>
      </c>
      <c r="J36" s="27">
        <v>1</v>
      </c>
      <c r="L36" s="84"/>
    </row>
    <row r="37" spans="1:12" x14ac:dyDescent="0.3">
      <c r="A37" s="39" t="s">
        <v>11</v>
      </c>
      <c r="B37" s="39" t="s">
        <v>15</v>
      </c>
      <c r="C37" s="40" t="s">
        <v>46</v>
      </c>
      <c r="D37" s="40" t="s">
        <v>49</v>
      </c>
      <c r="E37" s="85">
        <v>0</v>
      </c>
      <c r="F37" s="85">
        <v>550</v>
      </c>
      <c r="G37" s="83">
        <v>0</v>
      </c>
      <c r="H37" s="83">
        <v>550</v>
      </c>
      <c r="I37" s="27" t="s">
        <v>343</v>
      </c>
      <c r="J37" s="27">
        <v>1</v>
      </c>
      <c r="L37" s="84"/>
    </row>
    <row r="38" spans="1:12" x14ac:dyDescent="0.3">
      <c r="A38" s="39" t="s">
        <v>11</v>
      </c>
      <c r="B38" s="39" t="s">
        <v>16</v>
      </c>
      <c r="C38" s="40" t="s">
        <v>46</v>
      </c>
      <c r="D38" s="40" t="s">
        <v>50</v>
      </c>
      <c r="E38" s="85">
        <v>0</v>
      </c>
      <c r="F38" s="85">
        <v>241.37</v>
      </c>
      <c r="G38" s="83">
        <v>0</v>
      </c>
      <c r="H38" s="83">
        <v>241.37</v>
      </c>
      <c r="I38" s="27" t="s">
        <v>424</v>
      </c>
      <c r="J38" s="27">
        <v>1</v>
      </c>
      <c r="L38" s="84"/>
    </row>
    <row r="39" spans="1:12" x14ac:dyDescent="0.3">
      <c r="A39" s="39" t="s">
        <v>11</v>
      </c>
      <c r="B39" s="39" t="s">
        <v>18</v>
      </c>
      <c r="C39" s="40" t="s">
        <v>46</v>
      </c>
      <c r="D39" s="40" t="s">
        <v>51</v>
      </c>
      <c r="E39" s="85">
        <v>0</v>
      </c>
      <c r="F39" s="85">
        <v>402.11</v>
      </c>
      <c r="G39" s="83">
        <v>0</v>
      </c>
      <c r="H39" s="83">
        <v>402.11</v>
      </c>
      <c r="I39" s="27" t="s">
        <v>343</v>
      </c>
      <c r="J39" s="27">
        <v>1</v>
      </c>
      <c r="L39" s="84"/>
    </row>
    <row r="40" spans="1:12" x14ac:dyDescent="0.3">
      <c r="A40" s="39" t="s">
        <v>11</v>
      </c>
      <c r="B40" s="39" t="s">
        <v>20</v>
      </c>
      <c r="C40" s="40" t="s">
        <v>46</v>
      </c>
      <c r="D40" s="40" t="s">
        <v>325</v>
      </c>
      <c r="E40" s="85">
        <v>0</v>
      </c>
      <c r="F40" s="85">
        <v>1000</v>
      </c>
      <c r="G40" s="83">
        <v>0</v>
      </c>
      <c r="H40" s="83">
        <v>1000</v>
      </c>
      <c r="I40" s="27" t="s">
        <v>417</v>
      </c>
      <c r="J40" s="27">
        <v>1</v>
      </c>
      <c r="L40" s="84"/>
    </row>
    <row r="41" spans="1:12" x14ac:dyDescent="0.3">
      <c r="A41" s="39" t="s">
        <v>11</v>
      </c>
      <c r="B41" s="39" t="s">
        <v>22</v>
      </c>
      <c r="C41" s="40" t="s">
        <v>46</v>
      </c>
      <c r="D41" s="40" t="s">
        <v>52</v>
      </c>
      <c r="E41" s="85">
        <v>0</v>
      </c>
      <c r="F41" s="85">
        <v>300</v>
      </c>
      <c r="G41" s="83">
        <v>0</v>
      </c>
      <c r="H41" s="83">
        <v>300</v>
      </c>
      <c r="I41" s="27" t="s">
        <v>343</v>
      </c>
      <c r="J41" s="27">
        <v>1</v>
      </c>
      <c r="L41" s="84"/>
    </row>
    <row r="42" spans="1:12" x14ac:dyDescent="0.3">
      <c r="A42" s="39" t="s">
        <v>11</v>
      </c>
      <c r="B42" s="39" t="s">
        <v>23</v>
      </c>
      <c r="C42" s="40" t="s">
        <v>46</v>
      </c>
      <c r="D42" s="40" t="s">
        <v>53</v>
      </c>
      <c r="E42" s="85">
        <v>0</v>
      </c>
      <c r="F42" s="85">
        <v>80</v>
      </c>
      <c r="G42" s="83">
        <v>0</v>
      </c>
      <c r="H42" s="83">
        <v>80</v>
      </c>
      <c r="I42" s="27" t="s">
        <v>343</v>
      </c>
      <c r="J42" s="27">
        <v>1</v>
      </c>
      <c r="L42" s="84"/>
    </row>
    <row r="43" spans="1:12" x14ac:dyDescent="0.3">
      <c r="A43" s="39" t="s">
        <v>11</v>
      </c>
      <c r="B43" s="39" t="s">
        <v>25</v>
      </c>
      <c r="C43" s="40" t="s">
        <v>46</v>
      </c>
      <c r="D43" s="40" t="s">
        <v>434</v>
      </c>
      <c r="E43" s="85">
        <v>0</v>
      </c>
      <c r="F43" s="85">
        <v>340</v>
      </c>
      <c r="G43" s="83">
        <v>0</v>
      </c>
      <c r="H43" s="83">
        <v>340</v>
      </c>
      <c r="I43" s="27" t="s">
        <v>425</v>
      </c>
      <c r="J43" s="27">
        <v>1</v>
      </c>
      <c r="L43" s="84"/>
    </row>
    <row r="44" spans="1:12" x14ac:dyDescent="0.3">
      <c r="A44" s="39" t="s">
        <v>11</v>
      </c>
      <c r="B44" s="39" t="s">
        <v>27</v>
      </c>
      <c r="C44" s="40" t="s">
        <v>46</v>
      </c>
      <c r="D44" s="40" t="s">
        <v>54</v>
      </c>
      <c r="E44" s="85">
        <v>0</v>
      </c>
      <c r="F44" s="85">
        <v>253.53</v>
      </c>
      <c r="G44" s="83">
        <v>0</v>
      </c>
      <c r="H44" s="83">
        <v>253.53</v>
      </c>
      <c r="I44" s="27" t="s">
        <v>343</v>
      </c>
      <c r="J44" s="27">
        <v>1</v>
      </c>
      <c r="L44" s="84"/>
    </row>
    <row r="45" spans="1:12" x14ac:dyDescent="0.3">
      <c r="A45" s="39" t="s">
        <v>11</v>
      </c>
      <c r="B45" s="39" t="s">
        <v>28</v>
      </c>
      <c r="C45" s="40" t="s">
        <v>46</v>
      </c>
      <c r="D45" s="40" t="s">
        <v>435</v>
      </c>
      <c r="E45" s="85">
        <v>0</v>
      </c>
      <c r="F45" s="85">
        <v>300</v>
      </c>
      <c r="G45" s="83">
        <v>0</v>
      </c>
      <c r="H45" s="83">
        <v>300</v>
      </c>
      <c r="I45" s="27" t="s">
        <v>343</v>
      </c>
      <c r="J45" s="27">
        <v>1</v>
      </c>
      <c r="L45" s="84"/>
    </row>
    <row r="46" spans="1:12" x14ac:dyDescent="0.3">
      <c r="A46" s="39" t="s">
        <v>11</v>
      </c>
      <c r="B46" s="39" t="s">
        <v>29</v>
      </c>
      <c r="C46" s="40" t="s">
        <v>46</v>
      </c>
      <c r="D46" s="40" t="s">
        <v>326</v>
      </c>
      <c r="E46" s="85">
        <v>0</v>
      </c>
      <c r="F46" s="85">
        <v>150</v>
      </c>
      <c r="G46" s="83">
        <v>0</v>
      </c>
      <c r="H46" s="83">
        <v>150</v>
      </c>
      <c r="I46" s="27" t="s">
        <v>343</v>
      </c>
      <c r="J46" s="27">
        <v>1</v>
      </c>
      <c r="L46" s="84"/>
    </row>
    <row r="47" spans="1:12" x14ac:dyDescent="0.3">
      <c r="A47" s="39" t="s">
        <v>11</v>
      </c>
      <c r="B47" s="39" t="s">
        <v>31</v>
      </c>
      <c r="C47" s="40" t="s">
        <v>46</v>
      </c>
      <c r="D47" s="40" t="s">
        <v>55</v>
      </c>
      <c r="E47" s="85">
        <v>0</v>
      </c>
      <c r="F47" s="85">
        <v>100</v>
      </c>
      <c r="G47" s="83">
        <v>0</v>
      </c>
      <c r="H47" s="83">
        <v>100</v>
      </c>
      <c r="I47" s="27" t="s">
        <v>343</v>
      </c>
      <c r="J47" s="27">
        <v>1</v>
      </c>
      <c r="L47" s="84"/>
    </row>
    <row r="48" spans="1:12" x14ac:dyDescent="0.3">
      <c r="A48" s="39" t="s">
        <v>11</v>
      </c>
      <c r="B48" s="39" t="s">
        <v>34</v>
      </c>
      <c r="C48" s="40" t="s">
        <v>46</v>
      </c>
      <c r="D48" s="40" t="s">
        <v>56</v>
      </c>
      <c r="E48" s="85">
        <v>0</v>
      </c>
      <c r="F48" s="85">
        <v>470.54</v>
      </c>
      <c r="G48" s="83">
        <v>0</v>
      </c>
      <c r="H48" s="83">
        <v>470.54</v>
      </c>
      <c r="I48" s="27" t="s">
        <v>418</v>
      </c>
      <c r="J48" s="27">
        <v>1</v>
      </c>
      <c r="L48" s="84"/>
    </row>
    <row r="49" spans="1:12" x14ac:dyDescent="0.3">
      <c r="A49" s="39" t="s">
        <v>11</v>
      </c>
      <c r="B49" s="39" t="s">
        <v>36</v>
      </c>
      <c r="C49" s="40" t="s">
        <v>46</v>
      </c>
      <c r="D49" s="40" t="s">
        <v>57</v>
      </c>
      <c r="E49" s="85">
        <v>0</v>
      </c>
      <c r="F49" s="85">
        <v>175</v>
      </c>
      <c r="G49" s="83">
        <v>0</v>
      </c>
      <c r="H49" s="83">
        <v>175</v>
      </c>
      <c r="I49" s="27" t="s">
        <v>343</v>
      </c>
      <c r="J49" s="27">
        <v>1</v>
      </c>
      <c r="L49" s="84"/>
    </row>
    <row r="50" spans="1:12" x14ac:dyDescent="0.3">
      <c r="A50" s="39" t="s">
        <v>11</v>
      </c>
      <c r="B50" s="39" t="s">
        <v>58</v>
      </c>
      <c r="C50" s="40" t="s">
        <v>46</v>
      </c>
      <c r="D50" s="40" t="s">
        <v>437</v>
      </c>
      <c r="E50" s="85">
        <v>0</v>
      </c>
      <c r="F50" s="85">
        <v>361.35</v>
      </c>
      <c r="G50" s="83">
        <v>0</v>
      </c>
      <c r="H50" s="83">
        <v>361.35</v>
      </c>
      <c r="I50" s="27" t="s">
        <v>343</v>
      </c>
      <c r="J50" s="27">
        <v>1</v>
      </c>
      <c r="L50" s="84"/>
    </row>
    <row r="51" spans="1:12" x14ac:dyDescent="0.3">
      <c r="A51" s="39" t="s">
        <v>11</v>
      </c>
      <c r="B51" s="39" t="s">
        <v>59</v>
      </c>
      <c r="C51" s="40" t="s">
        <v>46</v>
      </c>
      <c r="D51" s="45" t="s">
        <v>327</v>
      </c>
      <c r="E51" s="85">
        <v>0</v>
      </c>
      <c r="F51" s="85">
        <v>150</v>
      </c>
      <c r="G51" s="83">
        <v>0</v>
      </c>
      <c r="H51" s="83">
        <v>150</v>
      </c>
      <c r="I51" s="27" t="s">
        <v>417</v>
      </c>
      <c r="K51" s="58" t="s">
        <v>419</v>
      </c>
      <c r="L51" s="84"/>
    </row>
    <row r="52" spans="1:12" x14ac:dyDescent="0.3">
      <c r="A52" s="39" t="s">
        <v>14</v>
      </c>
      <c r="B52" s="39" t="s">
        <v>7</v>
      </c>
      <c r="C52" s="40" t="s">
        <v>60</v>
      </c>
      <c r="D52" s="40" t="s">
        <v>328</v>
      </c>
      <c r="E52" s="85">
        <v>0</v>
      </c>
      <c r="F52" s="85">
        <v>981.87</v>
      </c>
      <c r="G52" s="83">
        <v>0</v>
      </c>
      <c r="H52" s="83">
        <v>981.87</v>
      </c>
      <c r="I52" s="27" t="s">
        <v>425</v>
      </c>
      <c r="J52" s="27">
        <v>1</v>
      </c>
      <c r="L52" s="84"/>
    </row>
    <row r="53" spans="1:12" x14ac:dyDescent="0.3">
      <c r="A53" s="39" t="s">
        <v>14</v>
      </c>
      <c r="B53" s="39" t="s">
        <v>9</v>
      </c>
      <c r="C53" s="40" t="s">
        <v>60</v>
      </c>
      <c r="D53" s="40" t="s">
        <v>61</v>
      </c>
      <c r="E53" s="85">
        <v>0</v>
      </c>
      <c r="F53" s="85">
        <v>1282.8900000000001</v>
      </c>
      <c r="G53" s="83">
        <v>0</v>
      </c>
      <c r="H53" s="83">
        <v>1282.8900000000001</v>
      </c>
      <c r="I53" s="27" t="s">
        <v>417</v>
      </c>
      <c r="J53" s="27">
        <v>1</v>
      </c>
      <c r="K53" s="58" t="s">
        <v>422</v>
      </c>
      <c r="L53" s="84"/>
    </row>
    <row r="54" spans="1:12" x14ac:dyDescent="0.3">
      <c r="A54" s="39" t="s">
        <v>14</v>
      </c>
      <c r="B54" s="39" t="s">
        <v>11</v>
      </c>
      <c r="C54" s="40" t="s">
        <v>60</v>
      </c>
      <c r="D54" s="40" t="s">
        <v>329</v>
      </c>
      <c r="E54" s="85">
        <v>0</v>
      </c>
      <c r="F54" s="85">
        <v>500</v>
      </c>
      <c r="G54" s="83">
        <v>0</v>
      </c>
      <c r="H54" s="83">
        <v>500</v>
      </c>
      <c r="I54" s="27">
        <v>0</v>
      </c>
      <c r="K54" s="58" t="s">
        <v>432</v>
      </c>
      <c r="L54" s="84"/>
    </row>
    <row r="55" spans="1:12" x14ac:dyDescent="0.3">
      <c r="A55" s="39" t="s">
        <v>14</v>
      </c>
      <c r="B55" s="39" t="s">
        <v>14</v>
      </c>
      <c r="C55" s="40" t="s">
        <v>60</v>
      </c>
      <c r="D55" s="40" t="s">
        <v>62</v>
      </c>
      <c r="E55" s="85">
        <v>0</v>
      </c>
      <c r="F55" s="85">
        <v>1665.3678643594196</v>
      </c>
      <c r="G55" s="83">
        <v>0</v>
      </c>
      <c r="H55" s="83">
        <v>1665.3678643594196</v>
      </c>
      <c r="I55" s="27">
        <v>0</v>
      </c>
      <c r="K55" s="58" t="s">
        <v>432</v>
      </c>
      <c r="L55" s="84"/>
    </row>
    <row r="56" spans="1:12" x14ac:dyDescent="0.3">
      <c r="A56" s="39" t="s">
        <v>14</v>
      </c>
      <c r="B56" s="39" t="s">
        <v>15</v>
      </c>
      <c r="C56" s="40" t="s">
        <v>60</v>
      </c>
      <c r="D56" s="40" t="s">
        <v>330</v>
      </c>
      <c r="E56" s="85">
        <v>0</v>
      </c>
      <c r="F56" s="85">
        <v>1719.57</v>
      </c>
      <c r="G56" s="83">
        <v>0</v>
      </c>
      <c r="H56" s="83">
        <v>1719.57</v>
      </c>
      <c r="I56" s="27" t="s">
        <v>438</v>
      </c>
      <c r="K56" s="58" t="s">
        <v>432</v>
      </c>
      <c r="L56" s="84"/>
    </row>
    <row r="57" spans="1:12" x14ac:dyDescent="0.3">
      <c r="A57" s="39" t="s">
        <v>14</v>
      </c>
      <c r="B57" s="39" t="s">
        <v>16</v>
      </c>
      <c r="C57" s="40" t="s">
        <v>60</v>
      </c>
      <c r="D57" s="40" t="s">
        <v>63</v>
      </c>
      <c r="E57" s="85">
        <v>0</v>
      </c>
      <c r="F57" s="85">
        <v>1000</v>
      </c>
      <c r="G57" s="83">
        <v>0</v>
      </c>
      <c r="H57" s="83">
        <v>1000</v>
      </c>
      <c r="I57" s="27">
        <v>0</v>
      </c>
      <c r="J57" s="27">
        <v>2</v>
      </c>
      <c r="K57" s="27" t="s">
        <v>439</v>
      </c>
      <c r="L57" s="84"/>
    </row>
    <row r="58" spans="1:12" x14ac:dyDescent="0.3">
      <c r="A58" s="39" t="s">
        <v>14</v>
      </c>
      <c r="B58" s="39" t="s">
        <v>18</v>
      </c>
      <c r="C58" s="40" t="s">
        <v>60</v>
      </c>
      <c r="D58" s="40" t="s">
        <v>64</v>
      </c>
      <c r="E58" s="85">
        <v>0</v>
      </c>
      <c r="F58" s="85">
        <v>1034.2</v>
      </c>
      <c r="G58" s="83">
        <v>0</v>
      </c>
      <c r="H58" s="83">
        <v>1034.2</v>
      </c>
      <c r="I58" s="27">
        <v>0</v>
      </c>
      <c r="J58" s="27">
        <v>1</v>
      </c>
      <c r="L58" s="84"/>
    </row>
    <row r="59" spans="1:12" x14ac:dyDescent="0.3">
      <c r="A59" s="39" t="s">
        <v>14</v>
      </c>
      <c r="B59" s="39" t="s">
        <v>20</v>
      </c>
      <c r="C59" s="40" t="s">
        <v>60</v>
      </c>
      <c r="D59" s="40" t="s">
        <v>331</v>
      </c>
      <c r="E59" s="85">
        <v>0</v>
      </c>
      <c r="F59" s="85">
        <v>698.97</v>
      </c>
      <c r="G59" s="83">
        <v>0</v>
      </c>
      <c r="H59" s="83">
        <v>698.97</v>
      </c>
      <c r="I59" s="27" t="s">
        <v>425</v>
      </c>
      <c r="J59" s="27">
        <v>1</v>
      </c>
      <c r="L59" s="84"/>
    </row>
    <row r="60" spans="1:12" x14ac:dyDescent="0.3">
      <c r="A60" s="39" t="s">
        <v>14</v>
      </c>
      <c r="B60" s="39" t="s">
        <v>22</v>
      </c>
      <c r="C60" s="40" t="s">
        <v>60</v>
      </c>
      <c r="D60" s="40" t="s">
        <v>65</v>
      </c>
      <c r="E60" s="85">
        <v>0</v>
      </c>
      <c r="F60" s="85">
        <v>533.17999999999995</v>
      </c>
      <c r="G60" s="83">
        <v>0</v>
      </c>
      <c r="H60" s="83">
        <v>533.17999999999995</v>
      </c>
      <c r="I60" s="27" t="s">
        <v>418</v>
      </c>
      <c r="J60" s="27">
        <v>2</v>
      </c>
      <c r="K60" s="58" t="s">
        <v>422</v>
      </c>
      <c r="L60" s="84"/>
    </row>
    <row r="61" spans="1:12" x14ac:dyDescent="0.3">
      <c r="A61" s="39" t="s">
        <v>14</v>
      </c>
      <c r="B61" s="39" t="s">
        <v>23</v>
      </c>
      <c r="C61" s="40" t="s">
        <v>60</v>
      </c>
      <c r="D61" s="40" t="s">
        <v>66</v>
      </c>
      <c r="E61" s="85">
        <v>0</v>
      </c>
      <c r="F61" s="85">
        <v>675.07174123577147</v>
      </c>
      <c r="G61" s="83">
        <v>0</v>
      </c>
      <c r="H61" s="83">
        <v>675.07174123577147</v>
      </c>
      <c r="I61" s="27" t="s">
        <v>438</v>
      </c>
      <c r="J61" s="27">
        <v>1</v>
      </c>
      <c r="L61" s="84"/>
    </row>
    <row r="62" spans="1:12" x14ac:dyDescent="0.3">
      <c r="A62" s="39" t="s">
        <v>14</v>
      </c>
      <c r="B62" s="39" t="s">
        <v>25</v>
      </c>
      <c r="C62" s="40" t="s">
        <v>60</v>
      </c>
      <c r="D62" s="40" t="s">
        <v>67</v>
      </c>
      <c r="E62" s="85">
        <v>0</v>
      </c>
      <c r="F62" s="85">
        <v>630.48039159841073</v>
      </c>
      <c r="G62" s="83">
        <v>0</v>
      </c>
      <c r="H62" s="83">
        <v>630.48039159841073</v>
      </c>
      <c r="I62" s="27">
        <v>0</v>
      </c>
      <c r="K62" s="58" t="s">
        <v>432</v>
      </c>
      <c r="L62" s="84"/>
    </row>
    <row r="63" spans="1:12" x14ac:dyDescent="0.3">
      <c r="A63" s="39" t="s">
        <v>14</v>
      </c>
      <c r="B63" s="39" t="s">
        <v>27</v>
      </c>
      <c r="C63" s="40" t="s">
        <v>60</v>
      </c>
      <c r="D63" s="40" t="s">
        <v>68</v>
      </c>
      <c r="E63" s="85">
        <v>0</v>
      </c>
      <c r="F63" s="85">
        <v>674.79670433206081</v>
      </c>
      <c r="G63" s="83">
        <v>0</v>
      </c>
      <c r="H63" s="83">
        <v>674.79670433206081</v>
      </c>
      <c r="I63" s="27" t="s">
        <v>438</v>
      </c>
      <c r="J63" s="27">
        <v>1</v>
      </c>
      <c r="K63" s="58" t="s">
        <v>419</v>
      </c>
      <c r="L63" s="84"/>
    </row>
    <row r="64" spans="1:12" x14ac:dyDescent="0.3">
      <c r="A64" s="39" t="s">
        <v>14</v>
      </c>
      <c r="B64" s="39" t="s">
        <v>28</v>
      </c>
      <c r="C64" s="40" t="s">
        <v>60</v>
      </c>
      <c r="D64" s="40" t="s">
        <v>69</v>
      </c>
      <c r="E64" s="85">
        <v>0</v>
      </c>
      <c r="F64" s="85">
        <v>790.43356379419868</v>
      </c>
      <c r="G64" s="83">
        <v>0</v>
      </c>
      <c r="H64" s="83">
        <v>790.43356379419868</v>
      </c>
      <c r="I64" s="27">
        <v>0</v>
      </c>
      <c r="K64" s="58" t="s">
        <v>432</v>
      </c>
      <c r="L64" s="84"/>
    </row>
    <row r="65" spans="1:12" x14ac:dyDescent="0.3">
      <c r="A65" s="39" t="s">
        <v>14</v>
      </c>
      <c r="B65" s="39" t="s">
        <v>29</v>
      </c>
      <c r="C65" s="40" t="s">
        <v>60</v>
      </c>
      <c r="D65" s="40" t="s">
        <v>70</v>
      </c>
      <c r="E65" s="85">
        <v>0</v>
      </c>
      <c r="F65" s="85">
        <v>730.67017383678308</v>
      </c>
      <c r="G65" s="83">
        <v>0</v>
      </c>
      <c r="H65" s="83">
        <v>730.67017383678308</v>
      </c>
      <c r="I65" s="27" t="s">
        <v>343</v>
      </c>
      <c r="J65" s="27">
        <v>1</v>
      </c>
      <c r="L65" s="84"/>
    </row>
    <row r="66" spans="1:12" x14ac:dyDescent="0.3">
      <c r="A66" s="39" t="s">
        <v>14</v>
      </c>
      <c r="B66" s="39" t="s">
        <v>31</v>
      </c>
      <c r="C66" s="40" t="s">
        <v>60</v>
      </c>
      <c r="D66" s="40" t="s">
        <v>71</v>
      </c>
      <c r="E66" s="85">
        <v>0</v>
      </c>
      <c r="F66" s="85">
        <v>415.18730901288791</v>
      </c>
      <c r="G66" s="83">
        <v>0</v>
      </c>
      <c r="H66" s="83">
        <v>415.18730901288791</v>
      </c>
      <c r="I66" s="27" t="s">
        <v>438</v>
      </c>
      <c r="K66" s="58" t="s">
        <v>419</v>
      </c>
      <c r="L66" s="84"/>
    </row>
    <row r="67" spans="1:12" x14ac:dyDescent="0.3">
      <c r="A67" s="39" t="s">
        <v>14</v>
      </c>
      <c r="B67" s="39" t="s">
        <v>32</v>
      </c>
      <c r="C67" s="40" t="s">
        <v>60</v>
      </c>
      <c r="D67" s="40" t="s">
        <v>72</v>
      </c>
      <c r="E67" s="85">
        <v>0</v>
      </c>
      <c r="F67" s="85">
        <v>713.92000137585489</v>
      </c>
      <c r="G67" s="83">
        <v>0</v>
      </c>
      <c r="H67" s="83">
        <v>713.92000137585489</v>
      </c>
      <c r="I67" s="27" t="s">
        <v>438</v>
      </c>
      <c r="J67" s="27">
        <v>1</v>
      </c>
      <c r="K67" s="58" t="s">
        <v>432</v>
      </c>
      <c r="L67" s="84"/>
    </row>
    <row r="68" spans="1:12" x14ac:dyDescent="0.3">
      <c r="A68" s="39" t="s">
        <v>14</v>
      </c>
      <c r="B68" s="39" t="s">
        <v>34</v>
      </c>
      <c r="C68" s="40" t="s">
        <v>60</v>
      </c>
      <c r="D68" s="40" t="s">
        <v>73</v>
      </c>
      <c r="E68" s="85">
        <v>0</v>
      </c>
      <c r="F68" s="85">
        <v>620.46</v>
      </c>
      <c r="G68" s="83">
        <v>0</v>
      </c>
      <c r="H68" s="83">
        <v>620.46</v>
      </c>
      <c r="I68" s="27">
        <v>0</v>
      </c>
      <c r="K68" s="58" t="s">
        <v>432</v>
      </c>
      <c r="L68" s="84"/>
    </row>
    <row r="69" spans="1:12" x14ac:dyDescent="0.3">
      <c r="A69" s="39" t="s">
        <v>14</v>
      </c>
      <c r="B69" s="39" t="s">
        <v>36</v>
      </c>
      <c r="C69" s="40" t="s">
        <v>60</v>
      </c>
      <c r="D69" s="40" t="s">
        <v>74</v>
      </c>
      <c r="E69" s="85">
        <v>0</v>
      </c>
      <c r="F69" s="85">
        <v>546.36983463114518</v>
      </c>
      <c r="G69" s="83">
        <v>0</v>
      </c>
      <c r="H69" s="83">
        <v>546.36983463114518</v>
      </c>
      <c r="I69" s="27">
        <v>0</v>
      </c>
      <c r="K69" s="58" t="s">
        <v>432</v>
      </c>
      <c r="L69" s="84"/>
    </row>
    <row r="70" spans="1:12" x14ac:dyDescent="0.3">
      <c r="A70" s="39" t="s">
        <v>14</v>
      </c>
      <c r="B70" s="39" t="s">
        <v>58</v>
      </c>
      <c r="C70" s="40" t="s">
        <v>60</v>
      </c>
      <c r="D70" s="40" t="s">
        <v>75</v>
      </c>
      <c r="E70" s="85">
        <v>0</v>
      </c>
      <c r="F70" s="85">
        <v>786.57003855974199</v>
      </c>
      <c r="G70" s="83">
        <v>0</v>
      </c>
      <c r="H70" s="83">
        <v>786.57003855974199</v>
      </c>
      <c r="I70" s="27" t="s">
        <v>417</v>
      </c>
      <c r="J70" s="27">
        <v>1</v>
      </c>
      <c r="L70" s="84"/>
    </row>
    <row r="71" spans="1:12" x14ac:dyDescent="0.3">
      <c r="A71" s="39" t="s">
        <v>14</v>
      </c>
      <c r="B71" s="39" t="s">
        <v>59</v>
      </c>
      <c r="C71" s="40" t="s">
        <v>60</v>
      </c>
      <c r="D71" s="40" t="s">
        <v>76</v>
      </c>
      <c r="E71" s="85">
        <v>0</v>
      </c>
      <c r="F71" s="85">
        <v>486.13516453313952</v>
      </c>
      <c r="G71" s="83">
        <v>0</v>
      </c>
      <c r="H71" s="83">
        <v>486.13516453313952</v>
      </c>
      <c r="I71" s="27" t="s">
        <v>438</v>
      </c>
      <c r="J71" s="27">
        <v>1</v>
      </c>
      <c r="L71" s="84"/>
    </row>
    <row r="72" spans="1:12" x14ac:dyDescent="0.3">
      <c r="A72" s="39" t="s">
        <v>14</v>
      </c>
      <c r="B72" s="39" t="s">
        <v>77</v>
      </c>
      <c r="C72" s="40" t="s">
        <v>60</v>
      </c>
      <c r="D72" s="40" t="s">
        <v>332</v>
      </c>
      <c r="E72" s="85">
        <v>0</v>
      </c>
      <c r="F72" s="85">
        <v>550.06302992132396</v>
      </c>
      <c r="G72" s="83">
        <v>0</v>
      </c>
      <c r="H72" s="83">
        <v>550.06302992132396</v>
      </c>
      <c r="I72" s="27" t="s">
        <v>424</v>
      </c>
      <c r="K72" s="58" t="s">
        <v>419</v>
      </c>
      <c r="L72" s="84"/>
    </row>
    <row r="73" spans="1:12" x14ac:dyDescent="0.3">
      <c r="A73" s="39" t="s">
        <v>14</v>
      </c>
      <c r="B73" s="39" t="s">
        <v>78</v>
      </c>
      <c r="C73" s="40" t="s">
        <v>60</v>
      </c>
      <c r="D73" s="40" t="s">
        <v>79</v>
      </c>
      <c r="E73" s="85">
        <v>0</v>
      </c>
      <c r="F73" s="85">
        <v>478.27761604159576</v>
      </c>
      <c r="G73" s="83">
        <v>0</v>
      </c>
      <c r="H73" s="83">
        <v>478.27761604159576</v>
      </c>
      <c r="I73" s="27">
        <v>0</v>
      </c>
      <c r="K73" s="58" t="s">
        <v>432</v>
      </c>
      <c r="L73" s="84"/>
    </row>
    <row r="74" spans="1:12" x14ac:dyDescent="0.3">
      <c r="A74" s="39" t="s">
        <v>15</v>
      </c>
      <c r="B74" s="39" t="s">
        <v>7</v>
      </c>
      <c r="C74" s="40" t="s">
        <v>80</v>
      </c>
      <c r="D74" s="40" t="s">
        <v>80</v>
      </c>
      <c r="E74" s="85">
        <v>0</v>
      </c>
      <c r="F74" s="85">
        <v>500</v>
      </c>
      <c r="G74" s="83">
        <v>0</v>
      </c>
      <c r="H74" s="83">
        <v>500</v>
      </c>
      <c r="I74" s="27" t="s">
        <v>421</v>
      </c>
      <c r="K74" s="58" t="s">
        <v>419</v>
      </c>
      <c r="L74" s="84"/>
    </row>
    <row r="75" spans="1:12" x14ac:dyDescent="0.3">
      <c r="A75" s="39" t="s">
        <v>15</v>
      </c>
      <c r="B75" s="39" t="s">
        <v>9</v>
      </c>
      <c r="C75" s="40" t="s">
        <v>80</v>
      </c>
      <c r="D75" s="40" t="s">
        <v>333</v>
      </c>
      <c r="E75" s="85">
        <v>0</v>
      </c>
      <c r="F75" s="85">
        <v>1619.13</v>
      </c>
      <c r="G75" s="83">
        <v>0</v>
      </c>
      <c r="H75" s="83">
        <v>1619.13</v>
      </c>
      <c r="I75" s="27" t="s">
        <v>415</v>
      </c>
      <c r="J75" s="27">
        <v>1</v>
      </c>
      <c r="L75" s="84"/>
    </row>
    <row r="76" spans="1:12" x14ac:dyDescent="0.3">
      <c r="A76" s="39" t="s">
        <v>15</v>
      </c>
      <c r="B76" s="39" t="s">
        <v>14</v>
      </c>
      <c r="C76" s="40" t="s">
        <v>80</v>
      </c>
      <c r="D76" s="40" t="s">
        <v>334</v>
      </c>
      <c r="E76" s="85">
        <v>0</v>
      </c>
      <c r="F76" s="85">
        <v>858.1</v>
      </c>
      <c r="G76" s="83">
        <v>0</v>
      </c>
      <c r="H76" s="83">
        <v>858.1</v>
      </c>
      <c r="I76" s="27" t="s">
        <v>343</v>
      </c>
      <c r="J76" s="27">
        <v>1</v>
      </c>
      <c r="L76" s="84"/>
    </row>
    <row r="77" spans="1:12" x14ac:dyDescent="0.3">
      <c r="A77" s="39" t="s">
        <v>15</v>
      </c>
      <c r="B77" s="39" t="s">
        <v>15</v>
      </c>
      <c r="C77" s="40" t="s">
        <v>80</v>
      </c>
      <c r="D77" s="40" t="s">
        <v>335</v>
      </c>
      <c r="E77" s="85">
        <v>0</v>
      </c>
      <c r="F77" s="85">
        <v>200</v>
      </c>
      <c r="G77" s="83">
        <v>0</v>
      </c>
      <c r="H77" s="83">
        <v>200</v>
      </c>
      <c r="I77" s="27" t="s">
        <v>343</v>
      </c>
      <c r="J77" s="27">
        <v>1</v>
      </c>
      <c r="L77" s="84"/>
    </row>
    <row r="78" spans="1:12" x14ac:dyDescent="0.3">
      <c r="A78" s="39" t="s">
        <v>15</v>
      </c>
      <c r="B78" s="39" t="s">
        <v>16</v>
      </c>
      <c r="C78" s="40" t="s">
        <v>80</v>
      </c>
      <c r="D78" s="40" t="s">
        <v>336</v>
      </c>
      <c r="E78" s="85">
        <v>0</v>
      </c>
      <c r="F78" s="85">
        <v>189.68</v>
      </c>
      <c r="G78" s="83">
        <v>0</v>
      </c>
      <c r="H78" s="83">
        <v>189.68</v>
      </c>
      <c r="I78" s="27" t="s">
        <v>421</v>
      </c>
      <c r="J78" s="27">
        <v>1</v>
      </c>
      <c r="L78" s="84"/>
    </row>
    <row r="79" spans="1:12" x14ac:dyDescent="0.3">
      <c r="A79" s="39" t="s">
        <v>15</v>
      </c>
      <c r="B79" s="39" t="s">
        <v>18</v>
      </c>
      <c r="C79" s="40" t="s">
        <v>80</v>
      </c>
      <c r="D79" s="40" t="s">
        <v>86</v>
      </c>
      <c r="E79" s="85">
        <v>0</v>
      </c>
      <c r="F79" s="85">
        <v>403.77246882055135</v>
      </c>
      <c r="G79" s="83">
        <v>0</v>
      </c>
      <c r="H79" s="83">
        <v>403.77246882055135</v>
      </c>
      <c r="I79" s="27" t="s">
        <v>421</v>
      </c>
      <c r="J79" s="27">
        <v>1</v>
      </c>
      <c r="L79" s="84"/>
    </row>
    <row r="80" spans="1:12" x14ac:dyDescent="0.3">
      <c r="A80" s="39" t="s">
        <v>15</v>
      </c>
      <c r="B80" s="39" t="s">
        <v>20</v>
      </c>
      <c r="C80" s="40" t="s">
        <v>80</v>
      </c>
      <c r="D80" s="40" t="s">
        <v>337</v>
      </c>
      <c r="E80" s="85">
        <v>0</v>
      </c>
      <c r="F80" s="85">
        <v>191</v>
      </c>
      <c r="G80" s="83">
        <v>0</v>
      </c>
      <c r="H80" s="83">
        <v>191</v>
      </c>
      <c r="I80" s="27" t="s">
        <v>417</v>
      </c>
      <c r="J80" s="27">
        <v>1</v>
      </c>
      <c r="L80" s="84"/>
    </row>
    <row r="81" spans="1:12" x14ac:dyDescent="0.3">
      <c r="A81" s="39" t="s">
        <v>15</v>
      </c>
      <c r="B81" s="39" t="s">
        <v>22</v>
      </c>
      <c r="C81" s="40" t="s">
        <v>80</v>
      </c>
      <c r="D81" s="40" t="s">
        <v>338</v>
      </c>
      <c r="E81" s="85">
        <v>0</v>
      </c>
      <c r="F81" s="85">
        <v>35</v>
      </c>
      <c r="G81" s="83">
        <v>0</v>
      </c>
      <c r="H81" s="83">
        <v>35</v>
      </c>
      <c r="I81" s="27">
        <v>0</v>
      </c>
      <c r="J81" s="27">
        <v>4</v>
      </c>
      <c r="L81" s="84"/>
    </row>
    <row r="82" spans="1:12" x14ac:dyDescent="0.3">
      <c r="A82" s="39" t="s">
        <v>15</v>
      </c>
      <c r="B82" s="39" t="s">
        <v>23</v>
      </c>
      <c r="C82" s="40" t="s">
        <v>80</v>
      </c>
      <c r="D82" s="40" t="s">
        <v>87</v>
      </c>
      <c r="E82" s="85">
        <v>0</v>
      </c>
      <c r="F82" s="85">
        <v>642.90810168261169</v>
      </c>
      <c r="G82" s="83">
        <v>0</v>
      </c>
      <c r="H82" s="83">
        <v>642.90810168261169</v>
      </c>
      <c r="I82" s="27" t="s">
        <v>343</v>
      </c>
      <c r="K82" s="58" t="s">
        <v>419</v>
      </c>
      <c r="L82" s="84"/>
    </row>
    <row r="83" spans="1:12" x14ac:dyDescent="0.3">
      <c r="A83" s="39" t="s">
        <v>15</v>
      </c>
      <c r="B83" s="39" t="s">
        <v>25</v>
      </c>
      <c r="C83" s="40" t="s">
        <v>80</v>
      </c>
      <c r="D83" s="40" t="s">
        <v>88</v>
      </c>
      <c r="E83" s="85">
        <v>0</v>
      </c>
      <c r="F83" s="85">
        <v>599.76</v>
      </c>
      <c r="G83" s="83">
        <v>0</v>
      </c>
      <c r="H83" s="83">
        <v>599.76</v>
      </c>
      <c r="I83" s="27" t="s">
        <v>417</v>
      </c>
      <c r="J83" s="27">
        <v>1</v>
      </c>
      <c r="L83" s="84"/>
    </row>
    <row r="84" spans="1:12" x14ac:dyDescent="0.3">
      <c r="A84" s="39" t="s">
        <v>15</v>
      </c>
      <c r="B84" s="39" t="s">
        <v>27</v>
      </c>
      <c r="C84" s="40" t="s">
        <v>80</v>
      </c>
      <c r="D84" s="40" t="s">
        <v>339</v>
      </c>
      <c r="E84" s="85">
        <v>0</v>
      </c>
      <c r="F84" s="85">
        <v>300</v>
      </c>
      <c r="G84" s="83">
        <v>0</v>
      </c>
      <c r="H84" s="83">
        <v>300</v>
      </c>
      <c r="I84" s="27" t="s">
        <v>421</v>
      </c>
      <c r="J84" s="27">
        <v>1</v>
      </c>
      <c r="L84" s="84"/>
    </row>
    <row r="85" spans="1:12" x14ac:dyDescent="0.3">
      <c r="A85" s="39" t="s">
        <v>15</v>
      </c>
      <c r="B85" s="39" t="s">
        <v>28</v>
      </c>
      <c r="C85" s="40" t="s">
        <v>80</v>
      </c>
      <c r="D85" s="40" t="s">
        <v>89</v>
      </c>
      <c r="E85" s="85">
        <v>0</v>
      </c>
      <c r="F85" s="85">
        <v>295.77999999999997</v>
      </c>
      <c r="G85" s="83">
        <v>0</v>
      </c>
      <c r="H85" s="83">
        <v>295.77999999999997</v>
      </c>
      <c r="I85" s="27" t="s">
        <v>416</v>
      </c>
      <c r="J85" s="27">
        <v>1</v>
      </c>
      <c r="L85" s="84"/>
    </row>
    <row r="86" spans="1:12" x14ac:dyDescent="0.3">
      <c r="A86" s="39" t="s">
        <v>15</v>
      </c>
      <c r="B86" s="39" t="s">
        <v>29</v>
      </c>
      <c r="C86" s="40" t="s">
        <v>80</v>
      </c>
      <c r="D86" s="40" t="s">
        <v>340</v>
      </c>
      <c r="E86" s="85">
        <v>0</v>
      </c>
      <c r="F86" s="85">
        <v>468.61862359812716</v>
      </c>
      <c r="G86" s="83">
        <v>0</v>
      </c>
      <c r="H86" s="83">
        <v>468.61862359812716</v>
      </c>
      <c r="I86" s="27" t="s">
        <v>343</v>
      </c>
      <c r="J86" s="27">
        <v>1</v>
      </c>
      <c r="L86" s="84"/>
    </row>
    <row r="87" spans="1:12" x14ac:dyDescent="0.3">
      <c r="A87" s="39" t="s">
        <v>15</v>
      </c>
      <c r="B87" s="39" t="s">
        <v>31</v>
      </c>
      <c r="C87" s="40" t="s">
        <v>80</v>
      </c>
      <c r="D87" s="40" t="s">
        <v>91</v>
      </c>
      <c r="E87" s="85">
        <v>0</v>
      </c>
      <c r="F87" s="85">
        <v>500</v>
      </c>
      <c r="G87" s="83">
        <v>0</v>
      </c>
      <c r="H87" s="83">
        <v>500</v>
      </c>
      <c r="I87" s="27" t="s">
        <v>417</v>
      </c>
      <c r="J87" s="27">
        <v>1</v>
      </c>
      <c r="L87" s="84"/>
    </row>
    <row r="88" spans="1:12" x14ac:dyDescent="0.3">
      <c r="A88" s="39" t="s">
        <v>15</v>
      </c>
      <c r="B88" s="39" t="s">
        <v>32</v>
      </c>
      <c r="C88" s="40" t="s">
        <v>80</v>
      </c>
      <c r="D88" s="40" t="s">
        <v>92</v>
      </c>
      <c r="E88" s="85">
        <v>0</v>
      </c>
      <c r="F88" s="85">
        <v>172.52</v>
      </c>
      <c r="G88" s="83">
        <v>0</v>
      </c>
      <c r="H88" s="83">
        <v>172.52</v>
      </c>
      <c r="I88" s="27" t="s">
        <v>343</v>
      </c>
      <c r="J88" s="27">
        <v>1</v>
      </c>
      <c r="L88" s="84"/>
    </row>
    <row r="89" spans="1:12" x14ac:dyDescent="0.3">
      <c r="A89" s="39" t="s">
        <v>15</v>
      </c>
      <c r="B89" s="39" t="s">
        <v>34</v>
      </c>
      <c r="C89" s="40" t="s">
        <v>80</v>
      </c>
      <c r="D89" s="40" t="s">
        <v>93</v>
      </c>
      <c r="E89" s="85">
        <v>0</v>
      </c>
      <c r="F89" s="85">
        <v>589.41</v>
      </c>
      <c r="G89" s="83">
        <v>0</v>
      </c>
      <c r="H89" s="83">
        <v>589.41</v>
      </c>
      <c r="I89" s="27" t="s">
        <v>417</v>
      </c>
      <c r="J89" s="27">
        <v>1</v>
      </c>
      <c r="L89" s="84"/>
    </row>
    <row r="90" spans="1:12" x14ac:dyDescent="0.3">
      <c r="A90" s="39" t="s">
        <v>15</v>
      </c>
      <c r="B90" s="39" t="s">
        <v>36</v>
      </c>
      <c r="C90" s="40" t="s">
        <v>80</v>
      </c>
      <c r="D90" s="40" t="s">
        <v>341</v>
      </c>
      <c r="E90" s="85">
        <v>0</v>
      </c>
      <c r="F90" s="85">
        <v>525.30401760064797</v>
      </c>
      <c r="G90" s="83">
        <v>0</v>
      </c>
      <c r="H90" s="83">
        <v>525.30401760064797</v>
      </c>
      <c r="I90" s="27" t="s">
        <v>421</v>
      </c>
      <c r="J90" s="27">
        <v>1</v>
      </c>
      <c r="L90" s="84"/>
    </row>
    <row r="91" spans="1:12" x14ac:dyDescent="0.3">
      <c r="A91" s="39" t="s">
        <v>15</v>
      </c>
      <c r="B91" s="39" t="s">
        <v>58</v>
      </c>
      <c r="C91" s="40" t="s">
        <v>80</v>
      </c>
      <c r="D91" s="40" t="s">
        <v>95</v>
      </c>
      <c r="E91" s="85">
        <v>0</v>
      </c>
      <c r="F91" s="85">
        <v>357.6</v>
      </c>
      <c r="G91" s="83">
        <v>0</v>
      </c>
      <c r="H91" s="83">
        <v>357.6</v>
      </c>
      <c r="I91" s="27">
        <v>0</v>
      </c>
      <c r="K91" s="58" t="s">
        <v>432</v>
      </c>
      <c r="L91" s="84"/>
    </row>
    <row r="92" spans="1:12" x14ac:dyDescent="0.3">
      <c r="A92" s="39" t="s">
        <v>15</v>
      </c>
      <c r="B92" s="39" t="s">
        <v>59</v>
      </c>
      <c r="C92" s="40" t="s">
        <v>80</v>
      </c>
      <c r="D92" s="40" t="s">
        <v>96</v>
      </c>
      <c r="E92" s="85">
        <v>0</v>
      </c>
      <c r="F92" s="85">
        <v>590.74470700192626</v>
      </c>
      <c r="G92" s="83">
        <v>0</v>
      </c>
      <c r="H92" s="83">
        <v>590.74470700192626</v>
      </c>
      <c r="I92" s="27" t="s">
        <v>421</v>
      </c>
      <c r="J92" s="27">
        <v>1</v>
      </c>
      <c r="L92" s="84"/>
    </row>
    <row r="93" spans="1:12" x14ac:dyDescent="0.3">
      <c r="A93" s="39" t="s">
        <v>15</v>
      </c>
      <c r="B93" s="39" t="s">
        <v>98</v>
      </c>
      <c r="C93" s="40" t="s">
        <v>80</v>
      </c>
      <c r="D93" s="40" t="s">
        <v>99</v>
      </c>
      <c r="E93" s="85">
        <v>0</v>
      </c>
      <c r="F93" s="85">
        <v>198.88</v>
      </c>
      <c r="G93" s="83">
        <v>0</v>
      </c>
      <c r="H93" s="83">
        <v>198.88</v>
      </c>
      <c r="I93" s="27" t="s">
        <v>343</v>
      </c>
      <c r="J93" s="27">
        <v>1</v>
      </c>
      <c r="L93" s="84"/>
    </row>
    <row r="94" spans="1:12" x14ac:dyDescent="0.3">
      <c r="A94" s="39" t="s">
        <v>16</v>
      </c>
      <c r="B94" s="39" t="s">
        <v>7</v>
      </c>
      <c r="C94" s="40" t="s">
        <v>100</v>
      </c>
      <c r="D94" s="40" t="s">
        <v>100</v>
      </c>
      <c r="E94" s="85">
        <v>0</v>
      </c>
      <c r="F94" s="85">
        <v>1584.48</v>
      </c>
      <c r="G94" s="83">
        <v>0</v>
      </c>
      <c r="H94" s="83">
        <v>1584.48</v>
      </c>
      <c r="I94" s="27" t="s">
        <v>417</v>
      </c>
      <c r="J94" s="27">
        <v>1</v>
      </c>
      <c r="K94" s="58" t="s">
        <v>422</v>
      </c>
      <c r="L94" s="84"/>
    </row>
    <row r="95" spans="1:12" x14ac:dyDescent="0.3">
      <c r="A95" s="39" t="s">
        <v>16</v>
      </c>
      <c r="B95" s="39" t="s">
        <v>9</v>
      </c>
      <c r="C95" s="40" t="s">
        <v>100</v>
      </c>
      <c r="D95" s="40" t="s">
        <v>101</v>
      </c>
      <c r="E95" s="85">
        <v>0</v>
      </c>
      <c r="F95" s="85">
        <v>1803.3596490396656</v>
      </c>
      <c r="G95" s="83">
        <v>0</v>
      </c>
      <c r="H95" s="83">
        <v>1803.3596490396656</v>
      </c>
      <c r="I95" s="27" t="s">
        <v>417</v>
      </c>
      <c r="J95" s="27">
        <v>1</v>
      </c>
      <c r="L95" s="84"/>
    </row>
    <row r="96" spans="1:12" x14ac:dyDescent="0.3">
      <c r="A96" s="39" t="s">
        <v>16</v>
      </c>
      <c r="B96" s="39" t="s">
        <v>11</v>
      </c>
      <c r="C96" s="40" t="s">
        <v>100</v>
      </c>
      <c r="D96" s="40" t="s">
        <v>342</v>
      </c>
      <c r="E96" s="85">
        <v>0</v>
      </c>
      <c r="F96" s="85">
        <v>1772.78</v>
      </c>
      <c r="G96" s="83">
        <v>0</v>
      </c>
      <c r="H96" s="83">
        <v>1772.78</v>
      </c>
      <c r="I96" s="27" t="s">
        <v>417</v>
      </c>
      <c r="J96" s="27">
        <v>1</v>
      </c>
      <c r="L96" s="84"/>
    </row>
    <row r="97" spans="1:12" x14ac:dyDescent="0.3">
      <c r="A97" s="39" t="s">
        <v>16</v>
      </c>
      <c r="B97" s="39" t="s">
        <v>14</v>
      </c>
      <c r="C97" s="40" t="s">
        <v>100</v>
      </c>
      <c r="D97" s="40" t="s">
        <v>102</v>
      </c>
      <c r="E97" s="85">
        <v>0</v>
      </c>
      <c r="F97" s="85">
        <v>1104.04</v>
      </c>
      <c r="G97" s="83">
        <v>0</v>
      </c>
      <c r="H97" s="83">
        <v>1104.04</v>
      </c>
      <c r="I97" s="27" t="s">
        <v>343</v>
      </c>
      <c r="J97" s="27">
        <v>1</v>
      </c>
      <c r="L97" s="84" t="s">
        <v>343</v>
      </c>
    </row>
    <row r="98" spans="1:12" x14ac:dyDescent="0.3">
      <c r="A98" s="39" t="s">
        <v>16</v>
      </c>
      <c r="B98" s="39" t="s">
        <v>15</v>
      </c>
      <c r="C98" s="40" t="s">
        <v>100</v>
      </c>
      <c r="D98" s="40" t="s">
        <v>344</v>
      </c>
      <c r="E98" s="85">
        <v>0</v>
      </c>
      <c r="F98" s="85">
        <v>1513.14</v>
      </c>
      <c r="G98" s="83">
        <v>0</v>
      </c>
      <c r="H98" s="83">
        <v>1513.14</v>
      </c>
      <c r="I98" s="27" t="s">
        <v>343</v>
      </c>
      <c r="J98" s="27">
        <v>1</v>
      </c>
      <c r="L98" s="84"/>
    </row>
    <row r="99" spans="1:12" x14ac:dyDescent="0.3">
      <c r="A99" s="39" t="s">
        <v>16</v>
      </c>
      <c r="B99" s="39" t="s">
        <v>16</v>
      </c>
      <c r="C99" s="40" t="s">
        <v>100</v>
      </c>
      <c r="D99" s="40" t="s">
        <v>345</v>
      </c>
      <c r="E99" s="85">
        <v>0</v>
      </c>
      <c r="F99" s="85">
        <v>1111.3499999999999</v>
      </c>
      <c r="G99" s="83">
        <v>0</v>
      </c>
      <c r="H99" s="83">
        <v>1111.3499999999999</v>
      </c>
      <c r="I99" s="27" t="s">
        <v>416</v>
      </c>
      <c r="J99" s="27">
        <v>1</v>
      </c>
      <c r="L99" s="84"/>
    </row>
    <row r="100" spans="1:12" x14ac:dyDescent="0.3">
      <c r="A100" s="39" t="s">
        <v>16</v>
      </c>
      <c r="B100" s="39" t="s">
        <v>18</v>
      </c>
      <c r="C100" s="40" t="s">
        <v>100</v>
      </c>
      <c r="D100" s="40" t="s">
        <v>104</v>
      </c>
      <c r="E100" s="85">
        <v>0</v>
      </c>
      <c r="F100" s="85">
        <v>826.36549909450196</v>
      </c>
      <c r="G100" s="83">
        <v>0</v>
      </c>
      <c r="H100" s="83">
        <v>826.36549909450196</v>
      </c>
      <c r="I100" s="27" t="s">
        <v>343</v>
      </c>
      <c r="J100" s="27">
        <v>1</v>
      </c>
      <c r="L100" s="84"/>
    </row>
    <row r="101" spans="1:12" x14ac:dyDescent="0.3">
      <c r="A101" s="39" t="s">
        <v>16</v>
      </c>
      <c r="B101" s="39" t="s">
        <v>20</v>
      </c>
      <c r="C101" s="40" t="s">
        <v>100</v>
      </c>
      <c r="D101" s="40" t="s">
        <v>105</v>
      </c>
      <c r="E101" s="85">
        <v>0</v>
      </c>
      <c r="F101" s="85">
        <v>702.90050005772514</v>
      </c>
      <c r="G101" s="83">
        <v>0</v>
      </c>
      <c r="H101" s="83">
        <v>702.90050005772514</v>
      </c>
      <c r="I101" s="27" t="s">
        <v>417</v>
      </c>
      <c r="J101" s="27">
        <v>1</v>
      </c>
      <c r="L101" s="84"/>
    </row>
    <row r="102" spans="1:12" x14ac:dyDescent="0.3">
      <c r="A102" s="39" t="s">
        <v>16</v>
      </c>
      <c r="B102" s="39" t="s">
        <v>22</v>
      </c>
      <c r="C102" s="40" t="s">
        <v>100</v>
      </c>
      <c r="D102" s="40" t="s">
        <v>106</v>
      </c>
      <c r="E102" s="85">
        <v>0</v>
      </c>
      <c r="F102" s="85">
        <v>922.41</v>
      </c>
      <c r="G102" s="83">
        <v>0</v>
      </c>
      <c r="H102" s="83">
        <v>922.41</v>
      </c>
      <c r="I102" s="27" t="s">
        <v>343</v>
      </c>
      <c r="J102" s="27">
        <v>1</v>
      </c>
      <c r="L102" s="84"/>
    </row>
    <row r="103" spans="1:12" x14ac:dyDescent="0.3">
      <c r="A103" s="39" t="s">
        <v>16</v>
      </c>
      <c r="B103" s="39" t="s">
        <v>23</v>
      </c>
      <c r="C103" s="40" t="s">
        <v>100</v>
      </c>
      <c r="D103" s="40" t="s">
        <v>107</v>
      </c>
      <c r="E103" s="85">
        <v>0</v>
      </c>
      <c r="F103" s="85">
        <v>638.64</v>
      </c>
      <c r="G103" s="83">
        <v>0</v>
      </c>
      <c r="H103" s="83">
        <v>638.64</v>
      </c>
      <c r="I103" s="27" t="s">
        <v>343</v>
      </c>
      <c r="J103" s="27">
        <v>1</v>
      </c>
      <c r="L103" s="84"/>
    </row>
    <row r="104" spans="1:12" x14ac:dyDescent="0.3">
      <c r="A104" s="39" t="s">
        <v>16</v>
      </c>
      <c r="B104" s="39" t="s">
        <v>25</v>
      </c>
      <c r="C104" s="40" t="s">
        <v>100</v>
      </c>
      <c r="D104" s="40" t="s">
        <v>108</v>
      </c>
      <c r="E104" s="85">
        <v>0</v>
      </c>
      <c r="F104" s="85">
        <v>688.4</v>
      </c>
      <c r="G104" s="83">
        <v>0</v>
      </c>
      <c r="H104" s="83">
        <v>688.4</v>
      </c>
      <c r="I104" s="27" t="s">
        <v>417</v>
      </c>
      <c r="J104" s="27">
        <v>1</v>
      </c>
      <c r="L104" s="84"/>
    </row>
    <row r="105" spans="1:12" x14ac:dyDescent="0.3">
      <c r="A105" s="39" t="s">
        <v>16</v>
      </c>
      <c r="B105" s="39" t="s">
        <v>27</v>
      </c>
      <c r="C105" s="40" t="s">
        <v>100</v>
      </c>
      <c r="D105" s="40" t="s">
        <v>109</v>
      </c>
      <c r="E105" s="85">
        <v>0</v>
      </c>
      <c r="F105" s="85">
        <v>300</v>
      </c>
      <c r="G105" s="83">
        <v>0</v>
      </c>
      <c r="H105" s="83">
        <v>300</v>
      </c>
      <c r="I105" s="27" t="s">
        <v>417</v>
      </c>
      <c r="J105" s="27">
        <v>1</v>
      </c>
      <c r="L105" s="84"/>
    </row>
    <row r="106" spans="1:12" x14ac:dyDescent="0.3">
      <c r="A106" s="39" t="s">
        <v>16</v>
      </c>
      <c r="B106" s="39" t="s">
        <v>28</v>
      </c>
      <c r="C106" s="40" t="s">
        <v>100</v>
      </c>
      <c r="D106" s="40" t="s">
        <v>110</v>
      </c>
      <c r="E106" s="85">
        <v>0</v>
      </c>
      <c r="F106" s="85">
        <v>463.98</v>
      </c>
      <c r="G106" s="83">
        <v>0</v>
      </c>
      <c r="H106" s="83">
        <v>463.98</v>
      </c>
      <c r="I106" s="27" t="s">
        <v>343</v>
      </c>
      <c r="J106" s="27">
        <v>1</v>
      </c>
      <c r="L106" s="84"/>
    </row>
    <row r="107" spans="1:12" x14ac:dyDescent="0.3">
      <c r="A107" s="39" t="s">
        <v>16</v>
      </c>
      <c r="B107" s="39" t="s">
        <v>29</v>
      </c>
      <c r="C107" s="40" t="s">
        <v>100</v>
      </c>
      <c r="D107" s="40" t="s">
        <v>111</v>
      </c>
      <c r="E107" s="85">
        <v>0</v>
      </c>
      <c r="F107" s="85">
        <v>658.53733465101016</v>
      </c>
      <c r="G107" s="83">
        <v>0</v>
      </c>
      <c r="H107" s="83">
        <v>658.53733465101016</v>
      </c>
      <c r="I107" s="27" t="s">
        <v>416</v>
      </c>
      <c r="J107" s="27">
        <v>1</v>
      </c>
      <c r="L107" s="84"/>
    </row>
    <row r="108" spans="1:12" x14ac:dyDescent="0.3">
      <c r="A108" s="39" t="s">
        <v>16</v>
      </c>
      <c r="B108" s="39" t="s">
        <v>31</v>
      </c>
      <c r="C108" s="40" t="s">
        <v>100</v>
      </c>
      <c r="D108" s="40" t="s">
        <v>346</v>
      </c>
      <c r="E108" s="85">
        <v>0</v>
      </c>
      <c r="F108" s="85">
        <v>268.83999999999997</v>
      </c>
      <c r="G108" s="83">
        <v>0</v>
      </c>
      <c r="H108" s="83">
        <v>268.83999999999997</v>
      </c>
      <c r="I108" s="27" t="s">
        <v>417</v>
      </c>
      <c r="J108" s="27">
        <v>1</v>
      </c>
      <c r="L108" s="84"/>
    </row>
    <row r="109" spans="1:12" x14ac:dyDescent="0.3">
      <c r="A109" s="39" t="s">
        <v>16</v>
      </c>
      <c r="B109" s="39" t="s">
        <v>32</v>
      </c>
      <c r="C109" s="40" t="s">
        <v>100</v>
      </c>
      <c r="D109" s="40" t="s">
        <v>347</v>
      </c>
      <c r="E109" s="85">
        <v>0</v>
      </c>
      <c r="F109" s="85">
        <v>498.16</v>
      </c>
      <c r="G109" s="83">
        <v>0</v>
      </c>
      <c r="H109" s="83">
        <v>498.16</v>
      </c>
      <c r="I109" s="27" t="s">
        <v>417</v>
      </c>
      <c r="J109" s="27">
        <v>1</v>
      </c>
      <c r="L109" s="84"/>
    </row>
    <row r="110" spans="1:12" x14ac:dyDescent="0.3">
      <c r="A110" s="39" t="s">
        <v>18</v>
      </c>
      <c r="B110" s="39" t="s">
        <v>7</v>
      </c>
      <c r="C110" s="40" t="s">
        <v>113</v>
      </c>
      <c r="D110" s="40" t="s">
        <v>348</v>
      </c>
      <c r="E110" s="83">
        <v>0</v>
      </c>
      <c r="F110" s="83">
        <v>1441.9682331262486</v>
      </c>
      <c r="G110" s="83">
        <v>0</v>
      </c>
      <c r="H110" s="83">
        <v>1441.9682331262486</v>
      </c>
      <c r="I110" s="27" t="s">
        <v>343</v>
      </c>
      <c r="J110" s="27">
        <v>1</v>
      </c>
      <c r="L110" s="84"/>
    </row>
    <row r="111" spans="1:12" x14ac:dyDescent="0.3">
      <c r="A111" s="39" t="s">
        <v>18</v>
      </c>
      <c r="B111" s="39" t="s">
        <v>9</v>
      </c>
      <c r="C111" s="40" t="s">
        <v>113</v>
      </c>
      <c r="D111" s="40" t="s">
        <v>114</v>
      </c>
      <c r="E111" s="83">
        <v>0</v>
      </c>
      <c r="F111" s="83">
        <v>1167.3478967596807</v>
      </c>
      <c r="G111" s="83">
        <v>0</v>
      </c>
      <c r="H111" s="83">
        <v>1167.3478967596807</v>
      </c>
      <c r="I111" s="27" t="s">
        <v>425</v>
      </c>
      <c r="J111" s="27">
        <v>1</v>
      </c>
      <c r="L111" s="84"/>
    </row>
    <row r="112" spans="1:12" x14ac:dyDescent="0.3">
      <c r="A112" s="39" t="s">
        <v>18</v>
      </c>
      <c r="B112" s="39" t="s">
        <v>11</v>
      </c>
      <c r="C112" s="40" t="s">
        <v>113</v>
      </c>
      <c r="D112" s="40" t="s">
        <v>115</v>
      </c>
      <c r="E112" s="83">
        <v>0</v>
      </c>
      <c r="F112" s="83">
        <v>579.54999999999995</v>
      </c>
      <c r="G112" s="83">
        <v>0</v>
      </c>
      <c r="H112" s="83">
        <v>579.54999999999995</v>
      </c>
      <c r="I112" s="27" t="s">
        <v>343</v>
      </c>
      <c r="J112" s="27">
        <v>1</v>
      </c>
      <c r="L112" s="84"/>
    </row>
    <row r="113" spans="1:13" x14ac:dyDescent="0.3">
      <c r="A113" s="39" t="s">
        <v>18</v>
      </c>
      <c r="B113" s="39" t="s">
        <v>14</v>
      </c>
      <c r="C113" s="40" t="s">
        <v>113</v>
      </c>
      <c r="D113" s="40" t="s">
        <v>116</v>
      </c>
      <c r="E113" s="83">
        <v>0</v>
      </c>
      <c r="F113" s="83">
        <v>487</v>
      </c>
      <c r="G113" s="83">
        <v>0</v>
      </c>
      <c r="H113" s="83">
        <v>487</v>
      </c>
      <c r="I113" s="27" t="s">
        <v>417</v>
      </c>
      <c r="J113" s="27">
        <v>1</v>
      </c>
      <c r="L113" s="84"/>
    </row>
    <row r="114" spans="1:13" x14ac:dyDescent="0.3">
      <c r="A114" s="39" t="s">
        <v>18</v>
      </c>
      <c r="B114" s="39" t="s">
        <v>15</v>
      </c>
      <c r="C114" s="40" t="s">
        <v>113</v>
      </c>
      <c r="D114" s="40" t="s">
        <v>349</v>
      </c>
      <c r="E114" s="83">
        <v>0</v>
      </c>
      <c r="F114" s="83">
        <v>909.06</v>
      </c>
      <c r="G114" s="83">
        <v>0</v>
      </c>
      <c r="H114" s="83">
        <v>909.06</v>
      </c>
      <c r="I114" s="27" t="s">
        <v>343</v>
      </c>
      <c r="J114" s="27">
        <v>1</v>
      </c>
      <c r="L114" s="84"/>
    </row>
    <row r="115" spans="1:13" x14ac:dyDescent="0.3">
      <c r="A115" s="39" t="s">
        <v>18</v>
      </c>
      <c r="B115" s="39" t="s">
        <v>16</v>
      </c>
      <c r="C115" s="40" t="s">
        <v>113</v>
      </c>
      <c r="D115" s="40" t="s">
        <v>117</v>
      </c>
      <c r="E115" s="83">
        <v>0</v>
      </c>
      <c r="F115" s="83">
        <v>892.52</v>
      </c>
      <c r="G115" s="83">
        <v>0</v>
      </c>
      <c r="H115" s="83">
        <v>892.52</v>
      </c>
      <c r="I115" s="27" t="s">
        <v>417</v>
      </c>
      <c r="J115" s="27">
        <v>4</v>
      </c>
      <c r="L115" s="84"/>
    </row>
    <row r="116" spans="1:13" x14ac:dyDescent="0.3">
      <c r="A116" s="39" t="s">
        <v>18</v>
      </c>
      <c r="B116" s="39" t="s">
        <v>18</v>
      </c>
      <c r="C116" s="40" t="s">
        <v>113</v>
      </c>
      <c r="D116" s="40" t="s">
        <v>350</v>
      </c>
      <c r="E116" s="83">
        <v>0</v>
      </c>
      <c r="F116" s="83">
        <v>1556.8636533891229</v>
      </c>
      <c r="G116" s="83">
        <v>0</v>
      </c>
      <c r="H116" s="83">
        <v>1556.8636533891229</v>
      </c>
      <c r="I116" s="27" t="s">
        <v>417</v>
      </c>
      <c r="J116" s="27">
        <v>1</v>
      </c>
      <c r="L116" s="84"/>
    </row>
    <row r="117" spans="1:13" x14ac:dyDescent="0.3">
      <c r="A117" s="39" t="s">
        <v>18</v>
      </c>
      <c r="B117" s="39" t="s">
        <v>20</v>
      </c>
      <c r="C117" s="40" t="s">
        <v>113</v>
      </c>
      <c r="D117" s="40" t="s">
        <v>119</v>
      </c>
      <c r="E117" s="83">
        <v>0</v>
      </c>
      <c r="F117" s="83">
        <v>659.35</v>
      </c>
      <c r="G117" s="83">
        <v>0</v>
      </c>
      <c r="H117" s="83">
        <v>659.35</v>
      </c>
      <c r="I117" s="27">
        <v>0</v>
      </c>
      <c r="J117" s="27">
        <v>1</v>
      </c>
      <c r="L117" s="84"/>
    </row>
    <row r="118" spans="1:13" x14ac:dyDescent="0.3">
      <c r="A118" s="39" t="s">
        <v>18</v>
      </c>
      <c r="B118" s="39" t="s">
        <v>22</v>
      </c>
      <c r="C118" s="40" t="s">
        <v>113</v>
      </c>
      <c r="D118" s="40" t="s">
        <v>441</v>
      </c>
      <c r="E118" s="83">
        <v>0</v>
      </c>
      <c r="F118" s="83">
        <v>878.64</v>
      </c>
      <c r="G118" s="83">
        <v>0</v>
      </c>
      <c r="H118" s="83">
        <v>878.64</v>
      </c>
      <c r="I118" s="27" t="s">
        <v>416</v>
      </c>
      <c r="J118" s="27">
        <v>1</v>
      </c>
      <c r="L118" s="84"/>
    </row>
    <row r="119" spans="1:13" x14ac:dyDescent="0.3">
      <c r="A119" s="39" t="s">
        <v>18</v>
      </c>
      <c r="B119" s="39" t="s">
        <v>23</v>
      </c>
      <c r="C119" s="40" t="s">
        <v>113</v>
      </c>
      <c r="D119" s="40" t="s">
        <v>351</v>
      </c>
      <c r="E119" s="83">
        <v>0</v>
      </c>
      <c r="F119" s="83">
        <v>612.28</v>
      </c>
      <c r="G119" s="83">
        <v>0</v>
      </c>
      <c r="H119" s="83">
        <v>612.28</v>
      </c>
      <c r="I119" s="27" t="s">
        <v>343</v>
      </c>
      <c r="J119" s="27">
        <v>1</v>
      </c>
      <c r="L119" s="84"/>
    </row>
    <row r="120" spans="1:13" x14ac:dyDescent="0.3">
      <c r="A120" s="39" t="s">
        <v>18</v>
      </c>
      <c r="B120" s="39" t="s">
        <v>25</v>
      </c>
      <c r="C120" s="40" t="s">
        <v>113</v>
      </c>
      <c r="D120" s="40" t="s">
        <v>120</v>
      </c>
      <c r="E120" s="83">
        <v>0</v>
      </c>
      <c r="F120" s="83">
        <v>412</v>
      </c>
      <c r="G120" s="83">
        <v>0</v>
      </c>
      <c r="H120" s="83">
        <v>412</v>
      </c>
      <c r="I120" s="27" t="s">
        <v>416</v>
      </c>
      <c r="J120" s="27">
        <v>1</v>
      </c>
      <c r="L120" s="84"/>
    </row>
    <row r="121" spans="1:13" x14ac:dyDescent="0.3">
      <c r="A121" s="39" t="s">
        <v>18</v>
      </c>
      <c r="B121" s="39" t="s">
        <v>27</v>
      </c>
      <c r="C121" s="40" t="s">
        <v>113</v>
      </c>
      <c r="D121" s="40" t="s">
        <v>352</v>
      </c>
      <c r="E121" s="83">
        <v>0</v>
      </c>
      <c r="F121" s="83">
        <v>709.12491719974105</v>
      </c>
      <c r="G121" s="83">
        <v>0</v>
      </c>
      <c r="H121" s="83">
        <v>709.12491719974105</v>
      </c>
      <c r="I121" s="27" t="s">
        <v>343</v>
      </c>
      <c r="J121" s="27">
        <v>2</v>
      </c>
      <c r="K121" s="58" t="s">
        <v>422</v>
      </c>
      <c r="L121" s="84"/>
    </row>
    <row r="122" spans="1:13" x14ac:dyDescent="0.3">
      <c r="A122" s="39" t="s">
        <v>18</v>
      </c>
      <c r="B122" s="39" t="s">
        <v>28</v>
      </c>
      <c r="C122" s="40" t="s">
        <v>113</v>
      </c>
      <c r="D122" s="40" t="s">
        <v>121</v>
      </c>
      <c r="E122" s="83">
        <v>0</v>
      </c>
      <c r="F122" s="83">
        <v>435.832058743039</v>
      </c>
      <c r="G122" s="83">
        <v>0</v>
      </c>
      <c r="H122" s="83">
        <v>435.832058743039</v>
      </c>
      <c r="I122" s="27" t="s">
        <v>343</v>
      </c>
      <c r="J122" s="27">
        <v>1</v>
      </c>
      <c r="L122" s="84"/>
    </row>
    <row r="123" spans="1:13" x14ac:dyDescent="0.3">
      <c r="A123" s="39" t="s">
        <v>18</v>
      </c>
      <c r="B123" s="39" t="s">
        <v>29</v>
      </c>
      <c r="C123" s="40" t="s">
        <v>113</v>
      </c>
      <c r="D123" s="40" t="s">
        <v>353</v>
      </c>
      <c r="E123" s="83">
        <v>0</v>
      </c>
      <c r="F123" s="83">
        <v>421.03</v>
      </c>
      <c r="G123" s="83">
        <v>0</v>
      </c>
      <c r="H123" s="83">
        <v>421.03</v>
      </c>
      <c r="I123" s="27" t="s">
        <v>417</v>
      </c>
      <c r="K123" s="58" t="s">
        <v>419</v>
      </c>
      <c r="L123" s="84"/>
    </row>
    <row r="124" spans="1:13" x14ac:dyDescent="0.3">
      <c r="A124" s="39" t="s">
        <v>18</v>
      </c>
      <c r="B124" s="39" t="s">
        <v>31</v>
      </c>
      <c r="C124" s="40" t="s">
        <v>113</v>
      </c>
      <c r="D124" s="40" t="s">
        <v>122</v>
      </c>
      <c r="E124" s="83">
        <v>0</v>
      </c>
      <c r="F124" s="83">
        <v>200</v>
      </c>
      <c r="G124" s="83">
        <v>0</v>
      </c>
      <c r="H124" s="83">
        <v>200</v>
      </c>
      <c r="I124" s="27" t="s">
        <v>343</v>
      </c>
      <c r="J124" s="27">
        <v>1</v>
      </c>
      <c r="L124" s="84"/>
    </row>
    <row r="125" spans="1:13" x14ac:dyDescent="0.3">
      <c r="A125" s="39" t="s">
        <v>18</v>
      </c>
      <c r="B125" s="39" t="s">
        <v>32</v>
      </c>
      <c r="C125" s="40" t="s">
        <v>113</v>
      </c>
      <c r="D125" s="45" t="s">
        <v>354</v>
      </c>
      <c r="E125" s="83">
        <v>0</v>
      </c>
      <c r="F125" s="83">
        <v>392.20387958333805</v>
      </c>
      <c r="G125" s="83">
        <v>0</v>
      </c>
      <c r="H125" s="83">
        <v>392.20387958333805</v>
      </c>
      <c r="I125" s="27" t="s">
        <v>417</v>
      </c>
      <c r="J125" s="27">
        <v>1</v>
      </c>
      <c r="L125" s="84"/>
    </row>
    <row r="126" spans="1:13" x14ac:dyDescent="0.3">
      <c r="A126" s="39" t="s">
        <v>18</v>
      </c>
      <c r="B126" s="39" t="s">
        <v>34</v>
      </c>
      <c r="C126" s="40" t="s">
        <v>113</v>
      </c>
      <c r="D126" s="40" t="s">
        <v>123</v>
      </c>
      <c r="E126" s="83">
        <v>0</v>
      </c>
      <c r="F126" s="83">
        <v>348.22121471064327</v>
      </c>
      <c r="G126" s="83">
        <v>0</v>
      </c>
      <c r="H126" s="83">
        <v>348.22121471064327</v>
      </c>
      <c r="I126" s="27" t="s">
        <v>417</v>
      </c>
      <c r="J126" s="27">
        <v>1</v>
      </c>
      <c r="L126" s="84"/>
      <c r="M126" s="27" t="s">
        <v>453</v>
      </c>
    </row>
    <row r="127" spans="1:13" x14ac:dyDescent="0.3">
      <c r="A127" s="39" t="s">
        <v>18</v>
      </c>
      <c r="B127" s="39" t="s">
        <v>36</v>
      </c>
      <c r="C127" s="40" t="s">
        <v>113</v>
      </c>
      <c r="D127" s="40" t="s">
        <v>124</v>
      </c>
      <c r="E127" s="83">
        <v>0</v>
      </c>
      <c r="F127" s="83">
        <v>195</v>
      </c>
      <c r="G127" s="83">
        <v>0</v>
      </c>
      <c r="H127" s="83">
        <v>195</v>
      </c>
      <c r="I127" s="27" t="s">
        <v>343</v>
      </c>
      <c r="K127" s="58" t="s">
        <v>419</v>
      </c>
      <c r="L127" s="84"/>
      <c r="M127" s="27">
        <v>2318.02</v>
      </c>
    </row>
    <row r="128" spans="1:13" x14ac:dyDescent="0.3">
      <c r="A128" s="39" t="s">
        <v>20</v>
      </c>
      <c r="B128" s="39" t="s">
        <v>7</v>
      </c>
      <c r="C128" s="40" t="s">
        <v>125</v>
      </c>
      <c r="D128" s="40" t="s">
        <v>126</v>
      </c>
      <c r="E128" s="83">
        <v>0</v>
      </c>
      <c r="F128" s="83">
        <v>1000</v>
      </c>
      <c r="G128" s="83">
        <v>0</v>
      </c>
      <c r="H128" s="83">
        <v>1000</v>
      </c>
      <c r="I128" s="27" t="s">
        <v>425</v>
      </c>
      <c r="J128" s="27">
        <v>1</v>
      </c>
      <c r="L128" s="84"/>
    </row>
    <row r="129" spans="1:12" x14ac:dyDescent="0.3">
      <c r="A129" s="39" t="s">
        <v>20</v>
      </c>
      <c r="B129" s="39" t="s">
        <v>9</v>
      </c>
      <c r="C129" s="40" t="s">
        <v>125</v>
      </c>
      <c r="D129" s="40" t="s">
        <v>127</v>
      </c>
      <c r="E129" s="83">
        <v>0</v>
      </c>
      <c r="F129" s="83">
        <v>1341.8013305566481</v>
      </c>
      <c r="G129" s="83">
        <v>0</v>
      </c>
      <c r="H129" s="83">
        <v>1341.8013305566481</v>
      </c>
      <c r="I129" s="27" t="s">
        <v>415</v>
      </c>
      <c r="J129" s="27">
        <v>1</v>
      </c>
      <c r="L129" s="84"/>
    </row>
    <row r="130" spans="1:12" x14ac:dyDescent="0.3">
      <c r="A130" s="39" t="s">
        <v>20</v>
      </c>
      <c r="B130" s="39" t="s">
        <v>11</v>
      </c>
      <c r="C130" s="40" t="s">
        <v>125</v>
      </c>
      <c r="D130" s="40" t="s">
        <v>355</v>
      </c>
      <c r="E130" s="83">
        <v>0</v>
      </c>
      <c r="F130" s="83">
        <v>661.53555307227168</v>
      </c>
      <c r="G130" s="83">
        <v>0</v>
      </c>
      <c r="H130" s="83">
        <v>661.53555307227168</v>
      </c>
      <c r="I130" s="27" t="s">
        <v>343</v>
      </c>
      <c r="J130" s="27">
        <v>1</v>
      </c>
      <c r="L130" s="84"/>
    </row>
    <row r="131" spans="1:12" x14ac:dyDescent="0.3">
      <c r="A131" s="39" t="s">
        <v>20</v>
      </c>
      <c r="B131" s="39" t="s">
        <v>14</v>
      </c>
      <c r="C131" s="40" t="s">
        <v>125</v>
      </c>
      <c r="D131" s="45" t="s">
        <v>129</v>
      </c>
      <c r="E131" s="83">
        <v>0</v>
      </c>
      <c r="F131" s="83">
        <v>825.52</v>
      </c>
      <c r="G131" s="83">
        <v>0</v>
      </c>
      <c r="H131" s="83">
        <v>825.52</v>
      </c>
      <c r="I131" s="27" t="s">
        <v>343</v>
      </c>
      <c r="J131" s="27">
        <v>1</v>
      </c>
      <c r="L131" s="84"/>
    </row>
    <row r="132" spans="1:12" x14ac:dyDescent="0.3">
      <c r="A132" s="39" t="s">
        <v>20</v>
      </c>
      <c r="B132" s="39" t="s">
        <v>15</v>
      </c>
      <c r="C132" s="40" t="s">
        <v>125</v>
      </c>
      <c r="D132" s="40" t="s">
        <v>130</v>
      </c>
      <c r="E132" s="83">
        <v>0</v>
      </c>
      <c r="F132" s="83">
        <v>881.46</v>
      </c>
      <c r="G132" s="83">
        <v>0</v>
      </c>
      <c r="H132" s="83">
        <v>881.46</v>
      </c>
      <c r="I132" s="27" t="s">
        <v>343</v>
      </c>
      <c r="J132" s="27">
        <v>1</v>
      </c>
      <c r="L132" s="84"/>
    </row>
    <row r="133" spans="1:12" x14ac:dyDescent="0.3">
      <c r="A133" s="39" t="s">
        <v>20</v>
      </c>
      <c r="B133" s="39" t="s">
        <v>16</v>
      </c>
      <c r="C133" s="40" t="s">
        <v>125</v>
      </c>
      <c r="D133" s="45" t="s">
        <v>131</v>
      </c>
      <c r="E133" s="83">
        <v>0</v>
      </c>
      <c r="F133" s="83">
        <v>373.4</v>
      </c>
      <c r="G133" s="83">
        <v>0</v>
      </c>
      <c r="H133" s="83">
        <v>373.4</v>
      </c>
      <c r="I133" s="27" t="s">
        <v>343</v>
      </c>
      <c r="J133" s="27">
        <v>1</v>
      </c>
      <c r="L133" s="84"/>
    </row>
    <row r="134" spans="1:12" x14ac:dyDescent="0.3">
      <c r="A134" s="39" t="s">
        <v>20</v>
      </c>
      <c r="B134" s="39" t="s">
        <v>18</v>
      </c>
      <c r="C134" s="40" t="s">
        <v>125</v>
      </c>
      <c r="D134" s="40" t="s">
        <v>356</v>
      </c>
      <c r="E134" s="83">
        <v>0</v>
      </c>
      <c r="F134" s="83">
        <v>500.15</v>
      </c>
      <c r="G134" s="83">
        <v>0</v>
      </c>
      <c r="H134" s="83">
        <v>500.15</v>
      </c>
      <c r="I134" s="27" t="s">
        <v>343</v>
      </c>
      <c r="J134" s="27">
        <v>1</v>
      </c>
      <c r="L134" s="84"/>
    </row>
    <row r="135" spans="1:12" x14ac:dyDescent="0.3">
      <c r="A135" s="39" t="s">
        <v>20</v>
      </c>
      <c r="B135" s="39" t="s">
        <v>20</v>
      </c>
      <c r="C135" s="40" t="s">
        <v>125</v>
      </c>
      <c r="D135" s="40" t="s">
        <v>132</v>
      </c>
      <c r="E135" s="83">
        <v>0</v>
      </c>
      <c r="F135" s="83">
        <v>499.80647129184894</v>
      </c>
      <c r="G135" s="83">
        <v>0</v>
      </c>
      <c r="H135" s="83">
        <v>499.80647129184894</v>
      </c>
      <c r="I135" s="27" t="s">
        <v>415</v>
      </c>
      <c r="J135" s="27">
        <v>1</v>
      </c>
      <c r="L135" s="84"/>
    </row>
    <row r="136" spans="1:12" x14ac:dyDescent="0.3">
      <c r="A136" s="39" t="s">
        <v>20</v>
      </c>
      <c r="B136" s="39" t="s">
        <v>22</v>
      </c>
      <c r="C136" s="40" t="s">
        <v>125</v>
      </c>
      <c r="D136" s="40" t="s">
        <v>133</v>
      </c>
      <c r="E136" s="83">
        <v>0</v>
      </c>
      <c r="F136" s="83">
        <v>643.49</v>
      </c>
      <c r="G136" s="83">
        <v>0</v>
      </c>
      <c r="H136" s="83">
        <v>643.49</v>
      </c>
      <c r="I136" s="27" t="s">
        <v>343</v>
      </c>
      <c r="J136" s="27">
        <v>1</v>
      </c>
      <c r="L136" s="84"/>
    </row>
    <row r="137" spans="1:12" x14ac:dyDescent="0.3">
      <c r="A137" s="39" t="s">
        <v>20</v>
      </c>
      <c r="B137" s="39" t="s">
        <v>23</v>
      </c>
      <c r="C137" s="40" t="s">
        <v>125</v>
      </c>
      <c r="D137" s="40" t="s">
        <v>357</v>
      </c>
      <c r="E137" s="83">
        <v>0</v>
      </c>
      <c r="F137" s="83">
        <v>596.83000000000004</v>
      </c>
      <c r="G137" s="83">
        <v>0</v>
      </c>
      <c r="H137" s="83">
        <v>596.83000000000004</v>
      </c>
      <c r="I137" s="27" t="s">
        <v>343</v>
      </c>
      <c r="J137" s="27">
        <v>1</v>
      </c>
      <c r="L137" s="84"/>
    </row>
    <row r="138" spans="1:12" x14ac:dyDescent="0.3">
      <c r="A138" s="39" t="s">
        <v>20</v>
      </c>
      <c r="B138" s="39" t="s">
        <v>25</v>
      </c>
      <c r="C138" s="40" t="s">
        <v>125</v>
      </c>
      <c r="D138" s="40" t="s">
        <v>134</v>
      </c>
      <c r="E138" s="83">
        <v>0</v>
      </c>
      <c r="F138" s="83">
        <v>459.16943806314225</v>
      </c>
      <c r="G138" s="83">
        <v>0</v>
      </c>
      <c r="H138" s="83">
        <v>459.16943806314225</v>
      </c>
      <c r="I138" s="27" t="s">
        <v>421</v>
      </c>
      <c r="J138" s="27">
        <v>1</v>
      </c>
      <c r="L138" s="84"/>
    </row>
    <row r="139" spans="1:12" x14ac:dyDescent="0.3">
      <c r="A139" s="39" t="s">
        <v>20</v>
      </c>
      <c r="B139" s="39" t="s">
        <v>27</v>
      </c>
      <c r="C139" s="40" t="s">
        <v>125</v>
      </c>
      <c r="D139" s="40" t="s">
        <v>135</v>
      </c>
      <c r="E139" s="83">
        <v>0</v>
      </c>
      <c r="F139" s="83">
        <v>869.62378283491546</v>
      </c>
      <c r="G139" s="83">
        <v>0</v>
      </c>
      <c r="H139" s="83">
        <v>869.62378283491546</v>
      </c>
      <c r="I139" s="27">
        <v>0</v>
      </c>
      <c r="K139" s="58" t="s">
        <v>432</v>
      </c>
      <c r="L139" s="84"/>
    </row>
    <row r="140" spans="1:12" x14ac:dyDescent="0.3">
      <c r="A140" s="39" t="s">
        <v>20</v>
      </c>
      <c r="B140" s="39" t="s">
        <v>28</v>
      </c>
      <c r="C140" s="40" t="s">
        <v>125</v>
      </c>
      <c r="D140" s="40" t="s">
        <v>403</v>
      </c>
      <c r="E140" s="83">
        <v>800</v>
      </c>
      <c r="F140" s="83">
        <v>200</v>
      </c>
      <c r="G140" s="83">
        <v>0</v>
      </c>
      <c r="H140" s="83">
        <v>1000</v>
      </c>
      <c r="I140" s="27" t="s">
        <v>343</v>
      </c>
      <c r="J140" s="27">
        <v>1</v>
      </c>
      <c r="L140" s="84"/>
    </row>
    <row r="141" spans="1:12" x14ac:dyDescent="0.3">
      <c r="A141" s="39" t="s">
        <v>20</v>
      </c>
      <c r="B141" s="39" t="s">
        <v>29</v>
      </c>
      <c r="C141" s="40" t="s">
        <v>125</v>
      </c>
      <c r="D141" s="45" t="s">
        <v>136</v>
      </c>
      <c r="E141" s="83">
        <v>0</v>
      </c>
      <c r="F141" s="83">
        <v>226.17</v>
      </c>
      <c r="G141" s="83">
        <v>0</v>
      </c>
      <c r="H141" s="83">
        <v>226.17</v>
      </c>
      <c r="I141" s="27" t="s">
        <v>343</v>
      </c>
      <c r="J141" s="27">
        <v>1</v>
      </c>
      <c r="L141" s="84"/>
    </row>
    <row r="142" spans="1:12" x14ac:dyDescent="0.3">
      <c r="A142" s="39" t="s">
        <v>20</v>
      </c>
      <c r="B142" s="39" t="s">
        <v>31</v>
      </c>
      <c r="C142" s="40" t="s">
        <v>125</v>
      </c>
      <c r="D142" s="40" t="s">
        <v>442</v>
      </c>
      <c r="E142" s="83">
        <v>0</v>
      </c>
      <c r="F142" s="83">
        <v>100</v>
      </c>
      <c r="G142" s="83">
        <v>0</v>
      </c>
      <c r="H142" s="83">
        <v>100</v>
      </c>
      <c r="I142" s="27" t="s">
        <v>417</v>
      </c>
      <c r="J142" s="27">
        <v>1</v>
      </c>
      <c r="L142" s="84"/>
    </row>
    <row r="143" spans="1:12" x14ac:dyDescent="0.3">
      <c r="A143" s="39" t="s">
        <v>20</v>
      </c>
      <c r="B143" s="39" t="s">
        <v>32</v>
      </c>
      <c r="C143" s="40" t="s">
        <v>125</v>
      </c>
      <c r="D143" s="40" t="s">
        <v>137</v>
      </c>
      <c r="E143" s="83">
        <v>0</v>
      </c>
      <c r="F143" s="83">
        <v>100</v>
      </c>
      <c r="G143" s="83">
        <v>0</v>
      </c>
      <c r="H143" s="83">
        <v>100</v>
      </c>
      <c r="I143" s="27" t="s">
        <v>343</v>
      </c>
      <c r="J143" s="27">
        <v>1</v>
      </c>
      <c r="L143" s="84"/>
    </row>
    <row r="144" spans="1:12" x14ac:dyDescent="0.3">
      <c r="A144" s="39" t="s">
        <v>20</v>
      </c>
      <c r="B144" s="39" t="s">
        <v>34</v>
      </c>
      <c r="C144" s="40" t="s">
        <v>125</v>
      </c>
      <c r="D144" s="40" t="s">
        <v>358</v>
      </c>
      <c r="E144" s="83">
        <v>0</v>
      </c>
      <c r="F144" s="83">
        <v>370.81229179600899</v>
      </c>
      <c r="G144" s="83">
        <v>0</v>
      </c>
      <c r="H144" s="83">
        <v>370.81229179600899</v>
      </c>
      <c r="I144" s="27" t="s">
        <v>343</v>
      </c>
      <c r="J144" s="27">
        <v>1</v>
      </c>
      <c r="L144" s="84"/>
    </row>
    <row r="145" spans="1:12" x14ac:dyDescent="0.3">
      <c r="A145" s="39" t="s">
        <v>20</v>
      </c>
      <c r="B145" s="39" t="s">
        <v>36</v>
      </c>
      <c r="C145" s="40" t="s">
        <v>125</v>
      </c>
      <c r="D145" s="45" t="s">
        <v>385</v>
      </c>
      <c r="E145" s="83">
        <v>0</v>
      </c>
      <c r="F145" s="83">
        <v>200</v>
      </c>
      <c r="G145" s="83">
        <v>0</v>
      </c>
      <c r="H145" s="83">
        <v>200</v>
      </c>
      <c r="I145" s="27" t="s">
        <v>343</v>
      </c>
      <c r="J145" s="27">
        <v>1</v>
      </c>
      <c r="L145" s="84"/>
    </row>
    <row r="146" spans="1:12" x14ac:dyDescent="0.3">
      <c r="A146" s="39" t="s">
        <v>20</v>
      </c>
      <c r="B146" s="39" t="s">
        <v>58</v>
      </c>
      <c r="C146" s="40" t="s">
        <v>125</v>
      </c>
      <c r="D146" s="40" t="s">
        <v>138</v>
      </c>
      <c r="E146" s="83">
        <v>0</v>
      </c>
      <c r="F146" s="83">
        <v>291.88</v>
      </c>
      <c r="G146" s="83">
        <v>0</v>
      </c>
      <c r="H146" s="83">
        <v>291.88</v>
      </c>
      <c r="I146" s="27" t="s">
        <v>343</v>
      </c>
      <c r="J146" s="27">
        <v>1</v>
      </c>
      <c r="L146" s="84"/>
    </row>
    <row r="147" spans="1:12" x14ac:dyDescent="0.3">
      <c r="A147" s="39" t="s">
        <v>20</v>
      </c>
      <c r="B147" s="39" t="s">
        <v>59</v>
      </c>
      <c r="C147" s="40" t="s">
        <v>125</v>
      </c>
      <c r="D147" s="40" t="s">
        <v>139</v>
      </c>
      <c r="E147" s="83">
        <v>0</v>
      </c>
      <c r="F147" s="83">
        <v>288.84375291176633</v>
      </c>
      <c r="G147" s="83">
        <v>0</v>
      </c>
      <c r="H147" s="83">
        <v>288.84375291176633</v>
      </c>
      <c r="I147" s="27" t="s">
        <v>417</v>
      </c>
      <c r="J147" s="27">
        <v>1</v>
      </c>
      <c r="L147" s="84"/>
    </row>
    <row r="148" spans="1:12" x14ac:dyDescent="0.3">
      <c r="A148" s="39" t="s">
        <v>20</v>
      </c>
      <c r="B148" s="39" t="s">
        <v>78</v>
      </c>
      <c r="C148" s="40" t="s">
        <v>125</v>
      </c>
      <c r="D148" s="40" t="s">
        <v>141</v>
      </c>
      <c r="E148" s="83">
        <v>0</v>
      </c>
      <c r="F148" s="83">
        <v>974.37861913279937</v>
      </c>
      <c r="G148" s="83">
        <v>0</v>
      </c>
      <c r="H148" s="83">
        <v>974.37861913279937</v>
      </c>
      <c r="I148" s="27" t="s">
        <v>417</v>
      </c>
      <c r="J148" s="27">
        <v>1</v>
      </c>
      <c r="L148" s="84"/>
    </row>
    <row r="149" spans="1:12" x14ac:dyDescent="0.3">
      <c r="A149" s="39" t="s">
        <v>22</v>
      </c>
      <c r="B149" s="39" t="s">
        <v>7</v>
      </c>
      <c r="C149" s="40" t="s">
        <v>142</v>
      </c>
      <c r="D149" s="40" t="s">
        <v>142</v>
      </c>
      <c r="E149" s="83">
        <v>0</v>
      </c>
      <c r="F149" s="83">
        <v>1286.1538553692189</v>
      </c>
      <c r="G149" s="83">
        <v>0</v>
      </c>
      <c r="H149" s="86">
        <v>1286.1538553692189</v>
      </c>
      <c r="I149" s="27" t="s">
        <v>343</v>
      </c>
      <c r="J149" s="27">
        <v>1</v>
      </c>
      <c r="K149" s="27" t="s">
        <v>423</v>
      </c>
      <c r="L149" s="84"/>
    </row>
    <row r="150" spans="1:12" x14ac:dyDescent="0.3">
      <c r="A150" s="39" t="s">
        <v>22</v>
      </c>
      <c r="B150" s="39" t="s">
        <v>9</v>
      </c>
      <c r="C150" s="40" t="s">
        <v>142</v>
      </c>
      <c r="D150" s="40" t="s">
        <v>143</v>
      </c>
      <c r="E150" s="83">
        <v>0</v>
      </c>
      <c r="F150" s="83">
        <v>1054.7071276286833</v>
      </c>
      <c r="G150" s="83">
        <v>0</v>
      </c>
      <c r="H150" s="86">
        <v>1054.7071276286833</v>
      </c>
      <c r="I150" s="27" t="s">
        <v>417</v>
      </c>
      <c r="J150" s="27">
        <v>1</v>
      </c>
      <c r="L150" s="84"/>
    </row>
    <row r="151" spans="1:12" x14ac:dyDescent="0.3">
      <c r="A151" s="39" t="s">
        <v>22</v>
      </c>
      <c r="B151" s="39" t="s">
        <v>11</v>
      </c>
      <c r="C151" s="40" t="s">
        <v>142</v>
      </c>
      <c r="D151" s="40" t="s">
        <v>144</v>
      </c>
      <c r="E151" s="83">
        <v>0</v>
      </c>
      <c r="F151" s="83">
        <v>350.63</v>
      </c>
      <c r="G151" s="83">
        <v>0</v>
      </c>
      <c r="H151" s="86">
        <v>350.63</v>
      </c>
      <c r="I151" s="27" t="s">
        <v>343</v>
      </c>
      <c r="J151" s="27">
        <v>1</v>
      </c>
      <c r="L151" s="84"/>
    </row>
    <row r="152" spans="1:12" x14ac:dyDescent="0.3">
      <c r="A152" s="39" t="s">
        <v>22</v>
      </c>
      <c r="B152" s="39" t="s">
        <v>14</v>
      </c>
      <c r="C152" s="40" t="s">
        <v>142</v>
      </c>
      <c r="D152" s="40" t="s">
        <v>145</v>
      </c>
      <c r="E152" s="83">
        <v>0</v>
      </c>
      <c r="F152" s="83">
        <v>372.18</v>
      </c>
      <c r="G152" s="83">
        <v>0</v>
      </c>
      <c r="H152" s="86">
        <v>372.18</v>
      </c>
      <c r="I152" s="27" t="s">
        <v>343</v>
      </c>
      <c r="J152" s="27">
        <v>1</v>
      </c>
      <c r="L152" s="84"/>
    </row>
    <row r="153" spans="1:12" x14ac:dyDescent="0.3">
      <c r="A153" s="39" t="s">
        <v>22</v>
      </c>
      <c r="B153" s="39" t="s">
        <v>15</v>
      </c>
      <c r="C153" s="40" t="s">
        <v>142</v>
      </c>
      <c r="D153" s="40" t="s">
        <v>146</v>
      </c>
      <c r="E153" s="83">
        <v>0</v>
      </c>
      <c r="F153" s="83">
        <v>600.91</v>
      </c>
      <c r="G153" s="83">
        <v>0</v>
      </c>
      <c r="H153" s="86">
        <v>600.91</v>
      </c>
      <c r="I153" s="27" t="s">
        <v>343</v>
      </c>
      <c r="J153" s="27">
        <v>1</v>
      </c>
      <c r="L153" s="84"/>
    </row>
    <row r="154" spans="1:12" x14ac:dyDescent="0.3">
      <c r="A154" s="39" t="s">
        <v>22</v>
      </c>
      <c r="B154" s="39" t="s">
        <v>16</v>
      </c>
      <c r="C154" s="40" t="s">
        <v>142</v>
      </c>
      <c r="D154" s="40" t="s">
        <v>443</v>
      </c>
      <c r="E154" s="83">
        <v>0</v>
      </c>
      <c r="F154" s="83">
        <v>108.26</v>
      </c>
      <c r="G154" s="83">
        <v>0</v>
      </c>
      <c r="H154" s="86">
        <v>108.26</v>
      </c>
      <c r="I154" s="27" t="s">
        <v>417</v>
      </c>
      <c r="J154" s="27">
        <v>1</v>
      </c>
      <c r="L154" s="84"/>
    </row>
    <row r="155" spans="1:12" x14ac:dyDescent="0.3">
      <c r="A155" s="39" t="s">
        <v>22</v>
      </c>
      <c r="B155" s="39" t="s">
        <v>18</v>
      </c>
      <c r="C155" s="40" t="s">
        <v>142</v>
      </c>
      <c r="D155" s="40" t="s">
        <v>147</v>
      </c>
      <c r="E155" s="83">
        <v>0</v>
      </c>
      <c r="F155" s="83">
        <v>531.28</v>
      </c>
      <c r="G155" s="83">
        <v>0</v>
      </c>
      <c r="H155" s="86">
        <v>531.28</v>
      </c>
      <c r="I155" s="27" t="s">
        <v>343</v>
      </c>
      <c r="J155" s="27">
        <v>1</v>
      </c>
      <c r="L155" s="84"/>
    </row>
    <row r="156" spans="1:12" x14ac:dyDescent="0.3">
      <c r="A156" s="39" t="s">
        <v>22</v>
      </c>
      <c r="B156" s="39" t="s">
        <v>20</v>
      </c>
      <c r="C156" s="40" t="s">
        <v>142</v>
      </c>
      <c r="D156" s="40" t="s">
        <v>148</v>
      </c>
      <c r="E156" s="83">
        <v>0</v>
      </c>
      <c r="F156" s="83">
        <v>233.06183610536127</v>
      </c>
      <c r="G156" s="83">
        <v>0</v>
      </c>
      <c r="H156" s="86">
        <v>233.06183610536127</v>
      </c>
      <c r="I156" s="27" t="s">
        <v>415</v>
      </c>
      <c r="J156" s="27">
        <v>1</v>
      </c>
      <c r="L156" s="84"/>
    </row>
    <row r="157" spans="1:12" x14ac:dyDescent="0.3">
      <c r="A157" s="39" t="s">
        <v>22</v>
      </c>
      <c r="B157" s="39" t="s">
        <v>22</v>
      </c>
      <c r="C157" s="40" t="s">
        <v>142</v>
      </c>
      <c r="D157" s="40" t="s">
        <v>149</v>
      </c>
      <c r="E157" s="83">
        <v>0</v>
      </c>
      <c r="F157" s="83">
        <v>223.49738820354895</v>
      </c>
      <c r="G157" s="83">
        <v>0</v>
      </c>
      <c r="H157" s="86">
        <v>223.49738820354895</v>
      </c>
      <c r="I157" s="27" t="s">
        <v>343</v>
      </c>
      <c r="J157" s="27">
        <v>1</v>
      </c>
      <c r="L157" s="84"/>
    </row>
    <row r="158" spans="1:12" x14ac:dyDescent="0.3">
      <c r="A158" s="39" t="s">
        <v>22</v>
      </c>
      <c r="B158" s="39" t="s">
        <v>23</v>
      </c>
      <c r="C158" s="40" t="s">
        <v>142</v>
      </c>
      <c r="D158" s="40" t="s">
        <v>150</v>
      </c>
      <c r="E158" s="83">
        <v>0</v>
      </c>
      <c r="F158" s="83">
        <v>456.43</v>
      </c>
      <c r="G158" s="83">
        <v>0</v>
      </c>
      <c r="H158" s="86">
        <v>456.43</v>
      </c>
      <c r="I158" s="27" t="s">
        <v>343</v>
      </c>
      <c r="J158" s="27">
        <v>1</v>
      </c>
      <c r="L158" s="84"/>
    </row>
    <row r="159" spans="1:12" x14ac:dyDescent="0.3">
      <c r="A159" s="39" t="s">
        <v>22</v>
      </c>
      <c r="B159" s="39" t="s">
        <v>25</v>
      </c>
      <c r="C159" s="40" t="s">
        <v>142</v>
      </c>
      <c r="D159" s="40" t="s">
        <v>151</v>
      </c>
      <c r="E159" s="83">
        <v>0</v>
      </c>
      <c r="F159" s="83">
        <v>200</v>
      </c>
      <c r="G159" s="83">
        <v>0</v>
      </c>
      <c r="H159" s="86">
        <v>200</v>
      </c>
      <c r="I159" s="27" t="s">
        <v>425</v>
      </c>
      <c r="J159" s="27">
        <v>1</v>
      </c>
      <c r="L159" s="84"/>
    </row>
    <row r="160" spans="1:12" x14ac:dyDescent="0.3">
      <c r="A160" s="39" t="s">
        <v>22</v>
      </c>
      <c r="B160" s="39" t="s">
        <v>27</v>
      </c>
      <c r="C160" s="40" t="s">
        <v>142</v>
      </c>
      <c r="D160" s="40" t="s">
        <v>359</v>
      </c>
      <c r="E160" s="83">
        <v>0</v>
      </c>
      <c r="F160" s="83">
        <v>100</v>
      </c>
      <c r="G160" s="83">
        <v>0</v>
      </c>
      <c r="H160" s="86">
        <v>100</v>
      </c>
      <c r="I160" s="27" t="s">
        <v>418</v>
      </c>
      <c r="J160" s="27">
        <v>2</v>
      </c>
      <c r="K160" s="58" t="s">
        <v>422</v>
      </c>
      <c r="L160" s="84"/>
    </row>
    <row r="161" spans="1:12" x14ac:dyDescent="0.3">
      <c r="A161" s="39" t="s">
        <v>22</v>
      </c>
      <c r="B161" s="39" t="s">
        <v>28</v>
      </c>
      <c r="C161" s="40" t="s">
        <v>142</v>
      </c>
      <c r="D161" s="40" t="s">
        <v>152</v>
      </c>
      <c r="E161" s="83">
        <v>0</v>
      </c>
      <c r="F161" s="83">
        <v>257.44</v>
      </c>
      <c r="G161" s="83">
        <v>0</v>
      </c>
      <c r="H161" s="86">
        <v>257.44</v>
      </c>
      <c r="I161" s="27" t="s">
        <v>425</v>
      </c>
      <c r="J161" s="27">
        <v>1</v>
      </c>
      <c r="L161" s="84"/>
    </row>
    <row r="162" spans="1:12" x14ac:dyDescent="0.3">
      <c r="A162" s="39" t="s">
        <v>22</v>
      </c>
      <c r="B162" s="39" t="s">
        <v>29</v>
      </c>
      <c r="C162" s="40" t="s">
        <v>142</v>
      </c>
      <c r="D162" s="40" t="s">
        <v>153</v>
      </c>
      <c r="E162" s="83">
        <v>0</v>
      </c>
      <c r="F162" s="83">
        <v>396.16634904101551</v>
      </c>
      <c r="G162" s="83">
        <v>0</v>
      </c>
      <c r="H162" s="86">
        <v>396.16634904101551</v>
      </c>
      <c r="I162" s="27" t="s">
        <v>417</v>
      </c>
      <c r="J162" s="27">
        <v>1</v>
      </c>
      <c r="L162" s="84"/>
    </row>
    <row r="163" spans="1:12" x14ac:dyDescent="0.3">
      <c r="A163" s="39" t="s">
        <v>22</v>
      </c>
      <c r="B163" s="39" t="s">
        <v>31</v>
      </c>
      <c r="C163" s="40" t="s">
        <v>142</v>
      </c>
      <c r="D163" s="40" t="s">
        <v>154</v>
      </c>
      <c r="E163" s="83">
        <v>0</v>
      </c>
      <c r="F163" s="83">
        <v>391.29551174594855</v>
      </c>
      <c r="G163" s="83">
        <v>0</v>
      </c>
      <c r="H163" s="86">
        <v>391.29551174594855</v>
      </c>
      <c r="I163" s="27" t="s">
        <v>416</v>
      </c>
      <c r="J163" s="27">
        <v>1</v>
      </c>
      <c r="L163" s="84"/>
    </row>
    <row r="164" spans="1:12" x14ac:dyDescent="0.3">
      <c r="A164" s="39" t="s">
        <v>22</v>
      </c>
      <c r="B164" s="39" t="s">
        <v>32</v>
      </c>
      <c r="C164" s="40" t="s">
        <v>142</v>
      </c>
      <c r="D164" s="40" t="s">
        <v>360</v>
      </c>
      <c r="E164" s="83">
        <v>0</v>
      </c>
      <c r="F164" s="83">
        <v>272.08999999999997</v>
      </c>
      <c r="G164" s="83">
        <v>0</v>
      </c>
      <c r="H164" s="86">
        <v>272.08999999999997</v>
      </c>
      <c r="I164" s="27" t="s">
        <v>418</v>
      </c>
      <c r="J164" s="27">
        <v>1</v>
      </c>
      <c r="L164" s="84"/>
    </row>
    <row r="165" spans="1:12" x14ac:dyDescent="0.3">
      <c r="A165" s="39" t="s">
        <v>22</v>
      </c>
      <c r="B165" s="39" t="s">
        <v>34</v>
      </c>
      <c r="C165" s="40" t="s">
        <v>142</v>
      </c>
      <c r="D165" s="40" t="s">
        <v>155</v>
      </c>
      <c r="E165" s="83">
        <v>0</v>
      </c>
      <c r="F165" s="83">
        <v>359.96277876958862</v>
      </c>
      <c r="G165" s="83">
        <v>0</v>
      </c>
      <c r="H165" s="86">
        <v>359.96277876958862</v>
      </c>
      <c r="I165" s="27" t="s">
        <v>417</v>
      </c>
      <c r="J165" s="27">
        <v>4</v>
      </c>
      <c r="L165" s="84"/>
    </row>
    <row r="166" spans="1:12" x14ac:dyDescent="0.3">
      <c r="A166" s="39" t="s">
        <v>22</v>
      </c>
      <c r="B166" s="39" t="s">
        <v>36</v>
      </c>
      <c r="C166" s="40" t="s">
        <v>142</v>
      </c>
      <c r="D166" s="40" t="s">
        <v>444</v>
      </c>
      <c r="E166" s="83">
        <v>0</v>
      </c>
      <c r="F166" s="83">
        <v>209.8</v>
      </c>
      <c r="G166" s="83">
        <v>0</v>
      </c>
      <c r="H166" s="86">
        <v>209.8</v>
      </c>
      <c r="I166" s="27" t="s">
        <v>417</v>
      </c>
      <c r="J166" s="27">
        <v>1</v>
      </c>
      <c r="L166" s="84"/>
    </row>
    <row r="167" spans="1:12" x14ac:dyDescent="0.3">
      <c r="A167" s="39" t="s">
        <v>22</v>
      </c>
      <c r="B167" s="39" t="s">
        <v>58</v>
      </c>
      <c r="C167" s="40" t="s">
        <v>142</v>
      </c>
      <c r="D167" s="40" t="s">
        <v>156</v>
      </c>
      <c r="E167" s="83">
        <v>0</v>
      </c>
      <c r="F167" s="83">
        <v>279.49452236747112</v>
      </c>
      <c r="G167" s="83">
        <v>0</v>
      </c>
      <c r="H167" s="86">
        <v>279.49452236747112</v>
      </c>
      <c r="I167" s="27" t="s">
        <v>418</v>
      </c>
      <c r="J167" s="27">
        <v>1</v>
      </c>
      <c r="L167" s="84"/>
    </row>
    <row r="168" spans="1:12" x14ac:dyDescent="0.3">
      <c r="A168" s="39" t="s">
        <v>22</v>
      </c>
      <c r="B168" s="39" t="s">
        <v>59</v>
      </c>
      <c r="C168" s="40" t="s">
        <v>142</v>
      </c>
      <c r="D168" s="40" t="s">
        <v>157</v>
      </c>
      <c r="E168" s="83">
        <v>0</v>
      </c>
      <c r="F168" s="83">
        <v>342.75161087051328</v>
      </c>
      <c r="G168" s="83">
        <v>0</v>
      </c>
      <c r="H168" s="86">
        <v>342.75161087051328</v>
      </c>
      <c r="I168" s="27" t="s">
        <v>417</v>
      </c>
      <c r="J168" s="27">
        <v>1</v>
      </c>
      <c r="L168" s="84"/>
    </row>
    <row r="169" spans="1:12" x14ac:dyDescent="0.3">
      <c r="A169" s="39" t="s">
        <v>22</v>
      </c>
      <c r="B169" s="39" t="s">
        <v>77</v>
      </c>
      <c r="C169" s="40" t="s">
        <v>142</v>
      </c>
      <c r="D169" s="40" t="s">
        <v>158</v>
      </c>
      <c r="E169" s="83">
        <v>0</v>
      </c>
      <c r="F169" s="83">
        <v>420.29269583154013</v>
      </c>
      <c r="G169" s="83">
        <v>0</v>
      </c>
      <c r="H169" s="86">
        <v>420.29269583154013</v>
      </c>
      <c r="I169" s="27" t="s">
        <v>343</v>
      </c>
      <c r="J169" s="27">
        <v>1</v>
      </c>
      <c r="L169" s="84"/>
    </row>
    <row r="170" spans="1:12" x14ac:dyDescent="0.3">
      <c r="A170" s="39" t="s">
        <v>22</v>
      </c>
      <c r="B170" s="39" t="s">
        <v>78</v>
      </c>
      <c r="C170" s="40" t="s">
        <v>142</v>
      </c>
      <c r="D170" s="40" t="s">
        <v>159</v>
      </c>
      <c r="E170" s="83">
        <v>0</v>
      </c>
      <c r="F170" s="83">
        <v>307.74</v>
      </c>
      <c r="G170" s="83">
        <v>0</v>
      </c>
      <c r="H170" s="86">
        <v>307.74</v>
      </c>
      <c r="I170" s="27" t="s">
        <v>343</v>
      </c>
      <c r="J170" s="27">
        <v>1</v>
      </c>
      <c r="L170" s="84"/>
    </row>
    <row r="171" spans="1:12" x14ac:dyDescent="0.3">
      <c r="A171" s="39" t="s">
        <v>22</v>
      </c>
      <c r="B171" s="39" t="s">
        <v>98</v>
      </c>
      <c r="C171" s="40" t="s">
        <v>142</v>
      </c>
      <c r="D171" s="40" t="s">
        <v>160</v>
      </c>
      <c r="E171" s="83">
        <v>0</v>
      </c>
      <c r="F171" s="83">
        <v>83.478434145752303</v>
      </c>
      <c r="G171" s="83">
        <v>0</v>
      </c>
      <c r="H171" s="86">
        <v>83.478434145752303</v>
      </c>
      <c r="I171" s="27" t="s">
        <v>425</v>
      </c>
      <c r="J171" s="27">
        <v>1</v>
      </c>
      <c r="L171" s="84"/>
    </row>
    <row r="172" spans="1:12" x14ac:dyDescent="0.3">
      <c r="A172" s="39" t="s">
        <v>22</v>
      </c>
      <c r="B172" s="39" t="s">
        <v>161</v>
      </c>
      <c r="C172" s="40" t="s">
        <v>142</v>
      </c>
      <c r="D172" s="40" t="s">
        <v>162</v>
      </c>
      <c r="E172" s="83">
        <v>0</v>
      </c>
      <c r="F172" s="83">
        <v>143.89821260893549</v>
      </c>
      <c r="G172" s="83">
        <v>0</v>
      </c>
      <c r="H172" s="86">
        <v>143.89821260893549</v>
      </c>
      <c r="I172" s="27" t="s">
        <v>425</v>
      </c>
      <c r="J172" s="27">
        <v>4</v>
      </c>
      <c r="L172" s="84"/>
    </row>
    <row r="173" spans="1:12" x14ac:dyDescent="0.3">
      <c r="A173" s="39" t="s">
        <v>22</v>
      </c>
      <c r="B173" s="39" t="s">
        <v>163</v>
      </c>
      <c r="C173" s="40" t="s">
        <v>142</v>
      </c>
      <c r="D173" s="40" t="s">
        <v>164</v>
      </c>
      <c r="E173" s="83">
        <v>0</v>
      </c>
      <c r="F173" s="83">
        <v>327.29762868234087</v>
      </c>
      <c r="G173" s="83">
        <v>0</v>
      </c>
      <c r="H173" s="86">
        <v>327.29762868234087</v>
      </c>
      <c r="I173" s="27" t="s">
        <v>425</v>
      </c>
      <c r="J173" s="27">
        <v>1</v>
      </c>
      <c r="L173" s="84"/>
    </row>
    <row r="174" spans="1:12" x14ac:dyDescent="0.3">
      <c r="A174" s="39" t="s">
        <v>22</v>
      </c>
      <c r="B174" s="39" t="s">
        <v>165</v>
      </c>
      <c r="C174" s="40" t="s">
        <v>142</v>
      </c>
      <c r="D174" s="45" t="s">
        <v>166</v>
      </c>
      <c r="E174" s="83">
        <v>0</v>
      </c>
      <c r="F174" s="83">
        <v>296.04000000000002</v>
      </c>
      <c r="G174" s="83">
        <v>0</v>
      </c>
      <c r="H174" s="86">
        <v>296.04000000000002</v>
      </c>
      <c r="I174" s="27" t="s">
        <v>343</v>
      </c>
      <c r="J174" s="27">
        <v>1</v>
      </c>
      <c r="L174" s="84"/>
    </row>
    <row r="175" spans="1:12" x14ac:dyDescent="0.3">
      <c r="A175" s="39" t="s">
        <v>22</v>
      </c>
      <c r="B175" s="39" t="s">
        <v>167</v>
      </c>
      <c r="C175" s="40" t="s">
        <v>142</v>
      </c>
      <c r="D175" s="45" t="s">
        <v>168</v>
      </c>
      <c r="E175" s="83">
        <v>0</v>
      </c>
      <c r="F175" s="83">
        <v>150</v>
      </c>
      <c r="G175" s="83">
        <v>0</v>
      </c>
      <c r="H175" s="86">
        <v>150</v>
      </c>
      <c r="I175" s="27" t="s">
        <v>438</v>
      </c>
      <c r="J175" s="27">
        <v>1</v>
      </c>
      <c r="K175" s="58" t="s">
        <v>432</v>
      </c>
      <c r="L175" s="84"/>
    </row>
    <row r="176" spans="1:12" x14ac:dyDescent="0.3">
      <c r="A176" s="39" t="s">
        <v>22</v>
      </c>
      <c r="B176" s="39" t="s">
        <v>169</v>
      </c>
      <c r="C176" s="40" t="s">
        <v>142</v>
      </c>
      <c r="D176" s="40" t="s">
        <v>170</v>
      </c>
      <c r="E176" s="83">
        <v>0</v>
      </c>
      <c r="F176" s="83">
        <v>278.45866424587479</v>
      </c>
      <c r="G176" s="83">
        <v>0</v>
      </c>
      <c r="H176" s="86">
        <v>278.45866424587479</v>
      </c>
      <c r="I176" s="27" t="s">
        <v>418</v>
      </c>
      <c r="J176" s="27">
        <v>1</v>
      </c>
      <c r="K176" s="58" t="s">
        <v>432</v>
      </c>
      <c r="L176" s="84"/>
    </row>
    <row r="177" spans="1:12" x14ac:dyDescent="0.3">
      <c r="A177" s="39" t="s">
        <v>22</v>
      </c>
      <c r="B177" s="39" t="s">
        <v>171</v>
      </c>
      <c r="C177" s="40" t="s">
        <v>142</v>
      </c>
      <c r="D177" s="40" t="s">
        <v>172</v>
      </c>
      <c r="E177" s="83">
        <v>0</v>
      </c>
      <c r="F177" s="83">
        <v>123.22559291877593</v>
      </c>
      <c r="G177" s="83">
        <v>0</v>
      </c>
      <c r="H177" s="86">
        <v>123.22559291877593</v>
      </c>
      <c r="I177" s="27" t="s">
        <v>438</v>
      </c>
      <c r="J177" s="27">
        <v>1</v>
      </c>
      <c r="K177" s="58" t="s">
        <v>432</v>
      </c>
      <c r="L177" s="84"/>
    </row>
    <row r="178" spans="1:12" x14ac:dyDescent="0.3">
      <c r="A178" s="39" t="s">
        <v>22</v>
      </c>
      <c r="B178" s="39" t="s">
        <v>175</v>
      </c>
      <c r="C178" s="40" t="s">
        <v>142</v>
      </c>
      <c r="D178" s="40" t="s">
        <v>176</v>
      </c>
      <c r="E178" s="83">
        <v>0</v>
      </c>
      <c r="F178" s="83">
        <v>129.95045387809941</v>
      </c>
      <c r="G178" s="83">
        <v>0</v>
      </c>
      <c r="H178" s="86">
        <v>129.95045387809941</v>
      </c>
      <c r="I178" s="27" t="s">
        <v>343</v>
      </c>
      <c r="J178" s="27">
        <v>1</v>
      </c>
      <c r="K178" s="58" t="s">
        <v>432</v>
      </c>
    </row>
    <row r="179" spans="1:12" x14ac:dyDescent="0.3">
      <c r="A179" s="39" t="s">
        <v>22</v>
      </c>
      <c r="B179" s="39" t="s">
        <v>177</v>
      </c>
      <c r="C179" s="40" t="s">
        <v>142</v>
      </c>
      <c r="D179" s="40" t="s">
        <v>178</v>
      </c>
      <c r="E179" s="83">
        <v>0</v>
      </c>
      <c r="F179" s="83">
        <v>235.25865422123766</v>
      </c>
      <c r="G179" s="83">
        <v>0</v>
      </c>
      <c r="H179" s="86">
        <v>235.25865422123766</v>
      </c>
      <c r="I179" s="27" t="s">
        <v>343</v>
      </c>
      <c r="J179" s="27">
        <v>1</v>
      </c>
      <c r="K179" s="58" t="s">
        <v>432</v>
      </c>
    </row>
    <row r="180" spans="1:12" x14ac:dyDescent="0.3">
      <c r="A180" s="39" t="s">
        <v>23</v>
      </c>
      <c r="B180" s="39" t="s">
        <v>7</v>
      </c>
      <c r="C180" s="40" t="s">
        <v>179</v>
      </c>
      <c r="D180" s="40" t="s">
        <v>180</v>
      </c>
      <c r="E180" s="83">
        <v>0</v>
      </c>
      <c r="F180" s="83">
        <v>1439.3038438073934</v>
      </c>
      <c r="G180" s="83">
        <v>0</v>
      </c>
      <c r="H180" s="83">
        <v>1439.3038438073934</v>
      </c>
      <c r="I180" s="27" t="s">
        <v>425</v>
      </c>
      <c r="J180" s="27">
        <v>1</v>
      </c>
      <c r="K180" s="58" t="s">
        <v>432</v>
      </c>
    </row>
    <row r="181" spans="1:12" x14ac:dyDescent="0.3">
      <c r="A181" s="39" t="s">
        <v>23</v>
      </c>
      <c r="B181" s="39" t="s">
        <v>9</v>
      </c>
      <c r="C181" s="40" t="s">
        <v>179</v>
      </c>
      <c r="D181" s="40" t="s">
        <v>181</v>
      </c>
      <c r="E181" s="83">
        <v>0</v>
      </c>
      <c r="F181" s="83">
        <v>600</v>
      </c>
      <c r="G181" s="83">
        <v>0</v>
      </c>
      <c r="H181" s="83">
        <v>600</v>
      </c>
      <c r="I181" s="27" t="s">
        <v>424</v>
      </c>
      <c r="J181" s="27">
        <v>1</v>
      </c>
      <c r="K181" s="58" t="s">
        <v>432</v>
      </c>
    </row>
    <row r="182" spans="1:12" x14ac:dyDescent="0.3">
      <c r="A182" s="39" t="s">
        <v>23</v>
      </c>
      <c r="B182" s="39" t="s">
        <v>11</v>
      </c>
      <c r="C182" s="40" t="s">
        <v>179</v>
      </c>
      <c r="D182" s="40" t="s">
        <v>361</v>
      </c>
      <c r="E182" s="83">
        <v>0</v>
      </c>
      <c r="F182" s="83">
        <v>1000</v>
      </c>
      <c r="G182" s="83">
        <v>0</v>
      </c>
      <c r="H182" s="83">
        <v>1000</v>
      </c>
      <c r="I182" s="27" t="s">
        <v>438</v>
      </c>
      <c r="J182" s="27">
        <v>1</v>
      </c>
      <c r="K182" s="58" t="s">
        <v>432</v>
      </c>
    </row>
    <row r="183" spans="1:12" x14ac:dyDescent="0.3">
      <c r="A183" s="39" t="s">
        <v>23</v>
      </c>
      <c r="B183" s="39" t="s">
        <v>14</v>
      </c>
      <c r="C183" s="40" t="s">
        <v>179</v>
      </c>
      <c r="D183" s="40" t="s">
        <v>182</v>
      </c>
      <c r="E183" s="83">
        <v>0</v>
      </c>
      <c r="F183" s="83">
        <v>676.92667762384588</v>
      </c>
      <c r="G183" s="83">
        <v>0</v>
      </c>
      <c r="H183" s="83">
        <v>676.92667762384588</v>
      </c>
      <c r="I183" s="27">
        <v>0</v>
      </c>
      <c r="K183" s="58" t="s">
        <v>432</v>
      </c>
    </row>
    <row r="184" spans="1:12" x14ac:dyDescent="0.3">
      <c r="A184" s="39" t="s">
        <v>23</v>
      </c>
      <c r="B184" s="39" t="s">
        <v>15</v>
      </c>
      <c r="C184" s="40" t="s">
        <v>179</v>
      </c>
      <c r="D184" s="40" t="s">
        <v>183</v>
      </c>
      <c r="E184" s="83">
        <v>0</v>
      </c>
      <c r="F184" s="83">
        <v>466.87</v>
      </c>
      <c r="G184" s="83">
        <v>0</v>
      </c>
      <c r="H184" s="83">
        <v>466.87</v>
      </c>
      <c r="I184" s="27" t="s">
        <v>417</v>
      </c>
      <c r="J184" s="27">
        <v>1</v>
      </c>
      <c r="K184" s="58" t="s">
        <v>432</v>
      </c>
    </row>
    <row r="185" spans="1:12" x14ac:dyDescent="0.3">
      <c r="A185" s="39" t="s">
        <v>23</v>
      </c>
      <c r="B185" s="39" t="s">
        <v>16</v>
      </c>
      <c r="C185" s="40" t="s">
        <v>179</v>
      </c>
      <c r="D185" s="40" t="s">
        <v>184</v>
      </c>
      <c r="E185" s="83">
        <v>0</v>
      </c>
      <c r="F185" s="83">
        <v>331.25</v>
      </c>
      <c r="G185" s="83">
        <v>0</v>
      </c>
      <c r="H185" s="83">
        <v>331.25</v>
      </c>
      <c r="I185" s="27">
        <v>0</v>
      </c>
      <c r="K185" s="58" t="s">
        <v>432</v>
      </c>
    </row>
    <row r="186" spans="1:12" x14ac:dyDescent="0.3">
      <c r="A186" s="39" t="s">
        <v>23</v>
      </c>
      <c r="B186" s="39" t="s">
        <v>18</v>
      </c>
      <c r="C186" s="40" t="s">
        <v>179</v>
      </c>
      <c r="D186" s="40" t="s">
        <v>362</v>
      </c>
      <c r="E186" s="83">
        <v>0</v>
      </c>
      <c r="F186" s="83">
        <v>384.12</v>
      </c>
      <c r="G186" s="83">
        <v>0</v>
      </c>
      <c r="H186" s="83">
        <v>384.12</v>
      </c>
      <c r="I186" s="27" t="s">
        <v>417</v>
      </c>
      <c r="J186" s="27">
        <v>1</v>
      </c>
    </row>
    <row r="187" spans="1:12" x14ac:dyDescent="0.3">
      <c r="A187" s="39" t="s">
        <v>23</v>
      </c>
      <c r="B187" s="39" t="s">
        <v>20</v>
      </c>
      <c r="C187" s="40" t="s">
        <v>179</v>
      </c>
      <c r="D187" s="40" t="s">
        <v>117</v>
      </c>
      <c r="E187" s="83">
        <v>0</v>
      </c>
      <c r="F187" s="83">
        <v>754.14324096472421</v>
      </c>
      <c r="G187" s="83">
        <v>0</v>
      </c>
      <c r="H187" s="83">
        <v>754.14324096472421</v>
      </c>
      <c r="I187" s="27" t="s">
        <v>425</v>
      </c>
      <c r="J187" s="27">
        <v>1</v>
      </c>
    </row>
    <row r="188" spans="1:12" x14ac:dyDescent="0.3">
      <c r="A188" s="39" t="s">
        <v>23</v>
      </c>
      <c r="B188" s="39" t="s">
        <v>22</v>
      </c>
      <c r="C188" s="40" t="s">
        <v>179</v>
      </c>
      <c r="D188" s="40" t="s">
        <v>185</v>
      </c>
      <c r="E188" s="83">
        <v>0</v>
      </c>
      <c r="F188" s="83">
        <v>603.21390248414605</v>
      </c>
      <c r="G188" s="83">
        <v>0</v>
      </c>
      <c r="H188" s="83">
        <v>603.21390248414605</v>
      </c>
      <c r="I188" s="27">
        <v>0</v>
      </c>
      <c r="J188" s="27">
        <v>1</v>
      </c>
      <c r="K188" s="58" t="s">
        <v>422</v>
      </c>
    </row>
    <row r="189" spans="1:12" x14ac:dyDescent="0.3">
      <c r="A189" s="39" t="s">
        <v>23</v>
      </c>
      <c r="B189" s="39" t="s">
        <v>23</v>
      </c>
      <c r="C189" s="40" t="s">
        <v>179</v>
      </c>
      <c r="D189" s="40" t="s">
        <v>186</v>
      </c>
      <c r="E189" s="83">
        <v>0</v>
      </c>
      <c r="F189" s="83">
        <v>200</v>
      </c>
      <c r="G189" s="83">
        <v>0</v>
      </c>
      <c r="H189" s="83">
        <v>200</v>
      </c>
      <c r="I189" s="27" t="s">
        <v>421</v>
      </c>
      <c r="J189" s="27">
        <v>1</v>
      </c>
    </row>
    <row r="190" spans="1:12" x14ac:dyDescent="0.3">
      <c r="A190" s="39" t="s">
        <v>23</v>
      </c>
      <c r="B190" s="39" t="s">
        <v>25</v>
      </c>
      <c r="C190" s="40" t="s">
        <v>179</v>
      </c>
      <c r="D190" s="40" t="s">
        <v>187</v>
      </c>
      <c r="E190" s="83">
        <v>0</v>
      </c>
      <c r="F190" s="83">
        <v>656.70436440680498</v>
      </c>
      <c r="G190" s="83">
        <v>0</v>
      </c>
      <c r="H190" s="83">
        <v>656.70436440680498</v>
      </c>
      <c r="I190" s="27" t="s">
        <v>438</v>
      </c>
      <c r="J190" s="27">
        <v>1</v>
      </c>
    </row>
    <row r="191" spans="1:12" x14ac:dyDescent="0.3">
      <c r="A191" s="39" t="s">
        <v>23</v>
      </c>
      <c r="B191" s="39" t="s">
        <v>27</v>
      </c>
      <c r="C191" s="40" t="s">
        <v>179</v>
      </c>
      <c r="D191" s="40" t="s">
        <v>188</v>
      </c>
      <c r="E191" s="83">
        <v>0</v>
      </c>
      <c r="F191" s="83">
        <v>436.62</v>
      </c>
      <c r="G191" s="83">
        <v>0</v>
      </c>
      <c r="H191" s="83">
        <v>436.62</v>
      </c>
      <c r="I191" s="27" t="s">
        <v>343</v>
      </c>
      <c r="J191" s="27">
        <v>1</v>
      </c>
    </row>
    <row r="192" spans="1:12" x14ac:dyDescent="0.3">
      <c r="A192" s="39" t="s">
        <v>23</v>
      </c>
      <c r="B192" s="39" t="s">
        <v>28</v>
      </c>
      <c r="C192" s="40" t="s">
        <v>179</v>
      </c>
      <c r="D192" s="40" t="s">
        <v>363</v>
      </c>
      <c r="E192" s="83">
        <v>0</v>
      </c>
      <c r="F192" s="83">
        <v>408.29</v>
      </c>
      <c r="G192" s="83">
        <v>0</v>
      </c>
      <c r="H192" s="83">
        <v>408.29</v>
      </c>
      <c r="I192" s="27" t="s">
        <v>438</v>
      </c>
      <c r="J192" s="27">
        <v>1</v>
      </c>
    </row>
    <row r="193" spans="1:11" x14ac:dyDescent="0.3">
      <c r="A193" s="39" t="s">
        <v>23</v>
      </c>
      <c r="B193" s="39" t="s">
        <v>29</v>
      </c>
      <c r="C193" s="40" t="s">
        <v>179</v>
      </c>
      <c r="D193" s="40" t="s">
        <v>133</v>
      </c>
      <c r="E193" s="83">
        <v>0</v>
      </c>
      <c r="F193" s="83">
        <v>304.58</v>
      </c>
      <c r="G193" s="83">
        <v>0</v>
      </c>
      <c r="H193" s="83">
        <v>304.58</v>
      </c>
      <c r="I193" s="27" t="s">
        <v>425</v>
      </c>
      <c r="J193" s="27">
        <v>1</v>
      </c>
    </row>
    <row r="194" spans="1:11" x14ac:dyDescent="0.3">
      <c r="A194" s="39" t="s">
        <v>23</v>
      </c>
      <c r="B194" s="39" t="s">
        <v>31</v>
      </c>
      <c r="C194" s="40" t="s">
        <v>179</v>
      </c>
      <c r="D194" s="40" t="s">
        <v>189</v>
      </c>
      <c r="E194" s="83">
        <v>0</v>
      </c>
      <c r="F194" s="83">
        <v>78.14</v>
      </c>
      <c r="G194" s="83">
        <v>0</v>
      </c>
      <c r="H194" s="83">
        <v>78.14</v>
      </c>
      <c r="I194" s="27" t="s">
        <v>417</v>
      </c>
      <c r="J194" s="27">
        <v>1</v>
      </c>
    </row>
    <row r="195" spans="1:11" x14ac:dyDescent="0.3">
      <c r="A195" s="39" t="s">
        <v>23</v>
      </c>
      <c r="B195" s="39" t="s">
        <v>32</v>
      </c>
      <c r="C195" s="40" t="s">
        <v>179</v>
      </c>
      <c r="D195" s="40" t="s">
        <v>190</v>
      </c>
      <c r="E195" s="83">
        <v>0</v>
      </c>
      <c r="F195" s="83">
        <v>189.72</v>
      </c>
      <c r="G195" s="83">
        <v>0</v>
      </c>
      <c r="H195" s="83">
        <v>189.72</v>
      </c>
      <c r="I195" s="58" t="s">
        <v>421</v>
      </c>
      <c r="J195" s="27">
        <v>1</v>
      </c>
    </row>
    <row r="196" spans="1:11" x14ac:dyDescent="0.3">
      <c r="A196" s="39" t="s">
        <v>25</v>
      </c>
      <c r="B196" s="39" t="s">
        <v>9</v>
      </c>
      <c r="C196" s="40" t="s">
        <v>191</v>
      </c>
      <c r="D196" s="40" t="s">
        <v>192</v>
      </c>
      <c r="E196" s="83">
        <v>0</v>
      </c>
      <c r="F196" s="83">
        <v>1225.67</v>
      </c>
      <c r="G196" s="83">
        <v>0</v>
      </c>
      <c r="H196" s="83">
        <v>1225.67</v>
      </c>
      <c r="I196" s="27" t="s">
        <v>343</v>
      </c>
      <c r="J196" s="27">
        <v>1</v>
      </c>
    </row>
    <row r="197" spans="1:11" x14ac:dyDescent="0.3">
      <c r="A197" s="39" t="s">
        <v>25</v>
      </c>
      <c r="B197" s="39" t="s">
        <v>11</v>
      </c>
      <c r="C197" s="40" t="s">
        <v>191</v>
      </c>
      <c r="D197" s="40" t="s">
        <v>193</v>
      </c>
      <c r="E197" s="83">
        <v>0</v>
      </c>
      <c r="F197" s="83">
        <v>897.38</v>
      </c>
      <c r="G197" s="83">
        <v>0</v>
      </c>
      <c r="H197" s="83">
        <v>897.38</v>
      </c>
      <c r="I197" s="27" t="s">
        <v>343</v>
      </c>
      <c r="J197" s="27">
        <v>1</v>
      </c>
    </row>
    <row r="198" spans="1:11" x14ac:dyDescent="0.3">
      <c r="A198" s="39" t="s">
        <v>25</v>
      </c>
      <c r="B198" s="39" t="s">
        <v>14</v>
      </c>
      <c r="C198" s="40" t="s">
        <v>191</v>
      </c>
      <c r="D198" s="40" t="s">
        <v>194</v>
      </c>
      <c r="E198" s="83">
        <v>0</v>
      </c>
      <c r="F198" s="83">
        <v>250</v>
      </c>
      <c r="G198" s="83">
        <v>0</v>
      </c>
      <c r="H198" s="83">
        <v>250</v>
      </c>
      <c r="I198" s="27" t="s">
        <v>343</v>
      </c>
      <c r="J198" s="27">
        <v>2</v>
      </c>
      <c r="K198" s="58" t="s">
        <v>422</v>
      </c>
    </row>
    <row r="199" spans="1:11" x14ac:dyDescent="0.3">
      <c r="A199" s="39" t="s">
        <v>25</v>
      </c>
      <c r="B199" s="39" t="s">
        <v>15</v>
      </c>
      <c r="C199" s="40" t="s">
        <v>191</v>
      </c>
      <c r="D199" s="40" t="s">
        <v>195</v>
      </c>
      <c r="E199" s="83">
        <v>0</v>
      </c>
      <c r="F199" s="83">
        <v>783.08174663860564</v>
      </c>
      <c r="G199" s="83">
        <v>0</v>
      </c>
      <c r="H199" s="83">
        <v>783.08174663860564</v>
      </c>
      <c r="I199" s="27" t="s">
        <v>343</v>
      </c>
      <c r="J199" s="27">
        <v>1</v>
      </c>
    </row>
    <row r="200" spans="1:11" x14ac:dyDescent="0.3">
      <c r="A200" s="40" t="s">
        <v>25</v>
      </c>
      <c r="B200" s="40" t="s">
        <v>16</v>
      </c>
      <c r="C200" s="40" t="s">
        <v>191</v>
      </c>
      <c r="D200" s="43" t="s">
        <v>196</v>
      </c>
      <c r="E200" s="83">
        <v>0</v>
      </c>
      <c r="F200" s="83">
        <v>1435.71</v>
      </c>
      <c r="G200" s="83">
        <v>0</v>
      </c>
      <c r="H200" s="83">
        <v>1435.71</v>
      </c>
      <c r="I200" s="27" t="s">
        <v>343</v>
      </c>
      <c r="J200" s="27">
        <v>1</v>
      </c>
    </row>
    <row r="201" spans="1:11" x14ac:dyDescent="0.3">
      <c r="A201" s="39" t="s">
        <v>25</v>
      </c>
      <c r="B201" s="39" t="s">
        <v>18</v>
      </c>
      <c r="C201" s="40" t="s">
        <v>191</v>
      </c>
      <c r="D201" s="40" t="s">
        <v>276</v>
      </c>
      <c r="E201" s="83">
        <v>0</v>
      </c>
      <c r="F201" s="83">
        <v>1023.92</v>
      </c>
      <c r="G201" s="83">
        <v>0</v>
      </c>
      <c r="H201" s="83">
        <v>1023.92</v>
      </c>
      <c r="I201" s="27" t="s">
        <v>343</v>
      </c>
      <c r="J201" s="27">
        <v>1</v>
      </c>
    </row>
    <row r="202" spans="1:11" x14ac:dyDescent="0.3">
      <c r="A202" s="39" t="s">
        <v>25</v>
      </c>
      <c r="B202" s="39" t="s">
        <v>20</v>
      </c>
      <c r="C202" s="40" t="s">
        <v>191</v>
      </c>
      <c r="D202" s="40" t="s">
        <v>296</v>
      </c>
      <c r="E202" s="83">
        <v>0</v>
      </c>
      <c r="F202" s="83">
        <v>564.46</v>
      </c>
      <c r="G202" s="83">
        <v>0</v>
      </c>
      <c r="H202" s="83">
        <v>564.46</v>
      </c>
      <c r="I202" s="27" t="s">
        <v>343</v>
      </c>
      <c r="J202" s="27">
        <v>1</v>
      </c>
    </row>
    <row r="203" spans="1:11" x14ac:dyDescent="0.3">
      <c r="A203" s="39" t="s">
        <v>25</v>
      </c>
      <c r="B203" s="39" t="s">
        <v>22</v>
      </c>
      <c r="C203" s="40" t="s">
        <v>191</v>
      </c>
      <c r="D203" s="40" t="s">
        <v>277</v>
      </c>
      <c r="E203" s="83">
        <v>0</v>
      </c>
      <c r="F203" s="83">
        <v>121.97</v>
      </c>
      <c r="G203" s="83">
        <v>0</v>
      </c>
      <c r="H203" s="83">
        <v>121.97</v>
      </c>
      <c r="I203" s="27" t="s">
        <v>415</v>
      </c>
      <c r="J203" s="27">
        <v>1</v>
      </c>
    </row>
    <row r="204" spans="1:11" x14ac:dyDescent="0.3">
      <c r="A204" s="39" t="s">
        <v>25</v>
      </c>
      <c r="B204" s="39" t="s">
        <v>23</v>
      </c>
      <c r="C204" s="40" t="s">
        <v>191</v>
      </c>
      <c r="D204" s="40" t="s">
        <v>197</v>
      </c>
      <c r="E204" s="83">
        <v>0</v>
      </c>
      <c r="F204" s="83">
        <v>225.4</v>
      </c>
      <c r="G204" s="83">
        <v>0</v>
      </c>
      <c r="H204" s="83">
        <v>225.4</v>
      </c>
      <c r="I204" s="27" t="s">
        <v>343</v>
      </c>
      <c r="J204" s="27">
        <v>1</v>
      </c>
    </row>
    <row r="205" spans="1:11" x14ac:dyDescent="0.3">
      <c r="A205" s="39" t="s">
        <v>25</v>
      </c>
      <c r="B205" s="39" t="s">
        <v>25</v>
      </c>
      <c r="C205" s="40" t="s">
        <v>191</v>
      </c>
      <c r="D205" s="40" t="s">
        <v>198</v>
      </c>
      <c r="E205" s="83">
        <v>0</v>
      </c>
      <c r="F205" s="83">
        <v>432.78635652466966</v>
      </c>
      <c r="G205" s="83">
        <v>0</v>
      </c>
      <c r="H205" s="83">
        <v>432.78635652466966</v>
      </c>
      <c r="I205" s="27" t="s">
        <v>343</v>
      </c>
      <c r="J205" s="27">
        <v>1</v>
      </c>
    </row>
    <row r="206" spans="1:11" x14ac:dyDescent="0.3">
      <c r="A206" s="39" t="s">
        <v>25</v>
      </c>
      <c r="B206" s="39" t="s">
        <v>27</v>
      </c>
      <c r="C206" s="40" t="s">
        <v>191</v>
      </c>
      <c r="D206" s="40" t="s">
        <v>278</v>
      </c>
      <c r="E206" s="83">
        <v>0</v>
      </c>
      <c r="F206" s="83">
        <v>412.42</v>
      </c>
      <c r="G206" s="83">
        <v>0</v>
      </c>
      <c r="H206" s="83">
        <v>412.42</v>
      </c>
      <c r="I206" s="27" t="s">
        <v>343</v>
      </c>
      <c r="J206" s="27">
        <v>1</v>
      </c>
    </row>
    <row r="207" spans="1:11" ht="16.5" customHeight="1" x14ac:dyDescent="0.3">
      <c r="A207" s="39" t="s">
        <v>27</v>
      </c>
      <c r="B207" s="39" t="s">
        <v>7</v>
      </c>
      <c r="C207" s="40" t="s">
        <v>199</v>
      </c>
      <c r="D207" s="43" t="s">
        <v>447</v>
      </c>
      <c r="E207" s="83">
        <v>0</v>
      </c>
      <c r="F207" s="83">
        <v>1025.57</v>
      </c>
      <c r="G207" s="83">
        <v>0</v>
      </c>
      <c r="H207" s="83">
        <v>1025.57</v>
      </c>
      <c r="I207" s="27" t="s">
        <v>425</v>
      </c>
      <c r="J207" s="27">
        <v>1</v>
      </c>
    </row>
    <row r="208" spans="1:11" ht="16.5" customHeight="1" x14ac:dyDescent="0.3">
      <c r="A208" s="39" t="s">
        <v>27</v>
      </c>
      <c r="B208" s="39" t="s">
        <v>9</v>
      </c>
      <c r="C208" s="40" t="s">
        <v>199</v>
      </c>
      <c r="D208" s="43" t="s">
        <v>200</v>
      </c>
      <c r="E208" s="83">
        <v>0</v>
      </c>
      <c r="F208" s="83">
        <v>323.96669639008701</v>
      </c>
      <c r="G208" s="83">
        <v>0</v>
      </c>
      <c r="H208" s="83">
        <v>323.96669639008701</v>
      </c>
      <c r="I208" s="27" t="s">
        <v>343</v>
      </c>
      <c r="J208" s="27">
        <v>1</v>
      </c>
    </row>
    <row r="209" spans="1:10" ht="16.5" customHeight="1" x14ac:dyDescent="0.3">
      <c r="A209" s="39" t="s">
        <v>27</v>
      </c>
      <c r="B209" s="39" t="s">
        <v>11</v>
      </c>
      <c r="C209" s="40" t="s">
        <v>199</v>
      </c>
      <c r="D209" s="43" t="s">
        <v>201</v>
      </c>
      <c r="E209" s="83">
        <v>0</v>
      </c>
      <c r="F209" s="83">
        <v>150</v>
      </c>
      <c r="G209" s="83">
        <v>0</v>
      </c>
      <c r="H209" s="83">
        <v>150</v>
      </c>
      <c r="I209" s="27" t="s">
        <v>425</v>
      </c>
      <c r="J209" s="27">
        <v>1</v>
      </c>
    </row>
    <row r="210" spans="1:10" ht="16.5" customHeight="1" x14ac:dyDescent="0.3">
      <c r="A210" s="39" t="s">
        <v>27</v>
      </c>
      <c r="B210" s="39" t="s">
        <v>14</v>
      </c>
      <c r="C210" s="40" t="s">
        <v>199</v>
      </c>
      <c r="D210" s="43" t="s">
        <v>202</v>
      </c>
      <c r="E210" s="83">
        <v>0</v>
      </c>
      <c r="F210" s="83">
        <v>275</v>
      </c>
      <c r="G210" s="83">
        <v>0</v>
      </c>
      <c r="H210" s="83">
        <v>275</v>
      </c>
      <c r="I210" s="27" t="s">
        <v>417</v>
      </c>
      <c r="J210" s="27">
        <v>1</v>
      </c>
    </row>
    <row r="211" spans="1:10" ht="16.5" customHeight="1" x14ac:dyDescent="0.3">
      <c r="A211" s="39" t="s">
        <v>27</v>
      </c>
      <c r="B211" s="39" t="s">
        <v>15</v>
      </c>
      <c r="C211" s="40" t="s">
        <v>199</v>
      </c>
      <c r="D211" s="43" t="s">
        <v>398</v>
      </c>
      <c r="E211" s="83">
        <v>0</v>
      </c>
      <c r="F211" s="83">
        <v>50</v>
      </c>
      <c r="G211" s="83">
        <v>0</v>
      </c>
      <c r="H211" s="83">
        <v>50</v>
      </c>
      <c r="I211" s="27" t="s">
        <v>343</v>
      </c>
      <c r="J211" s="27">
        <v>1</v>
      </c>
    </row>
    <row r="212" spans="1:10" ht="16.5" customHeight="1" x14ac:dyDescent="0.3">
      <c r="A212" s="47" t="s">
        <v>27</v>
      </c>
      <c r="B212" s="47" t="s">
        <v>16</v>
      </c>
      <c r="C212" s="40" t="s">
        <v>199</v>
      </c>
      <c r="D212" s="43" t="s">
        <v>203</v>
      </c>
      <c r="E212" s="83">
        <v>0</v>
      </c>
      <c r="F212" s="83">
        <v>701.76971505402616</v>
      </c>
      <c r="G212" s="83">
        <v>0</v>
      </c>
      <c r="H212" s="83">
        <v>701.76971505402616</v>
      </c>
      <c r="I212" s="27" t="s">
        <v>343</v>
      </c>
      <c r="J212" s="27">
        <v>1</v>
      </c>
    </row>
    <row r="213" spans="1:10" ht="16.5" customHeight="1" x14ac:dyDescent="0.3">
      <c r="A213" s="39" t="s">
        <v>27</v>
      </c>
      <c r="B213" s="39" t="s">
        <v>18</v>
      </c>
      <c r="C213" s="40" t="s">
        <v>199</v>
      </c>
      <c r="D213" s="43" t="s">
        <v>305</v>
      </c>
      <c r="E213" s="83">
        <v>0</v>
      </c>
      <c r="F213" s="83">
        <v>350</v>
      </c>
      <c r="G213" s="83">
        <v>0</v>
      </c>
      <c r="H213" s="83">
        <v>350</v>
      </c>
      <c r="I213" s="27" t="s">
        <v>343</v>
      </c>
      <c r="J213" s="27">
        <v>1</v>
      </c>
    </row>
    <row r="214" spans="1:10" ht="16.5" customHeight="1" x14ac:dyDescent="0.3">
      <c r="A214" s="39" t="s">
        <v>27</v>
      </c>
      <c r="B214" s="39" t="s">
        <v>20</v>
      </c>
      <c r="C214" s="40" t="s">
        <v>199</v>
      </c>
      <c r="D214" s="43" t="s">
        <v>364</v>
      </c>
      <c r="E214" s="83">
        <v>0</v>
      </c>
      <c r="F214" s="83">
        <v>1</v>
      </c>
      <c r="G214" s="83">
        <v>0</v>
      </c>
      <c r="H214" s="83">
        <v>1</v>
      </c>
      <c r="I214" s="27" t="s">
        <v>343</v>
      </c>
      <c r="J214" s="27">
        <v>1</v>
      </c>
    </row>
    <row r="215" spans="1:10" ht="16.5" customHeight="1" x14ac:dyDescent="0.3">
      <c r="A215" s="39" t="s">
        <v>27</v>
      </c>
      <c r="B215" s="39" t="s">
        <v>22</v>
      </c>
      <c r="C215" s="40" t="s">
        <v>199</v>
      </c>
      <c r="D215" s="43" t="s">
        <v>204</v>
      </c>
      <c r="E215" s="83">
        <v>0</v>
      </c>
      <c r="F215" s="83">
        <v>333.18883329367338</v>
      </c>
      <c r="G215" s="83">
        <v>0</v>
      </c>
      <c r="H215" s="83">
        <v>333.18883329367338</v>
      </c>
      <c r="I215" s="27" t="s">
        <v>343</v>
      </c>
      <c r="J215" s="27">
        <v>1</v>
      </c>
    </row>
    <row r="216" spans="1:10" ht="16.5" customHeight="1" x14ac:dyDescent="0.3">
      <c r="A216" s="39" t="s">
        <v>27</v>
      </c>
      <c r="B216" s="39" t="s">
        <v>23</v>
      </c>
      <c r="C216" s="40" t="s">
        <v>199</v>
      </c>
      <c r="D216" s="43" t="s">
        <v>205</v>
      </c>
      <c r="E216" s="83">
        <v>0</v>
      </c>
      <c r="F216" s="83">
        <v>612.0543849116176</v>
      </c>
      <c r="G216" s="83">
        <v>0</v>
      </c>
      <c r="H216" s="83">
        <v>612.0543849116176</v>
      </c>
      <c r="I216" s="27" t="s">
        <v>343</v>
      </c>
      <c r="J216" s="27">
        <v>1</v>
      </c>
    </row>
    <row r="217" spans="1:10" ht="16.5" customHeight="1" x14ac:dyDescent="0.3">
      <c r="A217" s="39" t="s">
        <v>27</v>
      </c>
      <c r="B217" s="39" t="s">
        <v>25</v>
      </c>
      <c r="C217" s="40" t="s">
        <v>199</v>
      </c>
      <c r="D217" s="43" t="s">
        <v>206</v>
      </c>
      <c r="E217" s="83">
        <v>0</v>
      </c>
      <c r="F217" s="83">
        <v>10</v>
      </c>
      <c r="G217" s="83">
        <v>0</v>
      </c>
      <c r="H217" s="83">
        <v>10</v>
      </c>
      <c r="I217" s="27" t="s">
        <v>343</v>
      </c>
      <c r="J217" s="27">
        <v>1</v>
      </c>
    </row>
    <row r="218" spans="1:10" ht="16.5" customHeight="1" x14ac:dyDescent="0.3">
      <c r="A218" s="39" t="s">
        <v>27</v>
      </c>
      <c r="B218" s="39" t="s">
        <v>27</v>
      </c>
      <c r="C218" s="40" t="s">
        <v>199</v>
      </c>
      <c r="D218" s="43" t="s">
        <v>207</v>
      </c>
      <c r="E218" s="83">
        <v>0</v>
      </c>
      <c r="F218" s="83">
        <v>10</v>
      </c>
      <c r="G218" s="83">
        <v>0</v>
      </c>
      <c r="H218" s="83">
        <v>10</v>
      </c>
      <c r="I218" s="27" t="s">
        <v>343</v>
      </c>
      <c r="J218" s="27">
        <v>1</v>
      </c>
    </row>
    <row r="219" spans="1:10" ht="16.5" customHeight="1" x14ac:dyDescent="0.3">
      <c r="A219" s="47" t="s">
        <v>27</v>
      </c>
      <c r="B219" s="47" t="s">
        <v>28</v>
      </c>
      <c r="C219" s="40" t="s">
        <v>199</v>
      </c>
      <c r="D219" s="43" t="s">
        <v>208</v>
      </c>
      <c r="E219" s="83">
        <v>0</v>
      </c>
      <c r="F219" s="83">
        <v>60</v>
      </c>
      <c r="G219" s="83">
        <v>0</v>
      </c>
      <c r="H219" s="83">
        <v>60</v>
      </c>
      <c r="I219" s="27" t="s">
        <v>343</v>
      </c>
      <c r="J219" s="27">
        <v>1</v>
      </c>
    </row>
    <row r="220" spans="1:10" ht="16.5" customHeight="1" x14ac:dyDescent="0.3">
      <c r="A220" s="39" t="s">
        <v>27</v>
      </c>
      <c r="B220" s="39" t="s">
        <v>29</v>
      </c>
      <c r="C220" s="40" t="s">
        <v>199</v>
      </c>
      <c r="D220" s="43" t="s">
        <v>448</v>
      </c>
      <c r="E220" s="83">
        <v>0</v>
      </c>
      <c r="F220" s="83">
        <v>311.82</v>
      </c>
      <c r="G220" s="83">
        <v>0</v>
      </c>
      <c r="H220" s="83">
        <v>311.82</v>
      </c>
      <c r="I220" s="27" t="s">
        <v>343</v>
      </c>
      <c r="J220" s="27">
        <v>1</v>
      </c>
    </row>
    <row r="221" spans="1:10" ht="16.5" customHeight="1" x14ac:dyDescent="0.3">
      <c r="A221" s="39" t="s">
        <v>27</v>
      </c>
      <c r="B221" s="39" t="s">
        <v>31</v>
      </c>
      <c r="C221" s="40" t="s">
        <v>199</v>
      </c>
      <c r="D221" s="43" t="s">
        <v>209</v>
      </c>
      <c r="E221" s="83">
        <v>0</v>
      </c>
      <c r="F221" s="83">
        <v>0</v>
      </c>
      <c r="G221" s="83">
        <v>0</v>
      </c>
      <c r="H221" s="83">
        <v>0</v>
      </c>
      <c r="I221" s="27" t="s">
        <v>343</v>
      </c>
      <c r="J221" s="27">
        <v>1</v>
      </c>
    </row>
    <row r="222" spans="1:10" ht="16.5" customHeight="1" x14ac:dyDescent="0.3">
      <c r="A222" s="39" t="s">
        <v>27</v>
      </c>
      <c r="B222" s="39" t="s">
        <v>32</v>
      </c>
      <c r="C222" s="40" t="s">
        <v>199</v>
      </c>
      <c r="D222" s="43" t="s">
        <v>210</v>
      </c>
      <c r="E222" s="83">
        <v>0</v>
      </c>
      <c r="F222" s="83">
        <v>166.42</v>
      </c>
      <c r="G222" s="83">
        <v>0</v>
      </c>
      <c r="H222" s="83">
        <v>166.42</v>
      </c>
      <c r="I222" s="27" t="s">
        <v>343</v>
      </c>
      <c r="J222" s="27">
        <v>1</v>
      </c>
    </row>
    <row r="223" spans="1:10" ht="16.5" customHeight="1" x14ac:dyDescent="0.3">
      <c r="A223" s="39">
        <v>12</v>
      </c>
      <c r="B223" s="39" t="s">
        <v>34</v>
      </c>
      <c r="C223" s="40" t="s">
        <v>199</v>
      </c>
      <c r="D223" s="43" t="s">
        <v>211</v>
      </c>
      <c r="E223" s="83">
        <v>0</v>
      </c>
      <c r="F223" s="83">
        <v>241.82580310668214</v>
      </c>
      <c r="G223" s="83">
        <v>0</v>
      </c>
      <c r="H223" s="83">
        <v>241.82580310668214</v>
      </c>
      <c r="I223" s="27" t="s">
        <v>343</v>
      </c>
      <c r="J223" s="27">
        <v>1</v>
      </c>
    </row>
    <row r="224" spans="1:10" ht="16.5" customHeight="1" x14ac:dyDescent="0.3">
      <c r="A224" s="39" t="s">
        <v>27</v>
      </c>
      <c r="B224" s="39" t="s">
        <v>36</v>
      </c>
      <c r="C224" s="40" t="s">
        <v>199</v>
      </c>
      <c r="D224" s="43" t="s">
        <v>449</v>
      </c>
      <c r="E224" s="83">
        <v>0</v>
      </c>
      <c r="F224" s="83">
        <v>222.93</v>
      </c>
      <c r="G224" s="83">
        <v>0</v>
      </c>
      <c r="H224" s="83">
        <v>222.93</v>
      </c>
      <c r="I224" s="27" t="s">
        <v>343</v>
      </c>
      <c r="J224" s="27">
        <v>1</v>
      </c>
    </row>
    <row r="225" spans="1:10" ht="16.5" customHeight="1" x14ac:dyDescent="0.3">
      <c r="A225" s="39" t="s">
        <v>27</v>
      </c>
      <c r="B225" s="39" t="s">
        <v>58</v>
      </c>
      <c r="C225" s="40" t="s">
        <v>199</v>
      </c>
      <c r="D225" s="43" t="s">
        <v>212</v>
      </c>
      <c r="E225" s="83">
        <v>0</v>
      </c>
      <c r="F225" s="83">
        <v>379.21</v>
      </c>
      <c r="G225" s="83">
        <v>0</v>
      </c>
      <c r="H225" s="83">
        <v>379.21</v>
      </c>
      <c r="I225" s="27" t="s">
        <v>343</v>
      </c>
      <c r="J225" s="27">
        <v>1</v>
      </c>
    </row>
    <row r="226" spans="1:10" ht="16.5" customHeight="1" x14ac:dyDescent="0.3">
      <c r="A226" s="47" t="s">
        <v>27</v>
      </c>
      <c r="B226" s="47" t="s">
        <v>59</v>
      </c>
      <c r="C226" s="40" t="s">
        <v>199</v>
      </c>
      <c r="D226" s="43" t="s">
        <v>365</v>
      </c>
      <c r="E226" s="83">
        <v>0</v>
      </c>
      <c r="F226" s="83">
        <v>37.97</v>
      </c>
      <c r="G226" s="83">
        <v>0</v>
      </c>
      <c r="H226" s="83">
        <v>37.97</v>
      </c>
      <c r="I226" s="27" t="s">
        <v>343</v>
      </c>
      <c r="J226" s="27">
        <v>1</v>
      </c>
    </row>
    <row r="227" spans="1:10" ht="16.5" customHeight="1" x14ac:dyDescent="0.3">
      <c r="A227" s="39" t="s">
        <v>27</v>
      </c>
      <c r="B227" s="39" t="s">
        <v>77</v>
      </c>
      <c r="C227" s="40" t="s">
        <v>199</v>
      </c>
      <c r="D227" s="43" t="s">
        <v>133</v>
      </c>
      <c r="E227" s="83">
        <v>0</v>
      </c>
      <c r="F227" s="83">
        <v>124.61</v>
      </c>
      <c r="G227" s="83">
        <v>0</v>
      </c>
      <c r="H227" s="83">
        <v>124.61</v>
      </c>
      <c r="I227" s="27" t="s">
        <v>343</v>
      </c>
      <c r="J227" s="27">
        <v>1</v>
      </c>
    </row>
    <row r="228" spans="1:10" ht="16.5" customHeight="1" x14ac:dyDescent="0.3">
      <c r="A228" s="39" t="s">
        <v>27</v>
      </c>
      <c r="B228" s="39" t="s">
        <v>78</v>
      </c>
      <c r="C228" s="40" t="s">
        <v>199</v>
      </c>
      <c r="D228" s="43" t="s">
        <v>213</v>
      </c>
      <c r="E228" s="83">
        <v>0</v>
      </c>
      <c r="F228" s="83">
        <v>155</v>
      </c>
      <c r="G228" s="83">
        <v>0</v>
      </c>
      <c r="H228" s="83">
        <v>155</v>
      </c>
      <c r="I228" s="27" t="s">
        <v>343</v>
      </c>
      <c r="J228" s="27">
        <v>1</v>
      </c>
    </row>
    <row r="229" spans="1:10" ht="16.5" customHeight="1" x14ac:dyDescent="0.3">
      <c r="A229" s="39" t="s">
        <v>27</v>
      </c>
      <c r="B229" s="39" t="s">
        <v>98</v>
      </c>
      <c r="C229" s="40" t="s">
        <v>199</v>
      </c>
      <c r="D229" s="43" t="s">
        <v>214</v>
      </c>
      <c r="E229" s="83">
        <v>0</v>
      </c>
      <c r="F229" s="83">
        <v>130</v>
      </c>
      <c r="G229" s="83">
        <v>0</v>
      </c>
      <c r="H229" s="83">
        <v>130</v>
      </c>
      <c r="I229" s="27" t="s">
        <v>343</v>
      </c>
      <c r="J229" s="27">
        <v>1</v>
      </c>
    </row>
    <row r="230" spans="1:10" ht="16.5" customHeight="1" x14ac:dyDescent="0.3">
      <c r="A230" s="39" t="s">
        <v>27</v>
      </c>
      <c r="B230" s="39" t="s">
        <v>161</v>
      </c>
      <c r="C230" s="40" t="s">
        <v>199</v>
      </c>
      <c r="D230" s="43" t="s">
        <v>215</v>
      </c>
      <c r="E230" s="83">
        <v>0</v>
      </c>
      <c r="F230" s="83">
        <v>170.3</v>
      </c>
      <c r="G230" s="83">
        <v>0</v>
      </c>
      <c r="H230" s="83">
        <v>170.3</v>
      </c>
      <c r="I230" s="27" t="s">
        <v>343</v>
      </c>
      <c r="J230" s="27">
        <v>1</v>
      </c>
    </row>
    <row r="231" spans="1:10" ht="16.5" customHeight="1" x14ac:dyDescent="0.3">
      <c r="A231" s="39" t="s">
        <v>27</v>
      </c>
      <c r="B231" s="39" t="s">
        <v>163</v>
      </c>
      <c r="C231" s="40" t="s">
        <v>199</v>
      </c>
      <c r="D231" s="43" t="s">
        <v>174</v>
      </c>
      <c r="E231" s="83">
        <v>0</v>
      </c>
      <c r="F231" s="83">
        <v>244.38288674694294</v>
      </c>
      <c r="G231" s="83">
        <v>0</v>
      </c>
      <c r="H231" s="83">
        <v>244.38288674694294</v>
      </c>
      <c r="I231" s="27" t="s">
        <v>343</v>
      </c>
      <c r="J231" s="27">
        <v>1</v>
      </c>
    </row>
    <row r="232" spans="1:10" ht="16.5" customHeight="1" x14ac:dyDescent="0.3">
      <c r="A232" s="39" t="s">
        <v>27</v>
      </c>
      <c r="B232" s="39" t="s">
        <v>165</v>
      </c>
      <c r="C232" s="40" t="s">
        <v>199</v>
      </c>
      <c r="D232" s="43" t="s">
        <v>216</v>
      </c>
      <c r="E232" s="83">
        <v>0</v>
      </c>
      <c r="F232" s="83">
        <v>50</v>
      </c>
      <c r="G232" s="83">
        <v>0</v>
      </c>
      <c r="H232" s="83">
        <v>50</v>
      </c>
      <c r="I232" s="27" t="s">
        <v>343</v>
      </c>
      <c r="J232" s="27">
        <v>1</v>
      </c>
    </row>
    <row r="233" spans="1:10" x14ac:dyDescent="0.3">
      <c r="A233" s="39" t="s">
        <v>28</v>
      </c>
      <c r="B233" s="39" t="s">
        <v>7</v>
      </c>
      <c r="C233" s="40" t="s">
        <v>217</v>
      </c>
      <c r="D233" s="40" t="s">
        <v>217</v>
      </c>
      <c r="E233" s="83">
        <v>0</v>
      </c>
      <c r="F233" s="83">
        <v>970.46</v>
      </c>
      <c r="G233" s="83">
        <v>0</v>
      </c>
      <c r="H233" s="83">
        <v>970.46</v>
      </c>
      <c r="I233" s="27" t="s">
        <v>343</v>
      </c>
      <c r="J233" s="27">
        <v>1</v>
      </c>
    </row>
    <row r="234" spans="1:10" x14ac:dyDescent="0.3">
      <c r="A234" s="39" t="s">
        <v>28</v>
      </c>
      <c r="B234" s="39" t="s">
        <v>9</v>
      </c>
      <c r="C234" s="40" t="s">
        <v>217</v>
      </c>
      <c r="D234" s="40" t="s">
        <v>287</v>
      </c>
      <c r="E234" s="83">
        <v>0</v>
      </c>
      <c r="F234" s="83">
        <v>150</v>
      </c>
      <c r="G234" s="83">
        <v>0</v>
      </c>
      <c r="H234" s="83">
        <v>150</v>
      </c>
      <c r="I234" s="27" t="s">
        <v>343</v>
      </c>
      <c r="J234" s="27">
        <v>1</v>
      </c>
    </row>
    <row r="235" spans="1:10" x14ac:dyDescent="0.3">
      <c r="A235" s="39" t="s">
        <v>28</v>
      </c>
      <c r="B235" s="39" t="s">
        <v>11</v>
      </c>
      <c r="C235" s="40" t="s">
        <v>217</v>
      </c>
      <c r="D235" s="40" t="s">
        <v>366</v>
      </c>
      <c r="E235" s="83">
        <v>0</v>
      </c>
      <c r="F235" s="83">
        <v>746.29</v>
      </c>
      <c r="G235" s="83">
        <v>0</v>
      </c>
      <c r="H235" s="83">
        <v>746.29</v>
      </c>
      <c r="I235" s="27" t="s">
        <v>425</v>
      </c>
      <c r="J235" s="27">
        <v>1</v>
      </c>
    </row>
    <row r="236" spans="1:10" x14ac:dyDescent="0.3">
      <c r="A236" s="39" t="s">
        <v>28</v>
      </c>
      <c r="B236" s="39" t="s">
        <v>14</v>
      </c>
      <c r="C236" s="40" t="s">
        <v>217</v>
      </c>
      <c r="D236" s="40" t="s">
        <v>218</v>
      </c>
      <c r="E236" s="83">
        <v>0</v>
      </c>
      <c r="F236" s="83">
        <v>465.92</v>
      </c>
      <c r="G236" s="83">
        <v>0</v>
      </c>
      <c r="H236" s="83">
        <v>465.92</v>
      </c>
      <c r="I236" s="27" t="s">
        <v>343</v>
      </c>
      <c r="J236" s="27">
        <v>1</v>
      </c>
    </row>
    <row r="237" spans="1:10" x14ac:dyDescent="0.3">
      <c r="A237" s="39" t="s">
        <v>28</v>
      </c>
      <c r="B237" s="39" t="s">
        <v>15</v>
      </c>
      <c r="C237" s="40" t="s">
        <v>217</v>
      </c>
      <c r="D237" s="40" t="s">
        <v>219</v>
      </c>
      <c r="E237" s="83">
        <v>0</v>
      </c>
      <c r="F237" s="83">
        <v>100</v>
      </c>
      <c r="G237" s="83">
        <v>0</v>
      </c>
      <c r="H237" s="83">
        <v>100</v>
      </c>
      <c r="I237" s="27" t="s">
        <v>343</v>
      </c>
      <c r="J237" s="27">
        <v>1</v>
      </c>
    </row>
    <row r="238" spans="1:10" x14ac:dyDescent="0.3">
      <c r="A238" s="40" t="s">
        <v>28</v>
      </c>
      <c r="B238" s="40" t="s">
        <v>16</v>
      </c>
      <c r="C238" s="40" t="s">
        <v>217</v>
      </c>
      <c r="D238" s="43" t="s">
        <v>220</v>
      </c>
      <c r="E238" s="83">
        <v>0</v>
      </c>
      <c r="F238" s="83">
        <v>677.02786898931652</v>
      </c>
      <c r="G238" s="83">
        <v>0</v>
      </c>
      <c r="H238" s="83">
        <v>677.02786898931652</v>
      </c>
      <c r="I238" s="27" t="s">
        <v>417</v>
      </c>
      <c r="J238" s="27">
        <v>1</v>
      </c>
    </row>
    <row r="239" spans="1:10" x14ac:dyDescent="0.3">
      <c r="A239" s="39" t="s">
        <v>28</v>
      </c>
      <c r="B239" s="39" t="s">
        <v>18</v>
      </c>
      <c r="C239" s="40" t="s">
        <v>217</v>
      </c>
      <c r="D239" s="40" t="s">
        <v>221</v>
      </c>
      <c r="E239" s="83">
        <v>0</v>
      </c>
      <c r="F239" s="83">
        <v>150</v>
      </c>
      <c r="G239" s="83">
        <v>0</v>
      </c>
      <c r="H239" s="83">
        <v>150</v>
      </c>
      <c r="I239" s="27" t="s">
        <v>343</v>
      </c>
      <c r="J239" s="27">
        <v>1</v>
      </c>
    </row>
    <row r="240" spans="1:10" x14ac:dyDescent="0.3">
      <c r="A240" s="39" t="s">
        <v>28</v>
      </c>
      <c r="B240" s="39" t="s">
        <v>20</v>
      </c>
      <c r="C240" s="40" t="s">
        <v>217</v>
      </c>
      <c r="D240" s="40" t="s">
        <v>197</v>
      </c>
      <c r="E240" s="83">
        <v>0</v>
      </c>
      <c r="F240" s="83">
        <v>100</v>
      </c>
      <c r="G240" s="83">
        <v>0</v>
      </c>
      <c r="H240" s="83">
        <v>100</v>
      </c>
      <c r="I240" s="27" t="s">
        <v>417</v>
      </c>
      <c r="J240" s="27">
        <v>1</v>
      </c>
    </row>
    <row r="241" spans="1:12" x14ac:dyDescent="0.3">
      <c r="A241" s="39" t="s">
        <v>28</v>
      </c>
      <c r="B241" s="39" t="s">
        <v>22</v>
      </c>
      <c r="C241" s="40" t="s">
        <v>217</v>
      </c>
      <c r="D241" s="40" t="s">
        <v>222</v>
      </c>
      <c r="E241" s="83">
        <v>0</v>
      </c>
      <c r="F241" s="83">
        <v>167</v>
      </c>
      <c r="G241" s="83">
        <v>0</v>
      </c>
      <c r="H241" s="83">
        <v>167</v>
      </c>
      <c r="I241" s="27" t="s">
        <v>343</v>
      </c>
      <c r="J241" s="27">
        <v>1</v>
      </c>
    </row>
    <row r="242" spans="1:12" x14ac:dyDescent="0.3">
      <c r="A242" s="39" t="s">
        <v>28</v>
      </c>
      <c r="B242" s="39" t="s">
        <v>23</v>
      </c>
      <c r="C242" s="40" t="s">
        <v>217</v>
      </c>
      <c r="D242" s="40" t="s">
        <v>367</v>
      </c>
      <c r="E242" s="83">
        <v>0</v>
      </c>
      <c r="F242" s="83">
        <v>446.18</v>
      </c>
      <c r="G242" s="83">
        <v>0</v>
      </c>
      <c r="H242" s="83">
        <v>446.18</v>
      </c>
      <c r="I242" s="27" t="s">
        <v>417</v>
      </c>
      <c r="J242" s="27">
        <v>1</v>
      </c>
    </row>
    <row r="243" spans="1:12" x14ac:dyDescent="0.3">
      <c r="A243" s="39" t="s">
        <v>28</v>
      </c>
      <c r="B243" s="39" t="s">
        <v>25</v>
      </c>
      <c r="C243" s="40" t="s">
        <v>217</v>
      </c>
      <c r="D243" s="40" t="s">
        <v>223</v>
      </c>
      <c r="E243" s="83">
        <v>0</v>
      </c>
      <c r="F243" s="83">
        <v>465.16660150573296</v>
      </c>
      <c r="G243" s="83">
        <v>0</v>
      </c>
      <c r="H243" s="83">
        <v>465.16660150573296</v>
      </c>
      <c r="I243" s="27" t="s">
        <v>417</v>
      </c>
      <c r="J243" s="27">
        <v>1</v>
      </c>
    </row>
    <row r="244" spans="1:12" x14ac:dyDescent="0.3">
      <c r="A244" s="39" t="s">
        <v>28</v>
      </c>
      <c r="B244" s="39" t="s">
        <v>27</v>
      </c>
      <c r="C244" s="40" t="s">
        <v>217</v>
      </c>
      <c r="D244" s="40" t="s">
        <v>224</v>
      </c>
      <c r="E244" s="83">
        <v>0</v>
      </c>
      <c r="F244" s="83">
        <v>76.55</v>
      </c>
      <c r="G244" s="83">
        <v>0</v>
      </c>
      <c r="H244" s="83">
        <v>76.55</v>
      </c>
      <c r="I244" s="27" t="s">
        <v>343</v>
      </c>
      <c r="J244" s="27">
        <v>1</v>
      </c>
    </row>
    <row r="245" spans="1:12" x14ac:dyDescent="0.3">
      <c r="A245" s="40" t="s">
        <v>28</v>
      </c>
      <c r="B245" s="40" t="s">
        <v>28</v>
      </c>
      <c r="C245" s="40" t="s">
        <v>217</v>
      </c>
      <c r="D245" s="43" t="s">
        <v>225</v>
      </c>
      <c r="E245" s="83">
        <v>0</v>
      </c>
      <c r="F245" s="83">
        <v>363.85544280744415</v>
      </c>
      <c r="G245" s="83">
        <v>0</v>
      </c>
      <c r="H245" s="83">
        <v>363.85544280744415</v>
      </c>
      <c r="I245" s="27" t="s">
        <v>343</v>
      </c>
      <c r="J245" s="27">
        <v>1</v>
      </c>
    </row>
    <row r="246" spans="1:12" x14ac:dyDescent="0.3">
      <c r="A246" s="39" t="s">
        <v>29</v>
      </c>
      <c r="B246" s="39" t="s">
        <v>7</v>
      </c>
      <c r="C246" s="40" t="s">
        <v>226</v>
      </c>
      <c r="D246" s="40" t="s">
        <v>227</v>
      </c>
      <c r="E246" s="83">
        <v>0</v>
      </c>
      <c r="F246" s="83">
        <v>1706.4</v>
      </c>
      <c r="G246" s="83">
        <v>0</v>
      </c>
      <c r="H246" s="83">
        <v>1706.4</v>
      </c>
      <c r="I246" s="27" t="s">
        <v>343</v>
      </c>
      <c r="J246" s="27">
        <v>1</v>
      </c>
    </row>
    <row r="247" spans="1:12" x14ac:dyDescent="0.3">
      <c r="A247" s="39" t="s">
        <v>29</v>
      </c>
      <c r="B247" s="39" t="s">
        <v>9</v>
      </c>
      <c r="C247" s="40" t="s">
        <v>226</v>
      </c>
      <c r="D247" s="40" t="s">
        <v>368</v>
      </c>
      <c r="E247" s="83">
        <v>0</v>
      </c>
      <c r="F247" s="83">
        <v>1807.84</v>
      </c>
      <c r="G247" s="83">
        <v>0</v>
      </c>
      <c r="H247" s="83">
        <v>1807.84</v>
      </c>
      <c r="I247" s="27" t="s">
        <v>343</v>
      </c>
      <c r="J247" s="27">
        <v>1</v>
      </c>
    </row>
    <row r="248" spans="1:12" x14ac:dyDescent="0.3">
      <c r="A248" s="39" t="s">
        <v>29</v>
      </c>
      <c r="B248" s="39" t="s">
        <v>11</v>
      </c>
      <c r="C248" s="40" t="s">
        <v>226</v>
      </c>
      <c r="D248" s="40" t="s">
        <v>369</v>
      </c>
      <c r="E248" s="83">
        <v>0</v>
      </c>
      <c r="F248" s="83">
        <v>885.82334956035265</v>
      </c>
      <c r="G248" s="83">
        <v>0</v>
      </c>
      <c r="H248" s="83">
        <v>885.82334956035265</v>
      </c>
      <c r="I248" s="27" t="s">
        <v>343</v>
      </c>
      <c r="K248" s="58" t="s">
        <v>419</v>
      </c>
    </row>
    <row r="249" spans="1:12" x14ac:dyDescent="0.3">
      <c r="A249" s="39" t="s">
        <v>29</v>
      </c>
      <c r="B249" s="39" t="s">
        <v>14</v>
      </c>
      <c r="C249" s="40" t="s">
        <v>226</v>
      </c>
      <c r="D249" s="40" t="s">
        <v>216</v>
      </c>
      <c r="E249" s="83">
        <v>0</v>
      </c>
      <c r="F249" s="83">
        <v>672.6554604816165</v>
      </c>
      <c r="G249" s="83">
        <v>0</v>
      </c>
      <c r="H249" s="83">
        <v>672.6554604816165</v>
      </c>
      <c r="I249" s="27" t="s">
        <v>417</v>
      </c>
      <c r="J249" s="27">
        <v>1</v>
      </c>
    </row>
    <row r="250" spans="1:12" x14ac:dyDescent="0.3">
      <c r="A250" s="40" t="s">
        <v>29</v>
      </c>
      <c r="B250" s="40" t="s">
        <v>15</v>
      </c>
      <c r="C250" s="40" t="s">
        <v>226</v>
      </c>
      <c r="D250" s="43" t="s">
        <v>229</v>
      </c>
      <c r="E250" s="83">
        <v>0</v>
      </c>
      <c r="F250" s="83">
        <v>559.44536059258712</v>
      </c>
      <c r="G250" s="83">
        <v>0</v>
      </c>
      <c r="H250" s="83">
        <v>559.44536059258712</v>
      </c>
      <c r="I250" s="27" t="s">
        <v>343</v>
      </c>
      <c r="J250" s="27">
        <v>1</v>
      </c>
      <c r="K250" s="58" t="s">
        <v>422</v>
      </c>
    </row>
    <row r="251" spans="1:12" x14ac:dyDescent="0.3">
      <c r="A251" s="39" t="s">
        <v>29</v>
      </c>
      <c r="B251" s="39" t="s">
        <v>16</v>
      </c>
      <c r="C251" s="40" t="s">
        <v>226</v>
      </c>
      <c r="D251" s="40" t="s">
        <v>230</v>
      </c>
      <c r="E251" s="83">
        <v>0</v>
      </c>
      <c r="F251" s="83">
        <v>453.07</v>
      </c>
      <c r="G251" s="83">
        <v>0</v>
      </c>
      <c r="H251" s="83">
        <v>453.07</v>
      </c>
      <c r="I251" s="27" t="s">
        <v>343</v>
      </c>
      <c r="K251" s="58" t="s">
        <v>419</v>
      </c>
    </row>
    <row r="252" spans="1:12" x14ac:dyDescent="0.3">
      <c r="A252" s="39" t="s">
        <v>29</v>
      </c>
      <c r="B252" s="39" t="s">
        <v>18</v>
      </c>
      <c r="C252" s="40" t="s">
        <v>226</v>
      </c>
      <c r="D252" s="40" t="s">
        <v>370</v>
      </c>
      <c r="E252" s="83">
        <v>0</v>
      </c>
      <c r="F252" s="83">
        <v>343.82</v>
      </c>
      <c r="G252" s="83">
        <v>0</v>
      </c>
      <c r="H252" s="83">
        <v>343.82</v>
      </c>
      <c r="I252" s="27" t="s">
        <v>417</v>
      </c>
      <c r="J252" s="27">
        <v>1</v>
      </c>
    </row>
    <row r="253" spans="1:12" x14ac:dyDescent="0.3">
      <c r="A253" s="39" t="s">
        <v>29</v>
      </c>
      <c r="B253" s="39" t="s">
        <v>20</v>
      </c>
      <c r="C253" s="40" t="s">
        <v>226</v>
      </c>
      <c r="D253" s="40" t="s">
        <v>232</v>
      </c>
      <c r="E253" s="83">
        <v>0</v>
      </c>
      <c r="F253" s="83">
        <v>256.27999999999997</v>
      </c>
      <c r="G253" s="83">
        <v>0</v>
      </c>
      <c r="H253" s="83">
        <v>256.27999999999997</v>
      </c>
      <c r="I253" s="27" t="s">
        <v>417</v>
      </c>
      <c r="J253" s="27">
        <v>1</v>
      </c>
    </row>
    <row r="254" spans="1:12" x14ac:dyDescent="0.3">
      <c r="A254" s="39" t="s">
        <v>29</v>
      </c>
      <c r="B254" s="39" t="s">
        <v>22</v>
      </c>
      <c r="C254" s="40" t="s">
        <v>226</v>
      </c>
      <c r="D254" s="40" t="s">
        <v>406</v>
      </c>
      <c r="E254" s="83">
        <v>0</v>
      </c>
      <c r="F254" s="83">
        <v>200</v>
      </c>
      <c r="G254" s="83">
        <v>0</v>
      </c>
      <c r="H254" s="83">
        <v>200</v>
      </c>
      <c r="I254" s="27" t="s">
        <v>343</v>
      </c>
      <c r="J254" s="27">
        <v>1</v>
      </c>
    </row>
    <row r="255" spans="1:12" x14ac:dyDescent="0.3">
      <c r="A255" s="42"/>
      <c r="B255" s="42"/>
      <c r="C255" s="42"/>
      <c r="D255" s="50"/>
      <c r="E255" s="87"/>
      <c r="F255" s="87"/>
      <c r="G255" s="87"/>
      <c r="H255" s="88"/>
    </row>
    <row r="256" spans="1:12" s="42" customFormat="1" x14ac:dyDescent="0.3">
      <c r="A256" s="54"/>
      <c r="B256" s="54"/>
      <c r="E256" s="88"/>
      <c r="F256" s="88"/>
      <c r="G256" s="88"/>
      <c r="H256" s="88"/>
      <c r="L256" s="84"/>
    </row>
    <row r="257" spans="1:12" s="42" customFormat="1" x14ac:dyDescent="0.3">
      <c r="A257" s="54"/>
      <c r="B257" s="54"/>
      <c r="E257" s="88"/>
      <c r="F257" s="88"/>
      <c r="G257" s="88"/>
      <c r="H257" s="88"/>
      <c r="L257" s="84"/>
    </row>
    <row r="258" spans="1:12" s="42" customFormat="1" x14ac:dyDescent="0.3">
      <c r="A258" s="54"/>
      <c r="B258" s="54"/>
      <c r="E258" s="88"/>
      <c r="F258" s="88"/>
      <c r="G258" s="88"/>
      <c r="H258" s="88"/>
      <c r="L258" s="84"/>
    </row>
    <row r="259" spans="1:12" s="42" customFormat="1" x14ac:dyDescent="0.3">
      <c r="A259" s="54"/>
      <c r="B259" s="54"/>
      <c r="E259" s="88"/>
      <c r="F259" s="88"/>
      <c r="G259" s="88"/>
      <c r="H259" s="88"/>
      <c r="L259" s="84"/>
    </row>
    <row r="260" spans="1:12" s="42" customFormat="1" x14ac:dyDescent="0.3">
      <c r="A260" s="54"/>
      <c r="B260" s="54"/>
      <c r="E260" s="88"/>
      <c r="F260" s="88"/>
      <c r="G260" s="88"/>
      <c r="H260" s="88"/>
      <c r="L260" s="84"/>
    </row>
    <row r="261" spans="1:12" s="42" customFormat="1" x14ac:dyDescent="0.3">
      <c r="A261" s="54"/>
      <c r="B261" s="54"/>
      <c r="E261" s="88"/>
      <c r="F261" s="88"/>
      <c r="G261" s="88"/>
      <c r="H261" s="88"/>
      <c r="L261" s="84"/>
    </row>
    <row r="262" spans="1:12" s="42" customFormat="1" x14ac:dyDescent="0.3">
      <c r="A262" s="42" t="s">
        <v>372</v>
      </c>
      <c r="D262" s="50" t="s">
        <v>373</v>
      </c>
      <c r="E262" s="87"/>
      <c r="F262" s="87"/>
      <c r="G262" s="87"/>
      <c r="H262" s="88" t="s">
        <v>374</v>
      </c>
      <c r="L262" s="84"/>
    </row>
    <row r="263" spans="1:12" s="42" customFormat="1" x14ac:dyDescent="0.3">
      <c r="A263" s="54" t="s">
        <v>375</v>
      </c>
      <c r="B263" s="54"/>
      <c r="D263" s="42" t="s">
        <v>376</v>
      </c>
      <c r="E263" s="88"/>
      <c r="F263" s="88"/>
      <c r="G263" s="88"/>
      <c r="H263" s="88" t="s">
        <v>377</v>
      </c>
      <c r="L263" s="84"/>
    </row>
    <row r="264" spans="1:12" s="42" customFormat="1" x14ac:dyDescent="0.3">
      <c r="A264" s="54"/>
      <c r="B264" s="54"/>
      <c r="E264" s="88"/>
      <c r="F264" s="88" t="s">
        <v>13</v>
      </c>
      <c r="G264" s="88"/>
      <c r="H264" s="88"/>
      <c r="L264" s="84"/>
    </row>
    <row r="265" spans="1:12" s="42" customFormat="1" x14ac:dyDescent="0.3">
      <c r="E265" s="84"/>
      <c r="F265" s="84"/>
      <c r="G265" s="84"/>
      <c r="H265" s="84"/>
      <c r="L265" s="84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78" fitToHeight="14" orientation="portrait" horizontalDpi="180" verticalDpi="180" r:id="rId1"/>
  <headerFooter alignWithMargins="0">
    <oddFooter>&amp;L&amp;D&amp;T&amp;CDESCUENTOS CUOTA GREMIAL COMURES ALCALDÍAS MAYO 2011
&amp;RPágina &amp;P</oddFooter>
  </headerFooter>
  <rowBreaks count="12" manualBreakCount="12">
    <brk id="34" max="16383" man="1"/>
    <brk id="52" max="16383" man="1"/>
    <brk id="74" max="16383" man="1"/>
    <brk id="94" max="16383" man="1"/>
    <brk id="110" max="16383" man="1"/>
    <brk id="128" max="16383" man="1"/>
    <brk id="149" max="16383" man="1"/>
    <brk id="180" max="16383" man="1"/>
    <brk id="195" max="16383" man="1"/>
    <brk id="207" max="16383" man="1"/>
    <brk id="233" max="16383" man="1"/>
    <brk id="24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38"/>
  <sheetViews>
    <sheetView topLeftCell="A107" workbookViewId="0">
      <selection activeCell="B128" sqref="B128"/>
    </sheetView>
  </sheetViews>
  <sheetFormatPr baseColWidth="10" defaultRowHeight="15" x14ac:dyDescent="0.25"/>
  <cols>
    <col min="1" max="1" width="11.42578125" style="98"/>
    <col min="2" max="2" width="62.5703125" style="98" bestFit="1" customWidth="1"/>
    <col min="3" max="7" width="11.42578125" style="98"/>
    <col min="8" max="8" width="11.42578125" style="186"/>
    <col min="9" max="16384" width="11.42578125" style="98"/>
  </cols>
  <sheetData>
    <row r="1" spans="1:9" x14ac:dyDescent="0.25">
      <c r="A1" s="98" t="s">
        <v>247</v>
      </c>
      <c r="B1" s="98" t="s">
        <v>248</v>
      </c>
      <c r="C1" s="98" t="s">
        <v>249</v>
      </c>
      <c r="D1" s="98" t="s">
        <v>250</v>
      </c>
      <c r="E1" s="98" t="s">
        <v>251</v>
      </c>
      <c r="F1" s="98" t="s">
        <v>252</v>
      </c>
      <c r="G1" s="98" t="s">
        <v>253</v>
      </c>
      <c r="H1" s="186" t="s">
        <v>254</v>
      </c>
      <c r="I1" s="98" t="s">
        <v>255</v>
      </c>
    </row>
    <row r="2" spans="1:9" x14ac:dyDescent="0.25">
      <c r="A2" s="98" t="s">
        <v>7</v>
      </c>
      <c r="B2" s="98" t="s">
        <v>256</v>
      </c>
      <c r="C2" s="98" t="s">
        <v>257</v>
      </c>
      <c r="D2" s="98" t="s">
        <v>29</v>
      </c>
      <c r="E2" s="98" t="s">
        <v>226</v>
      </c>
      <c r="F2" s="98" t="s">
        <v>18</v>
      </c>
      <c r="G2" s="98" t="s">
        <v>231</v>
      </c>
      <c r="H2" s="186">
        <v>200</v>
      </c>
      <c r="I2" s="98" t="s">
        <v>258</v>
      </c>
    </row>
    <row r="3" spans="1:9" x14ac:dyDescent="0.25">
      <c r="A3" s="98" t="s">
        <v>9</v>
      </c>
      <c r="B3" s="98" t="s">
        <v>259</v>
      </c>
      <c r="C3" s="98" t="s">
        <v>260</v>
      </c>
      <c r="D3" s="98" t="s">
        <v>14</v>
      </c>
      <c r="E3" s="98" t="s">
        <v>60</v>
      </c>
      <c r="F3" s="98" t="s">
        <v>27</v>
      </c>
      <c r="G3" s="98" t="s">
        <v>68</v>
      </c>
      <c r="H3" s="186">
        <v>400.79</v>
      </c>
      <c r="I3" s="98" t="s">
        <v>261</v>
      </c>
    </row>
    <row r="4" spans="1:9" x14ac:dyDescent="0.25">
      <c r="A4" s="98" t="s">
        <v>9</v>
      </c>
      <c r="B4" s="98" t="s">
        <v>259</v>
      </c>
      <c r="C4" s="98" t="s">
        <v>260</v>
      </c>
      <c r="D4" s="98" t="s">
        <v>14</v>
      </c>
      <c r="E4" s="98" t="s">
        <v>60</v>
      </c>
      <c r="F4" s="98" t="s">
        <v>59</v>
      </c>
      <c r="G4" s="98" t="s">
        <v>76</v>
      </c>
      <c r="H4" s="186">
        <v>15855.21</v>
      </c>
      <c r="I4" s="98" t="s">
        <v>261</v>
      </c>
    </row>
    <row r="5" spans="1:9" x14ac:dyDescent="0.25">
      <c r="A5" s="98" t="s">
        <v>11</v>
      </c>
      <c r="B5" s="98" t="s">
        <v>262</v>
      </c>
      <c r="C5" s="98" t="s">
        <v>263</v>
      </c>
      <c r="D5" s="98" t="s">
        <v>15</v>
      </c>
      <c r="E5" s="98" t="s">
        <v>80</v>
      </c>
      <c r="F5" s="98" t="s">
        <v>15</v>
      </c>
      <c r="G5" s="98" t="s">
        <v>84</v>
      </c>
      <c r="H5" s="186">
        <v>257.45999999999998</v>
      </c>
      <c r="I5" s="98" t="s">
        <v>258</v>
      </c>
    </row>
    <row r="6" spans="1:9" x14ac:dyDescent="0.25">
      <c r="A6" s="98" t="s">
        <v>11</v>
      </c>
      <c r="B6" s="98" t="s">
        <v>262</v>
      </c>
      <c r="C6" s="98" t="s">
        <v>263</v>
      </c>
      <c r="D6" s="98" t="s">
        <v>15</v>
      </c>
      <c r="E6" s="98" t="s">
        <v>80</v>
      </c>
      <c r="F6" s="98" t="s">
        <v>77</v>
      </c>
      <c r="G6" s="98" t="s">
        <v>97</v>
      </c>
      <c r="H6" s="186">
        <v>50</v>
      </c>
      <c r="I6" s="98" t="s">
        <v>258</v>
      </c>
    </row>
    <row r="7" spans="1:9" x14ac:dyDescent="0.25">
      <c r="A7" s="98" t="s">
        <v>14</v>
      </c>
      <c r="B7" s="98" t="s">
        <v>264</v>
      </c>
      <c r="C7" s="98" t="s">
        <v>265</v>
      </c>
      <c r="D7" s="98" t="s">
        <v>15</v>
      </c>
      <c r="E7" s="98" t="s">
        <v>80</v>
      </c>
      <c r="F7" s="98" t="s">
        <v>7</v>
      </c>
      <c r="G7" s="98" t="s">
        <v>80</v>
      </c>
      <c r="H7" s="186">
        <v>200</v>
      </c>
      <c r="I7" s="98" t="s">
        <v>258</v>
      </c>
    </row>
    <row r="8" spans="1:9" x14ac:dyDescent="0.25">
      <c r="A8" s="98" t="s">
        <v>14</v>
      </c>
      <c r="B8" s="98" t="s">
        <v>264</v>
      </c>
      <c r="C8" s="98" t="s">
        <v>265</v>
      </c>
      <c r="D8" s="98" t="s">
        <v>15</v>
      </c>
      <c r="E8" s="98" t="s">
        <v>80</v>
      </c>
      <c r="F8" s="98" t="s">
        <v>11</v>
      </c>
      <c r="G8" s="98" t="s">
        <v>82</v>
      </c>
      <c r="H8" s="186">
        <v>321.83</v>
      </c>
      <c r="I8" s="98" t="s">
        <v>258</v>
      </c>
    </row>
    <row r="9" spans="1:9" x14ac:dyDescent="0.25">
      <c r="A9" s="98" t="s">
        <v>14</v>
      </c>
      <c r="B9" s="98" t="s">
        <v>264</v>
      </c>
      <c r="C9" s="98" t="s">
        <v>265</v>
      </c>
      <c r="D9" s="98" t="s">
        <v>15</v>
      </c>
      <c r="E9" s="98" t="s">
        <v>80</v>
      </c>
      <c r="F9" s="98" t="s">
        <v>15</v>
      </c>
      <c r="G9" s="98" t="s">
        <v>84</v>
      </c>
      <c r="H9" s="186">
        <v>257.45999999999998</v>
      </c>
      <c r="I9" s="98" t="s">
        <v>258</v>
      </c>
    </row>
    <row r="10" spans="1:9" x14ac:dyDescent="0.25">
      <c r="A10" s="98" t="s">
        <v>14</v>
      </c>
      <c r="B10" s="98" t="s">
        <v>264</v>
      </c>
      <c r="C10" s="98" t="s">
        <v>265</v>
      </c>
      <c r="D10" s="98" t="s">
        <v>15</v>
      </c>
      <c r="E10" s="98" t="s">
        <v>80</v>
      </c>
      <c r="F10" s="98" t="s">
        <v>16</v>
      </c>
      <c r="G10" s="98" t="s">
        <v>85</v>
      </c>
      <c r="H10" s="186">
        <v>262.82</v>
      </c>
      <c r="I10" s="98" t="s">
        <v>258</v>
      </c>
    </row>
    <row r="11" spans="1:9" x14ac:dyDescent="0.25">
      <c r="A11" s="98" t="s">
        <v>14</v>
      </c>
      <c r="B11" s="98" t="s">
        <v>264</v>
      </c>
      <c r="C11" s="98" t="s">
        <v>265</v>
      </c>
      <c r="D11" s="98" t="s">
        <v>15</v>
      </c>
      <c r="E11" s="98" t="s">
        <v>80</v>
      </c>
      <c r="F11" s="98" t="s">
        <v>18</v>
      </c>
      <c r="G11" s="98" t="s">
        <v>86</v>
      </c>
      <c r="H11" s="186">
        <v>1287.3</v>
      </c>
      <c r="I11" s="98" t="s">
        <v>258</v>
      </c>
    </row>
    <row r="12" spans="1:9" x14ac:dyDescent="0.25">
      <c r="A12" s="98" t="s">
        <v>14</v>
      </c>
      <c r="B12" s="98" t="s">
        <v>264</v>
      </c>
      <c r="C12" s="98" t="s">
        <v>265</v>
      </c>
      <c r="D12" s="98" t="s">
        <v>15</v>
      </c>
      <c r="E12" s="98" t="s">
        <v>80</v>
      </c>
      <c r="F12" s="98" t="s">
        <v>22</v>
      </c>
      <c r="G12" s="98" t="s">
        <v>338</v>
      </c>
      <c r="H12" s="186">
        <v>219.95</v>
      </c>
      <c r="I12" s="98" t="s">
        <v>258</v>
      </c>
    </row>
    <row r="13" spans="1:9" x14ac:dyDescent="0.25">
      <c r="A13" s="98" t="s">
        <v>14</v>
      </c>
      <c r="B13" s="98" t="s">
        <v>264</v>
      </c>
      <c r="C13" s="98" t="s">
        <v>265</v>
      </c>
      <c r="D13" s="98" t="s">
        <v>15</v>
      </c>
      <c r="E13" s="98" t="s">
        <v>80</v>
      </c>
      <c r="F13" s="98" t="s">
        <v>25</v>
      </c>
      <c r="G13" s="98" t="s">
        <v>88</v>
      </c>
      <c r="H13" s="186">
        <v>117.99</v>
      </c>
      <c r="I13" s="98" t="s">
        <v>258</v>
      </c>
    </row>
    <row r="14" spans="1:9" x14ac:dyDescent="0.25">
      <c r="A14" s="98" t="s">
        <v>14</v>
      </c>
      <c r="B14" s="98" t="s">
        <v>264</v>
      </c>
      <c r="C14" s="98" t="s">
        <v>265</v>
      </c>
      <c r="D14" s="98" t="s">
        <v>15</v>
      </c>
      <c r="E14" s="98" t="s">
        <v>80</v>
      </c>
      <c r="F14" s="98" t="s">
        <v>27</v>
      </c>
      <c r="G14" s="98" t="s">
        <v>242</v>
      </c>
      <c r="H14" s="186">
        <v>236.01</v>
      </c>
      <c r="I14" s="98" t="s">
        <v>258</v>
      </c>
    </row>
    <row r="15" spans="1:9" x14ac:dyDescent="0.25">
      <c r="A15" s="98" t="s">
        <v>14</v>
      </c>
      <c r="B15" s="98" t="s">
        <v>264</v>
      </c>
      <c r="C15" s="98" t="s">
        <v>265</v>
      </c>
      <c r="D15" s="98" t="s">
        <v>15</v>
      </c>
      <c r="E15" s="98" t="s">
        <v>80</v>
      </c>
      <c r="F15" s="98" t="s">
        <v>28</v>
      </c>
      <c r="G15" s="98" t="s">
        <v>89</v>
      </c>
      <c r="H15" s="186">
        <v>241.37</v>
      </c>
      <c r="I15" s="98" t="s">
        <v>258</v>
      </c>
    </row>
    <row r="16" spans="1:9" x14ac:dyDescent="0.25">
      <c r="A16" s="98" t="s">
        <v>14</v>
      </c>
      <c r="B16" s="98" t="s">
        <v>264</v>
      </c>
      <c r="C16" s="98" t="s">
        <v>265</v>
      </c>
      <c r="D16" s="98" t="s">
        <v>15</v>
      </c>
      <c r="E16" s="98" t="s">
        <v>80</v>
      </c>
      <c r="F16" s="98" t="s">
        <v>31</v>
      </c>
      <c r="G16" s="98" t="s">
        <v>91</v>
      </c>
      <c r="H16" s="186">
        <v>200</v>
      </c>
      <c r="I16" s="98" t="s">
        <v>258</v>
      </c>
    </row>
    <row r="17" spans="1:9" x14ac:dyDescent="0.25">
      <c r="A17" s="98" t="s">
        <v>14</v>
      </c>
      <c r="B17" s="98" t="s">
        <v>264</v>
      </c>
      <c r="C17" s="98" t="s">
        <v>265</v>
      </c>
      <c r="D17" s="98" t="s">
        <v>15</v>
      </c>
      <c r="E17" s="98" t="s">
        <v>80</v>
      </c>
      <c r="F17" s="98" t="s">
        <v>32</v>
      </c>
      <c r="G17" s="98" t="s">
        <v>92</v>
      </c>
      <c r="H17" s="186">
        <v>200</v>
      </c>
      <c r="I17" s="98" t="s">
        <v>258</v>
      </c>
    </row>
    <row r="18" spans="1:9" x14ac:dyDescent="0.25">
      <c r="A18" s="98" t="s">
        <v>14</v>
      </c>
      <c r="B18" s="98" t="s">
        <v>264</v>
      </c>
      <c r="C18" s="98" t="s">
        <v>265</v>
      </c>
      <c r="D18" s="98" t="s">
        <v>15</v>
      </c>
      <c r="E18" s="98" t="s">
        <v>80</v>
      </c>
      <c r="F18" s="98" t="s">
        <v>58</v>
      </c>
      <c r="G18" s="98" t="s">
        <v>95</v>
      </c>
      <c r="H18" s="186">
        <v>174.15</v>
      </c>
      <c r="I18" s="98" t="s">
        <v>258</v>
      </c>
    </row>
    <row r="19" spans="1:9" x14ac:dyDescent="0.25">
      <c r="A19" s="98" t="s">
        <v>14</v>
      </c>
      <c r="B19" s="98" t="s">
        <v>264</v>
      </c>
      <c r="C19" s="98" t="s">
        <v>265</v>
      </c>
      <c r="D19" s="98" t="s">
        <v>15</v>
      </c>
      <c r="E19" s="98" t="s">
        <v>80</v>
      </c>
      <c r="F19" s="98" t="s">
        <v>77</v>
      </c>
      <c r="G19" s="98" t="s">
        <v>97</v>
      </c>
      <c r="H19" s="186">
        <v>200</v>
      </c>
      <c r="I19" s="98" t="s">
        <v>258</v>
      </c>
    </row>
    <row r="20" spans="1:9" x14ac:dyDescent="0.25">
      <c r="A20" s="98" t="s">
        <v>14</v>
      </c>
      <c r="B20" s="98" t="s">
        <v>264</v>
      </c>
      <c r="C20" s="98" t="s">
        <v>265</v>
      </c>
      <c r="D20" s="98" t="s">
        <v>15</v>
      </c>
      <c r="E20" s="98" t="s">
        <v>80</v>
      </c>
      <c r="F20" s="98" t="s">
        <v>98</v>
      </c>
      <c r="G20" s="98" t="s">
        <v>99</v>
      </c>
      <c r="H20" s="186">
        <v>53.55</v>
      </c>
      <c r="I20" s="98" t="s">
        <v>258</v>
      </c>
    </row>
    <row r="21" spans="1:9" ht="15" customHeight="1" x14ac:dyDescent="0.25">
      <c r="A21" s="98" t="s">
        <v>15</v>
      </c>
      <c r="B21" s="99" t="s">
        <v>378</v>
      </c>
      <c r="C21" s="98" t="s">
        <v>267</v>
      </c>
      <c r="D21" s="98" t="s">
        <v>7</v>
      </c>
      <c r="E21" s="98" t="s">
        <v>8</v>
      </c>
      <c r="F21" s="98" t="s">
        <v>9</v>
      </c>
      <c r="G21" s="98" t="s">
        <v>10</v>
      </c>
      <c r="H21" s="186">
        <v>598.20000000000005</v>
      </c>
      <c r="I21" s="98" t="s">
        <v>258</v>
      </c>
    </row>
    <row r="22" spans="1:9" ht="15" customHeight="1" x14ac:dyDescent="0.25">
      <c r="A22" s="98" t="s">
        <v>15</v>
      </c>
      <c r="B22" s="99" t="s">
        <v>378</v>
      </c>
      <c r="C22" s="98" t="s">
        <v>267</v>
      </c>
      <c r="D22" s="98" t="s">
        <v>7</v>
      </c>
      <c r="E22" s="98" t="s">
        <v>8</v>
      </c>
      <c r="F22" s="98" t="s">
        <v>16</v>
      </c>
      <c r="G22" s="98" t="s">
        <v>17</v>
      </c>
      <c r="H22" s="186">
        <v>100</v>
      </c>
      <c r="I22" s="98" t="s">
        <v>258</v>
      </c>
    </row>
    <row r="23" spans="1:9" ht="15" customHeight="1" x14ac:dyDescent="0.25">
      <c r="A23" s="98" t="s">
        <v>15</v>
      </c>
      <c r="B23" s="99" t="s">
        <v>378</v>
      </c>
      <c r="C23" s="98" t="s">
        <v>267</v>
      </c>
      <c r="D23" s="98" t="s">
        <v>7</v>
      </c>
      <c r="E23" s="98" t="s">
        <v>8</v>
      </c>
      <c r="F23" s="98" t="s">
        <v>23</v>
      </c>
      <c r="G23" s="98" t="s">
        <v>24</v>
      </c>
      <c r="H23" s="186">
        <v>100</v>
      </c>
      <c r="I23" s="98" t="s">
        <v>258</v>
      </c>
    </row>
    <row r="24" spans="1:9" ht="15" customHeight="1" x14ac:dyDescent="0.25">
      <c r="A24" s="98" t="s">
        <v>15</v>
      </c>
      <c r="B24" s="99" t="s">
        <v>378</v>
      </c>
      <c r="C24" s="98" t="s">
        <v>267</v>
      </c>
      <c r="D24" s="98" t="s">
        <v>16</v>
      </c>
      <c r="E24" s="98" t="s">
        <v>100</v>
      </c>
      <c r="F24" s="98" t="s">
        <v>31</v>
      </c>
      <c r="G24" s="98" t="s">
        <v>346</v>
      </c>
      <c r="H24" s="186">
        <v>115.21</v>
      </c>
      <c r="I24" s="98" t="s">
        <v>258</v>
      </c>
    </row>
    <row r="25" spans="1:9" ht="15" customHeight="1" x14ac:dyDescent="0.25">
      <c r="A25" s="98" t="s">
        <v>15</v>
      </c>
      <c r="B25" s="99" t="s">
        <v>378</v>
      </c>
      <c r="C25" s="98" t="s">
        <v>267</v>
      </c>
      <c r="D25" s="98" t="s">
        <v>25</v>
      </c>
      <c r="E25" s="98" t="s">
        <v>191</v>
      </c>
      <c r="F25" s="98" t="s">
        <v>9</v>
      </c>
      <c r="G25" s="98" t="s">
        <v>192</v>
      </c>
      <c r="H25" s="186">
        <v>50</v>
      </c>
      <c r="I25" s="98" t="s">
        <v>258</v>
      </c>
    </row>
    <row r="26" spans="1:9" ht="15" customHeight="1" x14ac:dyDescent="0.25">
      <c r="A26" s="98" t="s">
        <v>16</v>
      </c>
      <c r="B26" s="98" t="s">
        <v>268</v>
      </c>
      <c r="C26" s="98" t="s">
        <v>269</v>
      </c>
      <c r="D26" s="98" t="s">
        <v>16</v>
      </c>
      <c r="E26" s="98" t="s">
        <v>100</v>
      </c>
      <c r="F26" s="98" t="s">
        <v>32</v>
      </c>
      <c r="G26" s="98" t="s">
        <v>112</v>
      </c>
      <c r="H26" s="186">
        <v>129.13999999999999</v>
      </c>
      <c r="I26" s="98" t="s">
        <v>258</v>
      </c>
    </row>
    <row r="27" spans="1:9" ht="15" customHeight="1" x14ac:dyDescent="0.25">
      <c r="A27" s="98" t="s">
        <v>18</v>
      </c>
      <c r="B27" s="98" t="s">
        <v>270</v>
      </c>
      <c r="C27" s="98" t="s">
        <v>271</v>
      </c>
      <c r="D27" s="98" t="s">
        <v>16</v>
      </c>
      <c r="E27" s="98" t="s">
        <v>100</v>
      </c>
      <c r="F27" s="98" t="s">
        <v>7</v>
      </c>
      <c r="G27" s="98" t="s">
        <v>100</v>
      </c>
      <c r="H27" s="186">
        <v>100</v>
      </c>
      <c r="I27" s="98" t="s">
        <v>261</v>
      </c>
    </row>
    <row r="28" spans="1:9" ht="15" customHeight="1" x14ac:dyDescent="0.25">
      <c r="A28" s="98" t="s">
        <v>18</v>
      </c>
      <c r="B28" s="98" t="s">
        <v>270</v>
      </c>
      <c r="C28" s="98" t="s">
        <v>271</v>
      </c>
      <c r="D28" s="98" t="s">
        <v>16</v>
      </c>
      <c r="E28" s="98" t="s">
        <v>100</v>
      </c>
      <c r="F28" s="98" t="s">
        <v>9</v>
      </c>
      <c r="G28" s="98" t="s">
        <v>101</v>
      </c>
      <c r="H28" s="186">
        <v>70</v>
      </c>
      <c r="I28" s="98" t="s">
        <v>258</v>
      </c>
    </row>
    <row r="29" spans="1:9" ht="15" customHeight="1" x14ac:dyDescent="0.25">
      <c r="A29" s="98" t="s">
        <v>18</v>
      </c>
      <c r="B29" s="98" t="s">
        <v>270</v>
      </c>
      <c r="C29" s="98" t="s">
        <v>271</v>
      </c>
      <c r="D29" s="98" t="s">
        <v>16</v>
      </c>
      <c r="E29" s="98" t="s">
        <v>100</v>
      </c>
      <c r="F29" s="98" t="s">
        <v>18</v>
      </c>
      <c r="G29" s="98" t="s">
        <v>104</v>
      </c>
      <c r="H29" s="186">
        <v>100</v>
      </c>
      <c r="I29" s="98" t="s">
        <v>261</v>
      </c>
    </row>
    <row r="30" spans="1:9" ht="15" customHeight="1" x14ac:dyDescent="0.25">
      <c r="A30" s="98" t="s">
        <v>18</v>
      </c>
      <c r="B30" s="98" t="s">
        <v>270</v>
      </c>
      <c r="C30" s="98" t="s">
        <v>271</v>
      </c>
      <c r="D30" s="98" t="s">
        <v>16</v>
      </c>
      <c r="E30" s="98" t="s">
        <v>100</v>
      </c>
      <c r="F30" s="98" t="s">
        <v>27</v>
      </c>
      <c r="G30" s="98" t="s">
        <v>109</v>
      </c>
      <c r="H30" s="186">
        <v>70</v>
      </c>
      <c r="I30" s="98" t="s">
        <v>258</v>
      </c>
    </row>
    <row r="31" spans="1:9" ht="15" customHeight="1" x14ac:dyDescent="0.25">
      <c r="A31" s="98" t="s">
        <v>18</v>
      </c>
      <c r="B31" s="98" t="s">
        <v>270</v>
      </c>
      <c r="C31" s="98" t="s">
        <v>271</v>
      </c>
      <c r="D31" s="98" t="s">
        <v>16</v>
      </c>
      <c r="E31" s="98" t="s">
        <v>100</v>
      </c>
      <c r="F31" s="98" t="s">
        <v>28</v>
      </c>
      <c r="G31" s="98" t="s">
        <v>110</v>
      </c>
      <c r="H31" s="186">
        <v>75</v>
      </c>
      <c r="I31" s="98" t="s">
        <v>258</v>
      </c>
    </row>
    <row r="32" spans="1:9" ht="15" customHeight="1" x14ac:dyDescent="0.25">
      <c r="A32" s="98" t="s">
        <v>18</v>
      </c>
      <c r="B32" s="98" t="s">
        <v>270</v>
      </c>
      <c r="C32" s="98" t="s">
        <v>271</v>
      </c>
      <c r="D32" s="98" t="s">
        <v>16</v>
      </c>
      <c r="E32" s="98" t="s">
        <v>100</v>
      </c>
      <c r="F32" s="98" t="s">
        <v>29</v>
      </c>
      <c r="G32" s="98" t="s">
        <v>111</v>
      </c>
      <c r="H32" s="186">
        <v>70</v>
      </c>
      <c r="I32" s="98" t="s">
        <v>261</v>
      </c>
    </row>
    <row r="33" spans="1:9" ht="15" customHeight="1" x14ac:dyDescent="0.25">
      <c r="A33" s="98" t="s">
        <v>18</v>
      </c>
      <c r="B33" s="98" t="s">
        <v>270</v>
      </c>
      <c r="C33" s="98" t="s">
        <v>271</v>
      </c>
      <c r="D33" s="98" t="s">
        <v>16</v>
      </c>
      <c r="E33" s="98" t="s">
        <v>100</v>
      </c>
      <c r="F33" s="98" t="s">
        <v>32</v>
      </c>
      <c r="G33" s="98" t="s">
        <v>112</v>
      </c>
      <c r="H33" s="186">
        <v>70</v>
      </c>
      <c r="I33" s="98" t="s">
        <v>258</v>
      </c>
    </row>
    <row r="34" spans="1:9" ht="15" customHeight="1" x14ac:dyDescent="0.25">
      <c r="A34" s="98" t="s">
        <v>20</v>
      </c>
      <c r="B34" s="98" t="s">
        <v>272</v>
      </c>
      <c r="C34" s="98" t="s">
        <v>273</v>
      </c>
      <c r="D34" s="98" t="s">
        <v>20</v>
      </c>
      <c r="E34" s="98" t="s">
        <v>125</v>
      </c>
      <c r="F34" s="98" t="s">
        <v>7</v>
      </c>
      <c r="G34" s="98" t="s">
        <v>126</v>
      </c>
      <c r="H34" s="186">
        <v>50</v>
      </c>
      <c r="I34" s="98" t="s">
        <v>258</v>
      </c>
    </row>
    <row r="35" spans="1:9" ht="15" customHeight="1" x14ac:dyDescent="0.25">
      <c r="A35" s="98" t="s">
        <v>20</v>
      </c>
      <c r="B35" s="98" t="s">
        <v>272</v>
      </c>
      <c r="C35" s="98" t="s">
        <v>273</v>
      </c>
      <c r="D35" s="98" t="s">
        <v>20</v>
      </c>
      <c r="E35" s="98" t="s">
        <v>125</v>
      </c>
      <c r="F35" s="98" t="s">
        <v>11</v>
      </c>
      <c r="G35" s="98" t="s">
        <v>128</v>
      </c>
      <c r="H35" s="186">
        <v>50</v>
      </c>
      <c r="I35" s="98" t="s">
        <v>258</v>
      </c>
    </row>
    <row r="36" spans="1:9" ht="15" customHeight="1" x14ac:dyDescent="0.25">
      <c r="A36" s="98" t="s">
        <v>20</v>
      </c>
      <c r="B36" s="98" t="s">
        <v>272</v>
      </c>
      <c r="C36" s="98" t="s">
        <v>273</v>
      </c>
      <c r="D36" s="98" t="s">
        <v>20</v>
      </c>
      <c r="E36" s="98" t="s">
        <v>125</v>
      </c>
      <c r="F36" s="98" t="s">
        <v>29</v>
      </c>
      <c r="G36" s="98" t="s">
        <v>136</v>
      </c>
      <c r="H36" s="186">
        <v>300</v>
      </c>
      <c r="I36" s="98" t="s">
        <v>258</v>
      </c>
    </row>
    <row r="37" spans="1:9" ht="15" customHeight="1" x14ac:dyDescent="0.25">
      <c r="A37" s="98" t="s">
        <v>20</v>
      </c>
      <c r="B37" s="98" t="s">
        <v>272</v>
      </c>
      <c r="C37" s="98" t="s">
        <v>273</v>
      </c>
      <c r="D37" s="98" t="s">
        <v>20</v>
      </c>
      <c r="E37" s="98" t="s">
        <v>125</v>
      </c>
      <c r="F37" s="98" t="s">
        <v>58</v>
      </c>
      <c r="G37" s="98" t="s">
        <v>138</v>
      </c>
      <c r="H37" s="186">
        <v>25</v>
      </c>
      <c r="I37" s="98" t="s">
        <v>258</v>
      </c>
    </row>
    <row r="38" spans="1:9" ht="15" customHeight="1" x14ac:dyDescent="0.25">
      <c r="A38" s="98" t="s">
        <v>20</v>
      </c>
      <c r="B38" s="98" t="s">
        <v>272</v>
      </c>
      <c r="C38" s="98" t="s">
        <v>273</v>
      </c>
      <c r="D38" s="98" t="s">
        <v>20</v>
      </c>
      <c r="E38" s="98" t="s">
        <v>125</v>
      </c>
      <c r="F38" s="98" t="s">
        <v>77</v>
      </c>
      <c r="G38" s="98" t="s">
        <v>140</v>
      </c>
      <c r="H38" s="186">
        <v>40</v>
      </c>
      <c r="I38" s="98" t="s">
        <v>258</v>
      </c>
    </row>
    <row r="39" spans="1:9" ht="15" customHeight="1" x14ac:dyDescent="0.25">
      <c r="A39" s="98" t="s">
        <v>22</v>
      </c>
      <c r="B39" s="98" t="s">
        <v>274</v>
      </c>
      <c r="C39" s="98" t="s">
        <v>275</v>
      </c>
      <c r="D39" s="98" t="s">
        <v>25</v>
      </c>
      <c r="E39" s="98" t="s">
        <v>191</v>
      </c>
      <c r="F39" s="98" t="s">
        <v>9</v>
      </c>
      <c r="G39" s="98" t="s">
        <v>192</v>
      </c>
      <c r="H39" s="186">
        <v>87.14</v>
      </c>
      <c r="I39" s="98" t="s">
        <v>261</v>
      </c>
    </row>
    <row r="40" spans="1:9" ht="15" customHeight="1" x14ac:dyDescent="0.25">
      <c r="A40" s="98" t="s">
        <v>22</v>
      </c>
      <c r="B40" s="98" t="s">
        <v>274</v>
      </c>
      <c r="C40" s="98" t="s">
        <v>275</v>
      </c>
      <c r="D40" s="98" t="s">
        <v>25</v>
      </c>
      <c r="E40" s="98" t="s">
        <v>191</v>
      </c>
      <c r="F40" s="98" t="s">
        <v>11</v>
      </c>
      <c r="G40" s="98" t="s">
        <v>193</v>
      </c>
      <c r="H40" s="186">
        <v>197.33</v>
      </c>
      <c r="I40" s="98" t="s">
        <v>261</v>
      </c>
    </row>
    <row r="41" spans="1:9" ht="15" customHeight="1" x14ac:dyDescent="0.25">
      <c r="A41" s="98" t="s">
        <v>22</v>
      </c>
      <c r="B41" s="98" t="s">
        <v>274</v>
      </c>
      <c r="C41" s="98" t="s">
        <v>275</v>
      </c>
      <c r="D41" s="98" t="s">
        <v>25</v>
      </c>
      <c r="E41" s="98" t="s">
        <v>191</v>
      </c>
      <c r="F41" s="98" t="s">
        <v>14</v>
      </c>
      <c r="G41" s="98" t="s">
        <v>194</v>
      </c>
      <c r="H41" s="186">
        <v>100</v>
      </c>
      <c r="I41" s="98" t="s">
        <v>258</v>
      </c>
    </row>
    <row r="42" spans="1:9" ht="15" customHeight="1" x14ac:dyDescent="0.25">
      <c r="A42" s="98" t="s">
        <v>22</v>
      </c>
      <c r="B42" s="98" t="s">
        <v>274</v>
      </c>
      <c r="C42" s="98" t="s">
        <v>275</v>
      </c>
      <c r="D42" s="98" t="s">
        <v>25</v>
      </c>
      <c r="E42" s="98" t="s">
        <v>191</v>
      </c>
      <c r="F42" s="98" t="s">
        <v>15</v>
      </c>
      <c r="G42" s="98" t="s">
        <v>195</v>
      </c>
      <c r="H42" s="186">
        <v>100</v>
      </c>
      <c r="I42" s="98" t="s">
        <v>261</v>
      </c>
    </row>
    <row r="43" spans="1:9" ht="15" customHeight="1" x14ac:dyDescent="0.25">
      <c r="A43" s="98" t="s">
        <v>22</v>
      </c>
      <c r="B43" s="98" t="s">
        <v>274</v>
      </c>
      <c r="C43" s="98" t="s">
        <v>275</v>
      </c>
      <c r="D43" s="98" t="s">
        <v>25</v>
      </c>
      <c r="E43" s="98" t="s">
        <v>191</v>
      </c>
      <c r="F43" s="98" t="s">
        <v>16</v>
      </c>
      <c r="G43" s="98" t="s">
        <v>196</v>
      </c>
      <c r="H43" s="186">
        <v>131.16999999999999</v>
      </c>
      <c r="I43" s="98" t="s">
        <v>261</v>
      </c>
    </row>
    <row r="44" spans="1:9" ht="15" customHeight="1" x14ac:dyDescent="0.25">
      <c r="A44" s="98" t="s">
        <v>22</v>
      </c>
      <c r="B44" s="98" t="s">
        <v>274</v>
      </c>
      <c r="C44" s="98" t="s">
        <v>275</v>
      </c>
      <c r="D44" s="98" t="s">
        <v>25</v>
      </c>
      <c r="E44" s="98" t="s">
        <v>191</v>
      </c>
      <c r="F44" s="98" t="s">
        <v>18</v>
      </c>
      <c r="G44" s="98" t="s">
        <v>276</v>
      </c>
      <c r="H44" s="186">
        <v>97</v>
      </c>
      <c r="I44" s="98" t="s">
        <v>258</v>
      </c>
    </row>
    <row r="45" spans="1:9" ht="15" customHeight="1" x14ac:dyDescent="0.25">
      <c r="A45" s="98" t="s">
        <v>22</v>
      </c>
      <c r="B45" s="98" t="s">
        <v>274</v>
      </c>
      <c r="C45" s="98" t="s">
        <v>275</v>
      </c>
      <c r="D45" s="98" t="s">
        <v>25</v>
      </c>
      <c r="E45" s="98" t="s">
        <v>191</v>
      </c>
      <c r="F45" s="98" t="s">
        <v>22</v>
      </c>
      <c r="G45" s="98" t="s">
        <v>277</v>
      </c>
      <c r="H45" s="186">
        <v>75</v>
      </c>
      <c r="I45" s="98" t="s">
        <v>258</v>
      </c>
    </row>
    <row r="46" spans="1:9" ht="15" customHeight="1" x14ac:dyDescent="0.25">
      <c r="A46" s="98" t="s">
        <v>22</v>
      </c>
      <c r="B46" s="98" t="s">
        <v>274</v>
      </c>
      <c r="C46" s="98" t="s">
        <v>275</v>
      </c>
      <c r="D46" s="98" t="s">
        <v>25</v>
      </c>
      <c r="E46" s="98" t="s">
        <v>191</v>
      </c>
      <c r="F46" s="98" t="s">
        <v>23</v>
      </c>
      <c r="G46" s="98" t="s">
        <v>197</v>
      </c>
      <c r="H46" s="186">
        <v>70</v>
      </c>
      <c r="I46" s="98" t="s">
        <v>261</v>
      </c>
    </row>
    <row r="47" spans="1:9" ht="15" customHeight="1" x14ac:dyDescent="0.25">
      <c r="A47" s="98" t="s">
        <v>22</v>
      </c>
      <c r="B47" s="98" t="s">
        <v>274</v>
      </c>
      <c r="C47" s="98" t="s">
        <v>275</v>
      </c>
      <c r="D47" s="98" t="s">
        <v>25</v>
      </c>
      <c r="E47" s="98" t="s">
        <v>191</v>
      </c>
      <c r="F47" s="98" t="s">
        <v>25</v>
      </c>
      <c r="G47" s="98" t="s">
        <v>198</v>
      </c>
      <c r="H47" s="186">
        <v>60</v>
      </c>
      <c r="I47" s="98" t="s">
        <v>261</v>
      </c>
    </row>
    <row r="48" spans="1:9" ht="15" customHeight="1" x14ac:dyDescent="0.25">
      <c r="A48" s="98" t="s">
        <v>22</v>
      </c>
      <c r="B48" s="98" t="s">
        <v>274</v>
      </c>
      <c r="C48" s="98" t="s">
        <v>275</v>
      </c>
      <c r="D48" s="98" t="s">
        <v>25</v>
      </c>
      <c r="E48" s="98" t="s">
        <v>191</v>
      </c>
      <c r="F48" s="98" t="s">
        <v>27</v>
      </c>
      <c r="G48" s="98" t="s">
        <v>278</v>
      </c>
      <c r="H48" s="186">
        <v>75</v>
      </c>
      <c r="I48" s="98" t="s">
        <v>258</v>
      </c>
    </row>
    <row r="49" spans="1:9" ht="15" customHeight="1" x14ac:dyDescent="0.25">
      <c r="A49" s="98" t="s">
        <v>23</v>
      </c>
      <c r="B49" s="98" t="s">
        <v>279</v>
      </c>
      <c r="C49" s="98" t="s">
        <v>280</v>
      </c>
      <c r="D49" s="98" t="s">
        <v>25</v>
      </c>
      <c r="E49" s="98" t="s">
        <v>191</v>
      </c>
      <c r="F49" s="98" t="s">
        <v>11</v>
      </c>
      <c r="G49" s="98" t="s">
        <v>193</v>
      </c>
      <c r="H49" s="186">
        <v>700</v>
      </c>
      <c r="I49" s="98" t="s">
        <v>258</v>
      </c>
    </row>
    <row r="50" spans="1:9" ht="15" customHeight="1" x14ac:dyDescent="0.25">
      <c r="A50" s="98" t="s">
        <v>23</v>
      </c>
      <c r="B50" s="98" t="s">
        <v>279</v>
      </c>
      <c r="C50" s="98" t="s">
        <v>280</v>
      </c>
      <c r="D50" s="98" t="s">
        <v>25</v>
      </c>
      <c r="E50" s="98" t="s">
        <v>191</v>
      </c>
      <c r="F50" s="98" t="s">
        <v>16</v>
      </c>
      <c r="G50" s="98" t="s">
        <v>196</v>
      </c>
      <c r="H50" s="186">
        <v>700</v>
      </c>
      <c r="I50" s="98" t="s">
        <v>261</v>
      </c>
    </row>
    <row r="51" spans="1:9" ht="15" customHeight="1" x14ac:dyDescent="0.25">
      <c r="A51" s="98" t="s">
        <v>23</v>
      </c>
      <c r="B51" s="98" t="s">
        <v>279</v>
      </c>
      <c r="C51" s="98" t="s">
        <v>280</v>
      </c>
      <c r="D51" s="98" t="s">
        <v>25</v>
      </c>
      <c r="E51" s="98" t="s">
        <v>191</v>
      </c>
      <c r="F51" s="98" t="s">
        <v>18</v>
      </c>
      <c r="G51" s="98" t="s">
        <v>276</v>
      </c>
      <c r="H51" s="186">
        <v>700</v>
      </c>
      <c r="I51" s="98" t="s">
        <v>261</v>
      </c>
    </row>
    <row r="52" spans="1:9" ht="15" customHeight="1" x14ac:dyDescent="0.25">
      <c r="A52" s="98" t="s">
        <v>23</v>
      </c>
      <c r="B52" s="98" t="s">
        <v>279</v>
      </c>
      <c r="C52" s="98" t="s">
        <v>280</v>
      </c>
      <c r="D52" s="98" t="s">
        <v>25</v>
      </c>
      <c r="E52" s="98" t="s">
        <v>191</v>
      </c>
      <c r="F52" s="98" t="s">
        <v>22</v>
      </c>
      <c r="G52" s="98" t="s">
        <v>277</v>
      </c>
      <c r="H52" s="186">
        <v>700</v>
      </c>
      <c r="I52" s="98" t="s">
        <v>261</v>
      </c>
    </row>
    <row r="53" spans="1:9" ht="15" customHeight="1" x14ac:dyDescent="0.25">
      <c r="A53" s="98" t="s">
        <v>25</v>
      </c>
      <c r="B53" s="98" t="s">
        <v>379</v>
      </c>
      <c r="C53" s="98" t="s">
        <v>282</v>
      </c>
      <c r="D53" s="98" t="s">
        <v>25</v>
      </c>
      <c r="E53" s="98" t="s">
        <v>191</v>
      </c>
      <c r="F53" s="98" t="s">
        <v>9</v>
      </c>
      <c r="G53" s="98" t="s">
        <v>192</v>
      </c>
      <c r="H53" s="186">
        <v>450</v>
      </c>
      <c r="I53" s="98" t="s">
        <v>261</v>
      </c>
    </row>
    <row r="54" spans="1:9" ht="15" customHeight="1" x14ac:dyDescent="0.25">
      <c r="A54" s="98" t="s">
        <v>25</v>
      </c>
      <c r="B54" s="98" t="s">
        <v>379</v>
      </c>
      <c r="C54" s="98" t="s">
        <v>282</v>
      </c>
      <c r="D54" s="98" t="s">
        <v>25</v>
      </c>
      <c r="E54" s="98" t="s">
        <v>191</v>
      </c>
      <c r="F54" s="98" t="s">
        <v>23</v>
      </c>
      <c r="G54" s="98" t="s">
        <v>197</v>
      </c>
      <c r="H54" s="186">
        <v>450</v>
      </c>
      <c r="I54" s="98" t="s">
        <v>261</v>
      </c>
    </row>
    <row r="55" spans="1:9" ht="15" customHeight="1" x14ac:dyDescent="0.25">
      <c r="A55" s="98" t="s">
        <v>25</v>
      </c>
      <c r="B55" s="98" t="s">
        <v>379</v>
      </c>
      <c r="C55" s="98" t="s">
        <v>282</v>
      </c>
      <c r="D55" s="98" t="s">
        <v>25</v>
      </c>
      <c r="E55" s="98" t="s">
        <v>191</v>
      </c>
      <c r="F55" s="98" t="s">
        <v>25</v>
      </c>
      <c r="G55" s="98" t="s">
        <v>198</v>
      </c>
      <c r="H55" s="186">
        <v>450</v>
      </c>
      <c r="I55" s="98" t="s">
        <v>261</v>
      </c>
    </row>
    <row r="56" spans="1:9" ht="15" customHeight="1" x14ac:dyDescent="0.25">
      <c r="A56" s="98" t="s">
        <v>25</v>
      </c>
      <c r="B56" s="98" t="s">
        <v>379</v>
      </c>
      <c r="C56" s="98" t="s">
        <v>282</v>
      </c>
      <c r="D56" s="98" t="s">
        <v>25</v>
      </c>
      <c r="E56" s="98" t="s">
        <v>191</v>
      </c>
      <c r="F56" s="98" t="s">
        <v>27</v>
      </c>
      <c r="G56" s="98" t="s">
        <v>278</v>
      </c>
      <c r="H56" s="186">
        <v>450</v>
      </c>
      <c r="I56" s="98" t="s">
        <v>261</v>
      </c>
    </row>
    <row r="57" spans="1:9" ht="15" customHeight="1" x14ac:dyDescent="0.25">
      <c r="A57" s="98" t="s">
        <v>27</v>
      </c>
      <c r="B57" s="98" t="s">
        <v>283</v>
      </c>
      <c r="C57" s="98" t="s">
        <v>284</v>
      </c>
      <c r="D57" s="98" t="s">
        <v>28</v>
      </c>
      <c r="E57" s="98" t="s">
        <v>217</v>
      </c>
      <c r="F57" s="98" t="s">
        <v>7</v>
      </c>
      <c r="G57" s="98" t="s">
        <v>217</v>
      </c>
      <c r="H57" s="186">
        <v>361.58</v>
      </c>
      <c r="I57" s="98" t="s">
        <v>258</v>
      </c>
    </row>
    <row r="58" spans="1:9" ht="15" customHeight="1" x14ac:dyDescent="0.25">
      <c r="A58" s="98" t="s">
        <v>27</v>
      </c>
      <c r="B58" s="98" t="s">
        <v>283</v>
      </c>
      <c r="C58" s="98" t="s">
        <v>284</v>
      </c>
      <c r="D58" s="98" t="s">
        <v>28</v>
      </c>
      <c r="E58" s="98" t="s">
        <v>217</v>
      </c>
      <c r="F58" s="98" t="s">
        <v>9</v>
      </c>
      <c r="G58" s="98" t="s">
        <v>287</v>
      </c>
      <c r="H58" s="186">
        <v>139.02000000000001</v>
      </c>
      <c r="I58" s="98" t="s">
        <v>258</v>
      </c>
    </row>
    <row r="59" spans="1:9" ht="15" customHeight="1" x14ac:dyDescent="0.25">
      <c r="A59" s="98" t="s">
        <v>27</v>
      </c>
      <c r="B59" s="98" t="s">
        <v>283</v>
      </c>
      <c r="C59" s="98" t="s">
        <v>284</v>
      </c>
      <c r="D59" s="98" t="s">
        <v>28</v>
      </c>
      <c r="E59" s="98" t="s">
        <v>217</v>
      </c>
      <c r="F59" s="98" t="s">
        <v>18</v>
      </c>
      <c r="G59" s="98" t="s">
        <v>221</v>
      </c>
      <c r="H59" s="186">
        <v>139.02000000000001</v>
      </c>
      <c r="I59" s="98" t="s">
        <v>258</v>
      </c>
    </row>
    <row r="60" spans="1:9" ht="15" customHeight="1" x14ac:dyDescent="0.25">
      <c r="A60" s="98" t="s">
        <v>27</v>
      </c>
      <c r="B60" s="98" t="s">
        <v>283</v>
      </c>
      <c r="C60" s="98" t="s">
        <v>284</v>
      </c>
      <c r="D60" s="98" t="s">
        <v>28</v>
      </c>
      <c r="E60" s="98" t="s">
        <v>217</v>
      </c>
      <c r="F60" s="98" t="s">
        <v>20</v>
      </c>
      <c r="G60" s="98" t="s">
        <v>197</v>
      </c>
      <c r="H60" s="186">
        <v>50</v>
      </c>
      <c r="I60" s="98" t="s">
        <v>258</v>
      </c>
    </row>
    <row r="61" spans="1:9" ht="15" customHeight="1" x14ac:dyDescent="0.25">
      <c r="A61" s="98" t="s">
        <v>27</v>
      </c>
      <c r="B61" s="98" t="s">
        <v>283</v>
      </c>
      <c r="C61" s="98" t="s">
        <v>284</v>
      </c>
      <c r="D61" s="98" t="s">
        <v>28</v>
      </c>
      <c r="E61" s="98" t="s">
        <v>217</v>
      </c>
      <c r="F61" s="98" t="s">
        <v>22</v>
      </c>
      <c r="G61" s="98" t="s">
        <v>222</v>
      </c>
      <c r="H61" s="186">
        <v>137</v>
      </c>
      <c r="I61" s="98" t="s">
        <v>261</v>
      </c>
    </row>
    <row r="62" spans="1:9" ht="15" customHeight="1" x14ac:dyDescent="0.25">
      <c r="A62" s="98" t="s">
        <v>27</v>
      </c>
      <c r="B62" s="98" t="s">
        <v>283</v>
      </c>
      <c r="C62" s="98" t="s">
        <v>284</v>
      </c>
      <c r="D62" s="98" t="s">
        <v>28</v>
      </c>
      <c r="E62" s="98" t="s">
        <v>217</v>
      </c>
      <c r="F62" s="98" t="s">
        <v>27</v>
      </c>
      <c r="G62" s="98" t="s">
        <v>224</v>
      </c>
      <c r="H62" s="186">
        <v>123.6</v>
      </c>
      <c r="I62" s="98" t="s">
        <v>258</v>
      </c>
    </row>
    <row r="63" spans="1:9" ht="15" customHeight="1" x14ac:dyDescent="0.25">
      <c r="A63" s="98" t="s">
        <v>27</v>
      </c>
      <c r="B63" s="98" t="s">
        <v>283</v>
      </c>
      <c r="C63" s="98" t="s">
        <v>284</v>
      </c>
      <c r="D63" s="98" t="s">
        <v>28</v>
      </c>
      <c r="E63" s="98" t="s">
        <v>217</v>
      </c>
      <c r="F63" s="98" t="s">
        <v>28</v>
      </c>
      <c r="G63" s="98" t="s">
        <v>225</v>
      </c>
      <c r="H63" s="186">
        <v>104.53</v>
      </c>
      <c r="I63" s="98" t="s">
        <v>261</v>
      </c>
    </row>
    <row r="64" spans="1:9" ht="15" customHeight="1" x14ac:dyDescent="0.25">
      <c r="A64" s="98" t="s">
        <v>28</v>
      </c>
      <c r="B64" s="98" t="s">
        <v>285</v>
      </c>
      <c r="C64" s="98" t="s">
        <v>286</v>
      </c>
      <c r="D64" s="98" t="s">
        <v>20</v>
      </c>
      <c r="E64" s="98" t="s">
        <v>125</v>
      </c>
      <c r="F64" s="98" t="s">
        <v>7</v>
      </c>
      <c r="G64" s="98" t="s">
        <v>126</v>
      </c>
      <c r="H64" s="186">
        <v>600</v>
      </c>
      <c r="I64" s="98" t="s">
        <v>258</v>
      </c>
    </row>
    <row r="65" spans="1:9" ht="15" customHeight="1" x14ac:dyDescent="0.25">
      <c r="A65" s="98" t="s">
        <v>28</v>
      </c>
      <c r="B65" s="98" t="s">
        <v>285</v>
      </c>
      <c r="C65" s="98" t="s">
        <v>286</v>
      </c>
      <c r="D65" s="98" t="s">
        <v>28</v>
      </c>
      <c r="E65" s="98" t="s">
        <v>217</v>
      </c>
      <c r="F65" s="98" t="s">
        <v>7</v>
      </c>
      <c r="G65" s="98" t="s">
        <v>217</v>
      </c>
      <c r="H65" s="186">
        <v>300</v>
      </c>
      <c r="I65" s="98" t="s">
        <v>258</v>
      </c>
    </row>
    <row r="66" spans="1:9" ht="15" customHeight="1" x14ac:dyDescent="0.25">
      <c r="A66" s="98" t="s">
        <v>28</v>
      </c>
      <c r="B66" s="98" t="s">
        <v>285</v>
      </c>
      <c r="C66" s="98" t="s">
        <v>286</v>
      </c>
      <c r="D66" s="98" t="s">
        <v>28</v>
      </c>
      <c r="E66" s="98" t="s">
        <v>217</v>
      </c>
      <c r="F66" s="98" t="s">
        <v>9</v>
      </c>
      <c r="G66" s="98" t="s">
        <v>287</v>
      </c>
      <c r="H66" s="186">
        <v>300</v>
      </c>
      <c r="I66" s="98" t="s">
        <v>258</v>
      </c>
    </row>
    <row r="67" spans="1:9" ht="15" customHeight="1" x14ac:dyDescent="0.25">
      <c r="A67" s="98" t="s">
        <v>28</v>
      </c>
      <c r="B67" s="98" t="s">
        <v>285</v>
      </c>
      <c r="C67" s="98" t="s">
        <v>286</v>
      </c>
      <c r="D67" s="98" t="s">
        <v>28</v>
      </c>
      <c r="E67" s="98" t="s">
        <v>217</v>
      </c>
      <c r="F67" s="98" t="s">
        <v>18</v>
      </c>
      <c r="G67" s="98" t="s">
        <v>221</v>
      </c>
      <c r="H67" s="186">
        <v>300</v>
      </c>
      <c r="I67" s="98" t="s">
        <v>258</v>
      </c>
    </row>
    <row r="68" spans="1:9" ht="15" customHeight="1" x14ac:dyDescent="0.25">
      <c r="A68" s="98" t="s">
        <v>29</v>
      </c>
      <c r="B68" s="98" t="s">
        <v>380</v>
      </c>
      <c r="C68" s="98" t="s">
        <v>381</v>
      </c>
      <c r="D68" s="98" t="s">
        <v>22</v>
      </c>
      <c r="E68" s="98" t="s">
        <v>142</v>
      </c>
      <c r="F68" s="98" t="s">
        <v>22</v>
      </c>
      <c r="G68" s="98" t="s">
        <v>149</v>
      </c>
      <c r="H68" s="186">
        <v>111.74</v>
      </c>
      <c r="I68" s="98" t="s">
        <v>258</v>
      </c>
    </row>
    <row r="69" spans="1:9" ht="15" customHeight="1" x14ac:dyDescent="0.25">
      <c r="A69" s="98" t="s">
        <v>29</v>
      </c>
      <c r="B69" s="98" t="s">
        <v>380</v>
      </c>
      <c r="C69" s="98" t="s">
        <v>381</v>
      </c>
      <c r="D69" s="98" t="s">
        <v>22</v>
      </c>
      <c r="E69" s="98" t="s">
        <v>142</v>
      </c>
      <c r="F69" s="98" t="s">
        <v>173</v>
      </c>
      <c r="G69" s="98" t="s">
        <v>174</v>
      </c>
      <c r="H69" s="186">
        <v>147.83000000000001</v>
      </c>
      <c r="I69" s="98" t="s">
        <v>258</v>
      </c>
    </row>
    <row r="70" spans="1:9" ht="15" customHeight="1" x14ac:dyDescent="0.25">
      <c r="A70" s="98" t="s">
        <v>31</v>
      </c>
      <c r="B70" s="98" t="s">
        <v>288</v>
      </c>
      <c r="C70" s="98" t="s">
        <v>289</v>
      </c>
      <c r="D70" s="98" t="s">
        <v>23</v>
      </c>
      <c r="E70" s="98" t="s">
        <v>179</v>
      </c>
      <c r="F70" s="98" t="s">
        <v>16</v>
      </c>
      <c r="G70" s="98" t="s">
        <v>184</v>
      </c>
      <c r="H70" s="186">
        <v>65</v>
      </c>
      <c r="I70" s="98" t="s">
        <v>258</v>
      </c>
    </row>
    <row r="71" spans="1:9" ht="15" customHeight="1" x14ac:dyDescent="0.25">
      <c r="A71" s="98" t="s">
        <v>31</v>
      </c>
      <c r="B71" s="98" t="s">
        <v>288</v>
      </c>
      <c r="C71" s="98" t="s">
        <v>289</v>
      </c>
      <c r="D71" s="98" t="s">
        <v>23</v>
      </c>
      <c r="E71" s="98" t="s">
        <v>179</v>
      </c>
      <c r="F71" s="98" t="s">
        <v>18</v>
      </c>
      <c r="G71" s="98" t="s">
        <v>362</v>
      </c>
      <c r="H71" s="186">
        <v>65</v>
      </c>
      <c r="I71" s="98" t="s">
        <v>258</v>
      </c>
    </row>
    <row r="72" spans="1:9" ht="15" customHeight="1" x14ac:dyDescent="0.25">
      <c r="A72" s="98" t="s">
        <v>31</v>
      </c>
      <c r="B72" s="98" t="s">
        <v>288</v>
      </c>
      <c r="C72" s="98" t="s">
        <v>289</v>
      </c>
      <c r="D72" s="98" t="s">
        <v>23</v>
      </c>
      <c r="E72" s="98" t="s">
        <v>179</v>
      </c>
      <c r="F72" s="98" t="s">
        <v>29</v>
      </c>
      <c r="G72" s="98" t="s">
        <v>133</v>
      </c>
      <c r="H72" s="186">
        <v>65</v>
      </c>
      <c r="I72" s="98" t="s">
        <v>258</v>
      </c>
    </row>
    <row r="73" spans="1:9" ht="15" customHeight="1" x14ac:dyDescent="0.25">
      <c r="A73" s="98" t="s">
        <v>32</v>
      </c>
      <c r="B73" s="99" t="s">
        <v>382</v>
      </c>
      <c r="C73" s="98" t="s">
        <v>291</v>
      </c>
      <c r="D73" s="98" t="s">
        <v>7</v>
      </c>
      <c r="E73" s="98" t="s">
        <v>8</v>
      </c>
      <c r="F73" s="98" t="s">
        <v>25</v>
      </c>
      <c r="G73" s="98" t="s">
        <v>26</v>
      </c>
      <c r="H73" s="186">
        <v>300</v>
      </c>
      <c r="I73" s="98" t="s">
        <v>258</v>
      </c>
    </row>
    <row r="74" spans="1:9" ht="15" customHeight="1" x14ac:dyDescent="0.25">
      <c r="A74" s="98" t="s">
        <v>32</v>
      </c>
      <c r="B74" s="99" t="s">
        <v>382</v>
      </c>
      <c r="C74" s="98" t="s">
        <v>291</v>
      </c>
      <c r="D74" s="98" t="s">
        <v>7</v>
      </c>
      <c r="E74" s="98" t="s">
        <v>8</v>
      </c>
      <c r="F74" s="98" t="s">
        <v>58</v>
      </c>
      <c r="G74" s="98" t="s">
        <v>38</v>
      </c>
      <c r="H74" s="186">
        <v>300</v>
      </c>
      <c r="I74" s="98" t="s">
        <v>261</v>
      </c>
    </row>
    <row r="75" spans="1:9" ht="15" customHeight="1" x14ac:dyDescent="0.25">
      <c r="A75" s="98" t="s">
        <v>32</v>
      </c>
      <c r="B75" s="99" t="s">
        <v>382</v>
      </c>
      <c r="C75" s="98" t="s">
        <v>291</v>
      </c>
      <c r="D75" s="98" t="s">
        <v>14</v>
      </c>
      <c r="E75" s="98" t="s">
        <v>60</v>
      </c>
      <c r="F75" s="98" t="s">
        <v>16</v>
      </c>
      <c r="G75" s="98" t="s">
        <v>63</v>
      </c>
      <c r="H75" s="186">
        <v>300</v>
      </c>
      <c r="I75" s="98" t="s">
        <v>258</v>
      </c>
    </row>
    <row r="76" spans="1:9" ht="15" customHeight="1" x14ac:dyDescent="0.25">
      <c r="A76" s="98" t="s">
        <v>32</v>
      </c>
      <c r="B76" s="99" t="s">
        <v>382</v>
      </c>
      <c r="C76" s="98" t="s">
        <v>291</v>
      </c>
      <c r="D76" s="98" t="s">
        <v>14</v>
      </c>
      <c r="E76" s="98" t="s">
        <v>60</v>
      </c>
      <c r="F76" s="98" t="s">
        <v>32</v>
      </c>
      <c r="G76" s="98" t="s">
        <v>72</v>
      </c>
      <c r="H76" s="186">
        <v>300</v>
      </c>
      <c r="I76" s="98" t="s">
        <v>261</v>
      </c>
    </row>
    <row r="77" spans="1:9" ht="15" customHeight="1" x14ac:dyDescent="0.25">
      <c r="A77" s="98" t="s">
        <v>32</v>
      </c>
      <c r="B77" s="98" t="s">
        <v>382</v>
      </c>
      <c r="C77" s="98" t="s">
        <v>291</v>
      </c>
      <c r="D77" s="98" t="s">
        <v>14</v>
      </c>
      <c r="E77" s="98" t="s">
        <v>60</v>
      </c>
      <c r="F77" s="98" t="s">
        <v>58</v>
      </c>
      <c r="G77" s="98" t="s">
        <v>75</v>
      </c>
      <c r="H77" s="186">
        <v>300</v>
      </c>
      <c r="I77" s="98" t="s">
        <v>261</v>
      </c>
    </row>
    <row r="78" spans="1:9" ht="15" customHeight="1" x14ac:dyDescent="0.25">
      <c r="A78" s="98" t="s">
        <v>34</v>
      </c>
      <c r="B78" s="98" t="s">
        <v>292</v>
      </c>
      <c r="C78" s="98" t="s">
        <v>293</v>
      </c>
      <c r="D78" s="98" t="s">
        <v>29</v>
      </c>
      <c r="E78" s="98" t="s">
        <v>226</v>
      </c>
      <c r="F78" s="98" t="s">
        <v>9</v>
      </c>
      <c r="G78" s="98" t="s">
        <v>368</v>
      </c>
      <c r="H78" s="186">
        <v>200</v>
      </c>
      <c r="I78" s="98" t="s">
        <v>261</v>
      </c>
    </row>
    <row r="79" spans="1:9" ht="15" customHeight="1" x14ac:dyDescent="0.25">
      <c r="A79" s="98" t="s">
        <v>34</v>
      </c>
      <c r="B79" s="98" t="s">
        <v>292</v>
      </c>
      <c r="C79" s="98" t="s">
        <v>293</v>
      </c>
      <c r="D79" s="98" t="s">
        <v>29</v>
      </c>
      <c r="E79" s="98" t="s">
        <v>226</v>
      </c>
      <c r="F79" s="98" t="s">
        <v>15</v>
      </c>
      <c r="G79" s="98" t="s">
        <v>229</v>
      </c>
      <c r="H79" s="186">
        <v>180</v>
      </c>
      <c r="I79" s="98" t="s">
        <v>261</v>
      </c>
    </row>
    <row r="80" spans="1:9" ht="15" customHeight="1" x14ac:dyDescent="0.25">
      <c r="A80" s="98" t="s">
        <v>34</v>
      </c>
      <c r="B80" s="98" t="s">
        <v>292</v>
      </c>
      <c r="C80" s="98" t="s">
        <v>293</v>
      </c>
      <c r="D80" s="98" t="s">
        <v>29</v>
      </c>
      <c r="E80" s="98" t="s">
        <v>226</v>
      </c>
      <c r="F80" s="98" t="s">
        <v>16</v>
      </c>
      <c r="G80" s="98" t="s">
        <v>230</v>
      </c>
      <c r="H80" s="186">
        <v>147</v>
      </c>
      <c r="I80" s="98" t="s">
        <v>261</v>
      </c>
    </row>
    <row r="81" spans="1:9" ht="15" customHeight="1" x14ac:dyDescent="0.25">
      <c r="A81" s="98" t="s">
        <v>34</v>
      </c>
      <c r="B81" s="98" t="s">
        <v>292</v>
      </c>
      <c r="C81" s="98" t="s">
        <v>293</v>
      </c>
      <c r="D81" s="98" t="s">
        <v>29</v>
      </c>
      <c r="E81" s="98" t="s">
        <v>226</v>
      </c>
      <c r="F81" s="98" t="s">
        <v>20</v>
      </c>
      <c r="G81" s="98" t="s">
        <v>232</v>
      </c>
      <c r="H81" s="186">
        <v>160</v>
      </c>
      <c r="I81" s="98" t="s">
        <v>261</v>
      </c>
    </row>
    <row r="82" spans="1:9" ht="15" customHeight="1" x14ac:dyDescent="0.25">
      <c r="A82" s="98" t="s">
        <v>34</v>
      </c>
      <c r="B82" s="98" t="s">
        <v>292</v>
      </c>
      <c r="C82" s="98" t="s">
        <v>293</v>
      </c>
      <c r="D82" s="98" t="s">
        <v>29</v>
      </c>
      <c r="E82" s="98" t="s">
        <v>226</v>
      </c>
      <c r="F82" s="98" t="s">
        <v>22</v>
      </c>
      <c r="G82" s="98" t="s">
        <v>406</v>
      </c>
      <c r="H82" s="186">
        <v>147</v>
      </c>
      <c r="I82" s="98" t="s">
        <v>258</v>
      </c>
    </row>
    <row r="83" spans="1:9" ht="15" customHeight="1" x14ac:dyDescent="0.25">
      <c r="A83" s="98" t="s">
        <v>36</v>
      </c>
      <c r="B83" s="98" t="s">
        <v>294</v>
      </c>
      <c r="C83" s="98" t="s">
        <v>295</v>
      </c>
      <c r="D83" s="98" t="s">
        <v>25</v>
      </c>
      <c r="E83" s="98" t="s">
        <v>191</v>
      </c>
      <c r="F83" s="98" t="s">
        <v>7</v>
      </c>
      <c r="G83" s="98" t="s">
        <v>191</v>
      </c>
      <c r="H83" s="186">
        <v>500</v>
      </c>
      <c r="I83" s="98" t="s">
        <v>258</v>
      </c>
    </row>
    <row r="84" spans="1:9" ht="15" customHeight="1" x14ac:dyDescent="0.25">
      <c r="A84" s="98" t="s">
        <v>36</v>
      </c>
      <c r="B84" s="98" t="s">
        <v>294</v>
      </c>
      <c r="C84" s="98" t="s">
        <v>295</v>
      </c>
      <c r="D84" s="98" t="s">
        <v>25</v>
      </c>
      <c r="E84" s="98" t="s">
        <v>191</v>
      </c>
      <c r="F84" s="98" t="s">
        <v>14</v>
      </c>
      <c r="G84" s="98" t="s">
        <v>194</v>
      </c>
      <c r="H84" s="186">
        <v>225</v>
      </c>
      <c r="I84" s="98" t="s">
        <v>258</v>
      </c>
    </row>
    <row r="85" spans="1:9" ht="15" customHeight="1" x14ac:dyDescent="0.25">
      <c r="A85" s="98" t="s">
        <v>36</v>
      </c>
      <c r="B85" s="98" t="s">
        <v>294</v>
      </c>
      <c r="C85" s="98" t="s">
        <v>295</v>
      </c>
      <c r="D85" s="98" t="s">
        <v>25</v>
      </c>
      <c r="E85" s="98" t="s">
        <v>191</v>
      </c>
      <c r="F85" s="98" t="s">
        <v>20</v>
      </c>
      <c r="G85" s="98" t="s">
        <v>296</v>
      </c>
      <c r="H85" s="186">
        <v>300</v>
      </c>
      <c r="I85" s="98" t="s">
        <v>261</v>
      </c>
    </row>
    <row r="86" spans="1:9" ht="15" customHeight="1" x14ac:dyDescent="0.25">
      <c r="A86" s="98" t="s">
        <v>58</v>
      </c>
      <c r="B86" s="98" t="s">
        <v>383</v>
      </c>
      <c r="C86" s="98" t="s">
        <v>384</v>
      </c>
      <c r="D86" s="98" t="s">
        <v>20</v>
      </c>
      <c r="E86" s="98" t="s">
        <v>125</v>
      </c>
      <c r="F86" s="98" t="s">
        <v>29</v>
      </c>
      <c r="G86" s="98" t="s">
        <v>136</v>
      </c>
      <c r="H86" s="186">
        <v>750</v>
      </c>
      <c r="I86" s="98" t="s">
        <v>258</v>
      </c>
    </row>
    <row r="87" spans="1:9" ht="15" customHeight="1" x14ac:dyDescent="0.25">
      <c r="A87" s="98" t="s">
        <v>58</v>
      </c>
      <c r="B87" s="98" t="s">
        <v>383</v>
      </c>
      <c r="C87" s="98" t="s">
        <v>384</v>
      </c>
      <c r="D87" s="98" t="s">
        <v>20</v>
      </c>
      <c r="E87" s="98" t="s">
        <v>125</v>
      </c>
      <c r="F87" s="98" t="s">
        <v>36</v>
      </c>
      <c r="G87" s="98" t="s">
        <v>385</v>
      </c>
      <c r="H87" s="186">
        <v>125</v>
      </c>
      <c r="I87" s="98" t="s">
        <v>401</v>
      </c>
    </row>
    <row r="88" spans="1:9" ht="15" customHeight="1" x14ac:dyDescent="0.25">
      <c r="A88" s="98" t="s">
        <v>58</v>
      </c>
      <c r="B88" s="98" t="s">
        <v>383</v>
      </c>
      <c r="C88" s="98" t="s">
        <v>384</v>
      </c>
      <c r="D88" s="98" t="s">
        <v>23</v>
      </c>
      <c r="E88" s="98" t="s">
        <v>179</v>
      </c>
      <c r="F88" s="98" t="s">
        <v>18</v>
      </c>
      <c r="G88" s="98" t="s">
        <v>362</v>
      </c>
      <c r="H88" s="186">
        <v>150</v>
      </c>
      <c r="I88" s="98" t="s">
        <v>258</v>
      </c>
    </row>
    <row r="89" spans="1:9" ht="15" customHeight="1" x14ac:dyDescent="0.25">
      <c r="A89" s="98" t="s">
        <v>59</v>
      </c>
      <c r="B89" s="98" t="s">
        <v>386</v>
      </c>
      <c r="C89" s="98" t="s">
        <v>298</v>
      </c>
      <c r="D89" s="98" t="s">
        <v>18</v>
      </c>
      <c r="E89" s="98" t="s">
        <v>113</v>
      </c>
      <c r="F89" s="98" t="s">
        <v>11</v>
      </c>
      <c r="G89" s="98" t="s">
        <v>115</v>
      </c>
      <c r="H89" s="186">
        <v>473.19</v>
      </c>
      <c r="I89" s="98" t="s">
        <v>258</v>
      </c>
    </row>
    <row r="90" spans="1:9" ht="15" customHeight="1" x14ac:dyDescent="0.25">
      <c r="A90" s="98" t="s">
        <v>59</v>
      </c>
      <c r="B90" s="98" t="s">
        <v>386</v>
      </c>
      <c r="C90" s="98" t="s">
        <v>298</v>
      </c>
      <c r="D90" s="98" t="s">
        <v>18</v>
      </c>
      <c r="E90" s="98" t="s">
        <v>113</v>
      </c>
      <c r="F90" s="98" t="s">
        <v>16</v>
      </c>
      <c r="G90" s="98" t="s">
        <v>117</v>
      </c>
      <c r="H90" s="186">
        <v>361.14</v>
      </c>
      <c r="I90" s="98" t="s">
        <v>258</v>
      </c>
    </row>
    <row r="91" spans="1:9" ht="15" customHeight="1" x14ac:dyDescent="0.25">
      <c r="A91" s="98" t="s">
        <v>59</v>
      </c>
      <c r="B91" s="98" t="s">
        <v>386</v>
      </c>
      <c r="C91" s="98" t="s">
        <v>298</v>
      </c>
      <c r="D91" s="98" t="s">
        <v>18</v>
      </c>
      <c r="E91" s="98" t="s">
        <v>113</v>
      </c>
      <c r="F91" s="98" t="s">
        <v>31</v>
      </c>
      <c r="G91" s="98" t="s">
        <v>122</v>
      </c>
      <c r="H91" s="186">
        <v>277.92</v>
      </c>
      <c r="I91" s="98" t="s">
        <v>258</v>
      </c>
    </row>
    <row r="92" spans="1:9" ht="15" customHeight="1" x14ac:dyDescent="0.25">
      <c r="A92" s="98" t="s">
        <v>59</v>
      </c>
      <c r="B92" s="98" t="s">
        <v>386</v>
      </c>
      <c r="C92" s="98" t="s">
        <v>298</v>
      </c>
      <c r="D92" s="98" t="s">
        <v>18</v>
      </c>
      <c r="E92" s="98" t="s">
        <v>113</v>
      </c>
      <c r="F92" s="98" t="s">
        <v>36</v>
      </c>
      <c r="G92" s="98" t="s">
        <v>124</v>
      </c>
      <c r="H92" s="186">
        <v>142.84</v>
      </c>
      <c r="I92" s="98" t="s">
        <v>258</v>
      </c>
    </row>
    <row r="93" spans="1:9" ht="15" customHeight="1" x14ac:dyDescent="0.25">
      <c r="A93" s="98" t="s">
        <v>78</v>
      </c>
      <c r="B93" s="98" t="s">
        <v>299</v>
      </c>
      <c r="C93" s="98" t="s">
        <v>300</v>
      </c>
      <c r="D93" s="98" t="s">
        <v>20</v>
      </c>
      <c r="E93" s="98" t="s">
        <v>125</v>
      </c>
      <c r="F93" s="98" t="s">
        <v>7</v>
      </c>
      <c r="G93" s="98" t="s">
        <v>126</v>
      </c>
      <c r="H93" s="186">
        <v>300</v>
      </c>
      <c r="I93" s="98" t="s">
        <v>258</v>
      </c>
    </row>
    <row r="94" spans="1:9" ht="15" customHeight="1" x14ac:dyDescent="0.25">
      <c r="A94" s="98" t="s">
        <v>78</v>
      </c>
      <c r="B94" s="98" t="s">
        <v>299</v>
      </c>
      <c r="C94" s="98" t="s">
        <v>300</v>
      </c>
      <c r="D94" s="98" t="s">
        <v>20</v>
      </c>
      <c r="E94" s="98" t="s">
        <v>125</v>
      </c>
      <c r="F94" s="98" t="s">
        <v>9</v>
      </c>
      <c r="G94" s="98" t="s">
        <v>127</v>
      </c>
      <c r="H94" s="186">
        <v>300</v>
      </c>
      <c r="I94" s="98" t="s">
        <v>261</v>
      </c>
    </row>
    <row r="95" spans="1:9" ht="15" customHeight="1" x14ac:dyDescent="0.25">
      <c r="A95" s="98" t="s">
        <v>78</v>
      </c>
      <c r="B95" s="98" t="s">
        <v>299</v>
      </c>
      <c r="C95" s="98" t="s">
        <v>300</v>
      </c>
      <c r="D95" s="98" t="s">
        <v>20</v>
      </c>
      <c r="E95" s="98" t="s">
        <v>125</v>
      </c>
      <c r="F95" s="98" t="s">
        <v>11</v>
      </c>
      <c r="G95" s="98" t="s">
        <v>128</v>
      </c>
      <c r="H95" s="186">
        <v>300</v>
      </c>
      <c r="I95" s="98" t="s">
        <v>261</v>
      </c>
    </row>
    <row r="96" spans="1:9" ht="15" customHeight="1" x14ac:dyDescent="0.25">
      <c r="A96" s="98" t="s">
        <v>78</v>
      </c>
      <c r="B96" s="98" t="s">
        <v>299</v>
      </c>
      <c r="C96" s="98" t="s">
        <v>300</v>
      </c>
      <c r="D96" s="98" t="s">
        <v>20</v>
      </c>
      <c r="E96" s="98" t="s">
        <v>125</v>
      </c>
      <c r="F96" s="98" t="s">
        <v>14</v>
      </c>
      <c r="G96" s="98" t="s">
        <v>129</v>
      </c>
      <c r="H96" s="186">
        <v>300</v>
      </c>
      <c r="I96" s="98" t="s">
        <v>261</v>
      </c>
    </row>
    <row r="97" spans="1:9" ht="15" customHeight="1" x14ac:dyDescent="0.25">
      <c r="A97" s="98" t="s">
        <v>78</v>
      </c>
      <c r="B97" s="98" t="s">
        <v>299</v>
      </c>
      <c r="C97" s="98" t="s">
        <v>300</v>
      </c>
      <c r="D97" s="98" t="s">
        <v>20</v>
      </c>
      <c r="E97" s="98" t="s">
        <v>125</v>
      </c>
      <c r="F97" s="98" t="s">
        <v>15</v>
      </c>
      <c r="G97" s="98" t="s">
        <v>130</v>
      </c>
      <c r="H97" s="186">
        <v>300</v>
      </c>
      <c r="I97" s="98" t="s">
        <v>258</v>
      </c>
    </row>
    <row r="98" spans="1:9" ht="15" customHeight="1" x14ac:dyDescent="0.25">
      <c r="A98" s="98" t="s">
        <v>78</v>
      </c>
      <c r="B98" s="98" t="s">
        <v>299</v>
      </c>
      <c r="C98" s="98" t="s">
        <v>300</v>
      </c>
      <c r="D98" s="98" t="s">
        <v>20</v>
      </c>
      <c r="E98" s="98" t="s">
        <v>125</v>
      </c>
      <c r="F98" s="98" t="s">
        <v>16</v>
      </c>
      <c r="G98" s="98" t="s">
        <v>131</v>
      </c>
      <c r="H98" s="186">
        <v>300</v>
      </c>
      <c r="I98" s="98" t="s">
        <v>261</v>
      </c>
    </row>
    <row r="99" spans="1:9" ht="15" customHeight="1" x14ac:dyDescent="0.25">
      <c r="A99" s="98" t="s">
        <v>78</v>
      </c>
      <c r="B99" s="98" t="s">
        <v>299</v>
      </c>
      <c r="C99" s="98" t="s">
        <v>300</v>
      </c>
      <c r="D99" s="98" t="s">
        <v>20</v>
      </c>
      <c r="E99" s="98" t="s">
        <v>125</v>
      </c>
      <c r="F99" s="98" t="s">
        <v>20</v>
      </c>
      <c r="G99" s="98" t="s">
        <v>132</v>
      </c>
      <c r="H99" s="186">
        <v>300</v>
      </c>
      <c r="I99" s="98" t="s">
        <v>261</v>
      </c>
    </row>
    <row r="100" spans="1:9" ht="15" customHeight="1" x14ac:dyDescent="0.25">
      <c r="A100" s="98" t="s">
        <v>78</v>
      </c>
      <c r="B100" s="98" t="s">
        <v>299</v>
      </c>
      <c r="C100" s="98" t="s">
        <v>300</v>
      </c>
      <c r="D100" s="98" t="s">
        <v>20</v>
      </c>
      <c r="E100" s="98" t="s">
        <v>125</v>
      </c>
      <c r="F100" s="98" t="s">
        <v>22</v>
      </c>
      <c r="G100" s="98" t="s">
        <v>133</v>
      </c>
      <c r="H100" s="186">
        <v>300</v>
      </c>
      <c r="I100" s="98" t="s">
        <v>261</v>
      </c>
    </row>
    <row r="101" spans="1:9" ht="15" customHeight="1" x14ac:dyDescent="0.25">
      <c r="A101" s="98" t="s">
        <v>78</v>
      </c>
      <c r="B101" s="98" t="s">
        <v>299</v>
      </c>
      <c r="C101" s="98" t="s">
        <v>300</v>
      </c>
      <c r="D101" s="98" t="s">
        <v>20</v>
      </c>
      <c r="E101" s="98" t="s">
        <v>125</v>
      </c>
      <c r="F101" s="98" t="s">
        <v>23</v>
      </c>
      <c r="G101" s="98" t="s">
        <v>357</v>
      </c>
      <c r="H101" s="186">
        <v>300</v>
      </c>
      <c r="I101" s="98" t="s">
        <v>261</v>
      </c>
    </row>
    <row r="102" spans="1:9" ht="15" customHeight="1" x14ac:dyDescent="0.25">
      <c r="A102" s="98" t="s">
        <v>78</v>
      </c>
      <c r="B102" s="98" t="s">
        <v>299</v>
      </c>
      <c r="C102" s="98" t="s">
        <v>300</v>
      </c>
      <c r="D102" s="98" t="s">
        <v>20</v>
      </c>
      <c r="E102" s="98" t="s">
        <v>125</v>
      </c>
      <c r="F102" s="98" t="s">
        <v>25</v>
      </c>
      <c r="G102" s="98" t="s">
        <v>134</v>
      </c>
      <c r="H102" s="186">
        <v>300</v>
      </c>
      <c r="I102" s="98" t="s">
        <v>261</v>
      </c>
    </row>
    <row r="103" spans="1:9" ht="15" customHeight="1" x14ac:dyDescent="0.25">
      <c r="A103" s="98" t="s">
        <v>78</v>
      </c>
      <c r="B103" s="98" t="s">
        <v>299</v>
      </c>
      <c r="C103" s="98" t="s">
        <v>300</v>
      </c>
      <c r="D103" s="98" t="s">
        <v>20</v>
      </c>
      <c r="E103" s="98" t="s">
        <v>125</v>
      </c>
      <c r="F103" s="98" t="s">
        <v>28</v>
      </c>
      <c r="G103" s="98" t="s">
        <v>403</v>
      </c>
      <c r="H103" s="186">
        <v>300</v>
      </c>
      <c r="I103" s="98" t="s">
        <v>261</v>
      </c>
    </row>
    <row r="104" spans="1:9" ht="15" customHeight="1" x14ac:dyDescent="0.25">
      <c r="A104" s="98" t="s">
        <v>78</v>
      </c>
      <c r="B104" s="98" t="s">
        <v>299</v>
      </c>
      <c r="C104" s="98" t="s">
        <v>300</v>
      </c>
      <c r="D104" s="98" t="s">
        <v>28</v>
      </c>
      <c r="E104" s="98" t="s">
        <v>217</v>
      </c>
      <c r="F104" s="98" t="s">
        <v>9</v>
      </c>
      <c r="G104" s="98" t="s">
        <v>287</v>
      </c>
      <c r="H104" s="186">
        <v>300</v>
      </c>
      <c r="I104" s="98" t="s">
        <v>258</v>
      </c>
    </row>
    <row r="105" spans="1:9" ht="15" customHeight="1" x14ac:dyDescent="0.25">
      <c r="A105" s="98" t="s">
        <v>98</v>
      </c>
      <c r="B105" s="98" t="s">
        <v>387</v>
      </c>
      <c r="C105" s="98" t="s">
        <v>388</v>
      </c>
      <c r="D105" s="98" t="s">
        <v>9</v>
      </c>
      <c r="E105" s="98" t="s">
        <v>39</v>
      </c>
      <c r="F105" s="98" t="s">
        <v>16</v>
      </c>
      <c r="G105" s="98" t="s">
        <v>42</v>
      </c>
      <c r="H105" s="186">
        <v>400</v>
      </c>
      <c r="I105" s="98" t="s">
        <v>258</v>
      </c>
    </row>
    <row r="106" spans="1:9" ht="15" customHeight="1" x14ac:dyDescent="0.25">
      <c r="A106" s="98" t="s">
        <v>98</v>
      </c>
      <c r="B106" s="98" t="s">
        <v>387</v>
      </c>
      <c r="C106" s="98" t="s">
        <v>388</v>
      </c>
      <c r="D106" s="98" t="s">
        <v>9</v>
      </c>
      <c r="E106" s="98" t="s">
        <v>39</v>
      </c>
      <c r="F106" s="98" t="s">
        <v>22</v>
      </c>
      <c r="G106" s="98" t="s">
        <v>402</v>
      </c>
      <c r="H106" s="186">
        <v>200</v>
      </c>
      <c r="I106" s="98" t="s">
        <v>258</v>
      </c>
    </row>
    <row r="107" spans="1:9" ht="15" customHeight="1" x14ac:dyDescent="0.25">
      <c r="A107" s="98" t="s">
        <v>98</v>
      </c>
      <c r="B107" s="98" t="s">
        <v>387</v>
      </c>
      <c r="C107" s="98" t="s">
        <v>388</v>
      </c>
      <c r="D107" s="98" t="s">
        <v>9</v>
      </c>
      <c r="E107" s="98" t="s">
        <v>39</v>
      </c>
      <c r="F107" s="98" t="s">
        <v>23</v>
      </c>
      <c r="G107" s="98" t="s">
        <v>43</v>
      </c>
      <c r="H107" s="186">
        <v>200</v>
      </c>
      <c r="I107" s="98" t="s">
        <v>258</v>
      </c>
    </row>
    <row r="108" spans="1:9" ht="15" customHeight="1" x14ac:dyDescent="0.25">
      <c r="A108" s="98" t="s">
        <v>98</v>
      </c>
      <c r="B108" s="98" t="s">
        <v>387</v>
      </c>
      <c r="C108" s="98" t="s">
        <v>388</v>
      </c>
      <c r="D108" s="98" t="s">
        <v>9</v>
      </c>
      <c r="E108" s="98" t="s">
        <v>39</v>
      </c>
      <c r="F108" s="98" t="s">
        <v>27</v>
      </c>
      <c r="G108" s="98" t="s">
        <v>324</v>
      </c>
      <c r="H108" s="186">
        <v>200</v>
      </c>
      <c r="I108" s="98" t="s">
        <v>258</v>
      </c>
    </row>
    <row r="109" spans="1:9" ht="15" customHeight="1" x14ac:dyDescent="0.25">
      <c r="A109" s="98" t="s">
        <v>98</v>
      </c>
      <c r="B109" s="98" t="s">
        <v>387</v>
      </c>
      <c r="C109" s="98" t="s">
        <v>388</v>
      </c>
      <c r="D109" s="98" t="s">
        <v>9</v>
      </c>
      <c r="E109" s="98" t="s">
        <v>39</v>
      </c>
      <c r="F109" s="98" t="s">
        <v>28</v>
      </c>
      <c r="G109" s="98" t="s">
        <v>45</v>
      </c>
      <c r="H109" s="186">
        <v>200</v>
      </c>
      <c r="I109" s="98" t="s">
        <v>258</v>
      </c>
    </row>
    <row r="110" spans="1:9" ht="15" customHeight="1" x14ac:dyDescent="0.25">
      <c r="A110" s="98" t="s">
        <v>161</v>
      </c>
      <c r="B110" s="99" t="s">
        <v>389</v>
      </c>
      <c r="C110" s="98" t="s">
        <v>390</v>
      </c>
      <c r="D110" s="98" t="s">
        <v>27</v>
      </c>
      <c r="E110" s="98" t="s">
        <v>199</v>
      </c>
      <c r="F110" s="98" t="s">
        <v>11</v>
      </c>
      <c r="G110" s="98" t="s">
        <v>201</v>
      </c>
      <c r="H110" s="186">
        <v>34.29</v>
      </c>
      <c r="I110" s="98" t="s">
        <v>258</v>
      </c>
    </row>
    <row r="111" spans="1:9" ht="15" customHeight="1" x14ac:dyDescent="0.25">
      <c r="A111" s="98" t="s">
        <v>161</v>
      </c>
      <c r="B111" s="99" t="s">
        <v>389</v>
      </c>
      <c r="C111" s="98" t="s">
        <v>390</v>
      </c>
      <c r="D111" s="98" t="s">
        <v>27</v>
      </c>
      <c r="E111" s="98" t="s">
        <v>199</v>
      </c>
      <c r="F111" s="98" t="s">
        <v>14</v>
      </c>
      <c r="G111" s="98" t="s">
        <v>202</v>
      </c>
      <c r="H111" s="186">
        <v>34.29</v>
      </c>
      <c r="I111" s="98" t="s">
        <v>258</v>
      </c>
    </row>
    <row r="112" spans="1:9" ht="15" customHeight="1" x14ac:dyDescent="0.25">
      <c r="A112" s="98" t="s">
        <v>161</v>
      </c>
      <c r="B112" s="99" t="s">
        <v>389</v>
      </c>
      <c r="C112" s="98" t="s">
        <v>390</v>
      </c>
      <c r="D112" s="98" t="s">
        <v>27</v>
      </c>
      <c r="E112" s="98" t="s">
        <v>199</v>
      </c>
      <c r="F112" s="98" t="s">
        <v>15</v>
      </c>
      <c r="G112" s="98" t="s">
        <v>398</v>
      </c>
      <c r="H112" s="186">
        <v>34.29</v>
      </c>
      <c r="I112" s="98" t="s">
        <v>258</v>
      </c>
    </row>
    <row r="113" spans="1:9" ht="15" customHeight="1" x14ac:dyDescent="0.25">
      <c r="A113" s="98" t="s">
        <v>161</v>
      </c>
      <c r="B113" s="99" t="s">
        <v>389</v>
      </c>
      <c r="C113" s="98" t="s">
        <v>390</v>
      </c>
      <c r="D113" s="98" t="s">
        <v>27</v>
      </c>
      <c r="E113" s="98" t="s">
        <v>199</v>
      </c>
      <c r="F113" s="98" t="s">
        <v>22</v>
      </c>
      <c r="G113" s="98" t="s">
        <v>204</v>
      </c>
      <c r="H113" s="186">
        <v>34.29</v>
      </c>
      <c r="I113" s="98" t="s">
        <v>258</v>
      </c>
    </row>
    <row r="114" spans="1:9" ht="15" customHeight="1" x14ac:dyDescent="0.25">
      <c r="A114" s="98" t="s">
        <v>161</v>
      </c>
      <c r="B114" s="99" t="s">
        <v>389</v>
      </c>
      <c r="C114" s="98" t="s">
        <v>390</v>
      </c>
      <c r="D114" s="98" t="s">
        <v>27</v>
      </c>
      <c r="E114" s="98" t="s">
        <v>199</v>
      </c>
      <c r="F114" s="98" t="s">
        <v>58</v>
      </c>
      <c r="G114" s="98" t="s">
        <v>212</v>
      </c>
      <c r="H114" s="186">
        <v>34.29</v>
      </c>
      <c r="I114" s="98" t="s">
        <v>258</v>
      </c>
    </row>
    <row r="115" spans="1:9" ht="15" customHeight="1" x14ac:dyDescent="0.25">
      <c r="A115" s="98" t="s">
        <v>161</v>
      </c>
      <c r="B115" s="99" t="s">
        <v>389</v>
      </c>
      <c r="C115" s="98" t="s">
        <v>390</v>
      </c>
      <c r="D115" s="98" t="s">
        <v>27</v>
      </c>
      <c r="E115" s="98" t="s">
        <v>199</v>
      </c>
      <c r="F115" s="98" t="s">
        <v>59</v>
      </c>
      <c r="G115" s="98" t="s">
        <v>365</v>
      </c>
      <c r="H115" s="186">
        <v>37.97</v>
      </c>
      <c r="I115" s="98" t="s">
        <v>258</v>
      </c>
    </row>
    <row r="116" spans="1:9" ht="15" customHeight="1" x14ac:dyDescent="0.25">
      <c r="A116" s="98" t="s">
        <v>161</v>
      </c>
      <c r="B116" s="99" t="s">
        <v>389</v>
      </c>
      <c r="C116" s="98" t="s">
        <v>390</v>
      </c>
      <c r="D116" s="98" t="s">
        <v>27</v>
      </c>
      <c r="E116" s="98" t="s">
        <v>199</v>
      </c>
      <c r="F116" s="98" t="s">
        <v>78</v>
      </c>
      <c r="G116" s="98" t="s">
        <v>213</v>
      </c>
      <c r="H116" s="186">
        <v>34.29</v>
      </c>
      <c r="I116" s="98" t="s">
        <v>258</v>
      </c>
    </row>
    <row r="117" spans="1:9" ht="15" customHeight="1" x14ac:dyDescent="0.25">
      <c r="A117" s="98" t="s">
        <v>161</v>
      </c>
      <c r="B117" s="99" t="s">
        <v>389</v>
      </c>
      <c r="C117" s="98" t="s">
        <v>390</v>
      </c>
      <c r="D117" s="98" t="s">
        <v>27</v>
      </c>
      <c r="E117" s="98" t="s">
        <v>199</v>
      </c>
      <c r="F117" s="98" t="s">
        <v>161</v>
      </c>
      <c r="G117" s="98" t="s">
        <v>215</v>
      </c>
      <c r="H117" s="186">
        <v>34.29</v>
      </c>
      <c r="I117" s="98" t="s">
        <v>258</v>
      </c>
    </row>
    <row r="118" spans="1:9" ht="15" customHeight="1" x14ac:dyDescent="0.25">
      <c r="A118" s="98" t="s">
        <v>163</v>
      </c>
      <c r="B118" s="99" t="s">
        <v>450</v>
      </c>
      <c r="C118" s="98" t="s">
        <v>399</v>
      </c>
      <c r="D118" s="98" t="s">
        <v>27</v>
      </c>
      <c r="E118" s="98" t="s">
        <v>199</v>
      </c>
      <c r="F118" s="98" t="s">
        <v>15</v>
      </c>
      <c r="G118" s="98" t="s">
        <v>398</v>
      </c>
      <c r="H118" s="186">
        <v>450</v>
      </c>
      <c r="I118" s="98" t="s">
        <v>258</v>
      </c>
    </row>
    <row r="119" spans="1:9" ht="15" customHeight="1" x14ac:dyDescent="0.25">
      <c r="A119" s="98" t="s">
        <v>165</v>
      </c>
      <c r="B119" s="98" t="s">
        <v>391</v>
      </c>
      <c r="C119" s="98" t="s">
        <v>392</v>
      </c>
      <c r="D119" s="98" t="s">
        <v>27</v>
      </c>
      <c r="E119" s="98" t="s">
        <v>199</v>
      </c>
      <c r="F119" s="98" t="s">
        <v>78</v>
      </c>
      <c r="G119" s="98" t="s">
        <v>213</v>
      </c>
      <c r="H119" s="186">
        <v>200</v>
      </c>
      <c r="I119" s="98" t="s">
        <v>258</v>
      </c>
    </row>
    <row r="120" spans="1:9" ht="15" customHeight="1" x14ac:dyDescent="0.25">
      <c r="A120" s="98" t="s">
        <v>167</v>
      </c>
      <c r="B120" s="99" t="s">
        <v>393</v>
      </c>
      <c r="C120" s="98" t="s">
        <v>302</v>
      </c>
      <c r="D120" s="98" t="s">
        <v>7</v>
      </c>
      <c r="E120" s="98" t="s">
        <v>8</v>
      </c>
      <c r="F120" s="98" t="s">
        <v>23</v>
      </c>
      <c r="G120" s="98" t="s">
        <v>24</v>
      </c>
      <c r="H120" s="186">
        <v>100</v>
      </c>
      <c r="I120" s="98" t="s">
        <v>258</v>
      </c>
    </row>
    <row r="121" spans="1:9" ht="15" customHeight="1" x14ac:dyDescent="0.25">
      <c r="A121" s="98" t="s">
        <v>169</v>
      </c>
      <c r="B121" s="98" t="s">
        <v>303</v>
      </c>
      <c r="C121" s="98" t="s">
        <v>304</v>
      </c>
      <c r="D121" s="98" t="s">
        <v>7</v>
      </c>
      <c r="E121" s="98" t="s">
        <v>8</v>
      </c>
      <c r="F121" s="98" t="s">
        <v>9</v>
      </c>
      <c r="G121" s="98" t="s">
        <v>10</v>
      </c>
      <c r="H121" s="186">
        <v>300</v>
      </c>
      <c r="I121" s="98" t="s">
        <v>258</v>
      </c>
    </row>
    <row r="122" spans="1:9" ht="15" customHeight="1" x14ac:dyDescent="0.25">
      <c r="A122" s="98" t="s">
        <v>169</v>
      </c>
      <c r="B122" s="98" t="s">
        <v>303</v>
      </c>
      <c r="C122" s="98" t="s">
        <v>304</v>
      </c>
      <c r="D122" s="98" t="s">
        <v>7</v>
      </c>
      <c r="E122" s="98" t="s">
        <v>8</v>
      </c>
      <c r="F122" s="98" t="s">
        <v>11</v>
      </c>
      <c r="G122" s="98" t="s">
        <v>12</v>
      </c>
      <c r="H122" s="186">
        <v>300</v>
      </c>
      <c r="I122" s="98" t="s">
        <v>258</v>
      </c>
    </row>
    <row r="123" spans="1:9" ht="15" customHeight="1" x14ac:dyDescent="0.25">
      <c r="A123" s="98" t="s">
        <v>169</v>
      </c>
      <c r="B123" s="98" t="s">
        <v>303</v>
      </c>
      <c r="C123" s="98" t="s">
        <v>304</v>
      </c>
      <c r="D123" s="98" t="s">
        <v>7</v>
      </c>
      <c r="E123" s="98" t="s">
        <v>8</v>
      </c>
      <c r="F123" s="98" t="s">
        <v>14</v>
      </c>
      <c r="G123" s="98" t="s">
        <v>394</v>
      </c>
      <c r="H123" s="186">
        <v>300</v>
      </c>
      <c r="I123" s="98" t="s">
        <v>258</v>
      </c>
    </row>
    <row r="124" spans="1:9" ht="15" customHeight="1" x14ac:dyDescent="0.25">
      <c r="A124" s="98" t="s">
        <v>169</v>
      </c>
      <c r="B124" s="98" t="s">
        <v>303</v>
      </c>
      <c r="C124" s="98" t="s">
        <v>304</v>
      </c>
      <c r="D124" s="98" t="s">
        <v>7</v>
      </c>
      <c r="E124" s="98" t="s">
        <v>8</v>
      </c>
      <c r="F124" s="98" t="s">
        <v>15</v>
      </c>
      <c r="G124" s="98" t="s">
        <v>395</v>
      </c>
      <c r="H124" s="186">
        <v>300</v>
      </c>
      <c r="I124" s="98" t="s">
        <v>258</v>
      </c>
    </row>
    <row r="125" spans="1:9" ht="15" customHeight="1" x14ac:dyDescent="0.25">
      <c r="A125" s="98" t="s">
        <v>169</v>
      </c>
      <c r="B125" s="98" t="s">
        <v>303</v>
      </c>
      <c r="C125" s="98" t="s">
        <v>304</v>
      </c>
      <c r="D125" s="98" t="s">
        <v>7</v>
      </c>
      <c r="E125" s="98" t="s">
        <v>8</v>
      </c>
      <c r="F125" s="98" t="s">
        <v>16</v>
      </c>
      <c r="G125" s="98" t="s">
        <v>17</v>
      </c>
      <c r="H125" s="186">
        <v>300</v>
      </c>
      <c r="I125" s="98" t="s">
        <v>258</v>
      </c>
    </row>
    <row r="126" spans="1:9" ht="15" customHeight="1" x14ac:dyDescent="0.25">
      <c r="A126" s="98" t="s">
        <v>169</v>
      </c>
      <c r="B126" s="98" t="s">
        <v>303</v>
      </c>
      <c r="C126" s="98" t="s">
        <v>304</v>
      </c>
      <c r="D126" s="98" t="s">
        <v>7</v>
      </c>
      <c r="E126" s="98" t="s">
        <v>8</v>
      </c>
      <c r="F126" s="98" t="s">
        <v>22</v>
      </c>
      <c r="G126" s="98" t="s">
        <v>321</v>
      </c>
      <c r="H126" s="186">
        <v>300</v>
      </c>
      <c r="I126" s="98" t="s">
        <v>258</v>
      </c>
    </row>
    <row r="127" spans="1:9" ht="15" customHeight="1" x14ac:dyDescent="0.25">
      <c r="A127" s="98" t="s">
        <v>169</v>
      </c>
      <c r="B127" s="98" t="s">
        <v>303</v>
      </c>
      <c r="C127" s="98" t="s">
        <v>304</v>
      </c>
      <c r="D127" s="98" t="s">
        <v>7</v>
      </c>
      <c r="E127" s="98" t="s">
        <v>8</v>
      </c>
      <c r="F127" s="98" t="s">
        <v>23</v>
      </c>
      <c r="G127" s="98" t="s">
        <v>24</v>
      </c>
      <c r="H127" s="186">
        <v>300</v>
      </c>
      <c r="I127" s="98" t="s">
        <v>258</v>
      </c>
    </row>
    <row r="128" spans="1:9" ht="15" customHeight="1" x14ac:dyDescent="0.25">
      <c r="A128" s="98" t="s">
        <v>169</v>
      </c>
      <c r="B128" s="98" t="s">
        <v>303</v>
      </c>
      <c r="C128" s="98" t="s">
        <v>304</v>
      </c>
      <c r="D128" s="98" t="s">
        <v>7</v>
      </c>
      <c r="E128" s="98" t="s">
        <v>8</v>
      </c>
      <c r="F128" s="98" t="s">
        <v>27</v>
      </c>
      <c r="G128" s="98" t="s">
        <v>322</v>
      </c>
      <c r="H128" s="186">
        <v>300</v>
      </c>
      <c r="I128" s="98" t="s">
        <v>258</v>
      </c>
    </row>
    <row r="129" spans="1:9" ht="15" customHeight="1" x14ac:dyDescent="0.25">
      <c r="A129" s="98" t="s">
        <v>169</v>
      </c>
      <c r="B129" s="98" t="s">
        <v>303</v>
      </c>
      <c r="C129" s="98" t="s">
        <v>304</v>
      </c>
      <c r="D129" s="98" t="s">
        <v>9</v>
      </c>
      <c r="E129" s="98" t="s">
        <v>39</v>
      </c>
      <c r="F129" s="98" t="s">
        <v>7</v>
      </c>
      <c r="G129" s="98" t="s">
        <v>39</v>
      </c>
      <c r="H129" s="186">
        <v>300</v>
      </c>
      <c r="I129" s="98" t="s">
        <v>258</v>
      </c>
    </row>
    <row r="130" spans="1:9" ht="15" customHeight="1" x14ac:dyDescent="0.25">
      <c r="A130" s="98" t="s">
        <v>169</v>
      </c>
      <c r="B130" s="98" t="s">
        <v>303</v>
      </c>
      <c r="C130" s="98" t="s">
        <v>304</v>
      </c>
      <c r="D130" s="98" t="s">
        <v>9</v>
      </c>
      <c r="E130" s="98" t="s">
        <v>39</v>
      </c>
      <c r="F130" s="98" t="s">
        <v>20</v>
      </c>
      <c r="G130" s="98" t="s">
        <v>396</v>
      </c>
      <c r="H130" s="186">
        <v>150</v>
      </c>
      <c r="I130" s="98" t="s">
        <v>258</v>
      </c>
    </row>
    <row r="131" spans="1:9" ht="15" customHeight="1" x14ac:dyDescent="0.25">
      <c r="A131" s="98" t="s">
        <v>169</v>
      </c>
      <c r="B131" s="98" t="s">
        <v>303</v>
      </c>
      <c r="C131" s="98" t="s">
        <v>304</v>
      </c>
      <c r="D131" s="98" t="s">
        <v>14</v>
      </c>
      <c r="E131" s="98" t="s">
        <v>60</v>
      </c>
      <c r="F131" s="98" t="s">
        <v>9</v>
      </c>
      <c r="G131" s="98" t="s">
        <v>61</v>
      </c>
      <c r="H131" s="186">
        <v>300</v>
      </c>
      <c r="I131" s="98" t="s">
        <v>258</v>
      </c>
    </row>
    <row r="132" spans="1:9" ht="15" customHeight="1" x14ac:dyDescent="0.25">
      <c r="A132" s="98" t="s">
        <v>169</v>
      </c>
      <c r="B132" s="98" t="s">
        <v>303</v>
      </c>
      <c r="C132" s="98" t="s">
        <v>304</v>
      </c>
      <c r="D132" s="98" t="s">
        <v>15</v>
      </c>
      <c r="E132" s="98" t="s">
        <v>80</v>
      </c>
      <c r="F132" s="98" t="s">
        <v>9</v>
      </c>
      <c r="G132" s="98" t="s">
        <v>81</v>
      </c>
      <c r="H132" s="186">
        <v>150</v>
      </c>
      <c r="I132" s="98" t="s">
        <v>258</v>
      </c>
    </row>
    <row r="133" spans="1:9" ht="15" customHeight="1" x14ac:dyDescent="0.25">
      <c r="A133" s="98" t="s">
        <v>169</v>
      </c>
      <c r="B133" s="98" t="s">
        <v>303</v>
      </c>
      <c r="C133" s="98" t="s">
        <v>304</v>
      </c>
      <c r="D133" s="98" t="s">
        <v>15</v>
      </c>
      <c r="E133" s="98" t="s">
        <v>80</v>
      </c>
      <c r="F133" s="98" t="s">
        <v>16</v>
      </c>
      <c r="G133" s="98" t="s">
        <v>85</v>
      </c>
      <c r="H133" s="186">
        <v>150</v>
      </c>
      <c r="I133" s="98" t="s">
        <v>258</v>
      </c>
    </row>
    <row r="134" spans="1:9" ht="15" customHeight="1" x14ac:dyDescent="0.25">
      <c r="A134" s="98" t="s">
        <v>169</v>
      </c>
      <c r="B134" s="98" t="s">
        <v>303</v>
      </c>
      <c r="C134" s="98" t="s">
        <v>304</v>
      </c>
      <c r="D134" s="98" t="s">
        <v>20</v>
      </c>
      <c r="E134" s="98" t="s">
        <v>125</v>
      </c>
      <c r="F134" s="98" t="s">
        <v>14</v>
      </c>
      <c r="G134" s="98" t="s">
        <v>129</v>
      </c>
      <c r="H134" s="186">
        <v>150</v>
      </c>
      <c r="I134" s="98" t="s">
        <v>258</v>
      </c>
    </row>
    <row r="135" spans="1:9" ht="15" customHeight="1" x14ac:dyDescent="0.25">
      <c r="A135" s="98" t="s">
        <v>169</v>
      </c>
      <c r="B135" s="98" t="s">
        <v>303</v>
      </c>
      <c r="C135" s="98" t="s">
        <v>304</v>
      </c>
      <c r="D135" s="98" t="s">
        <v>23</v>
      </c>
      <c r="E135" s="98" t="s">
        <v>179</v>
      </c>
      <c r="F135" s="98" t="s">
        <v>11</v>
      </c>
      <c r="G135" s="98" t="s">
        <v>238</v>
      </c>
      <c r="H135" s="186">
        <v>900</v>
      </c>
      <c r="I135" s="98" t="s">
        <v>258</v>
      </c>
    </row>
    <row r="136" spans="1:9" ht="15" customHeight="1" x14ac:dyDescent="0.25">
      <c r="A136" s="98" t="s">
        <v>169</v>
      </c>
      <c r="B136" s="98" t="s">
        <v>303</v>
      </c>
      <c r="C136" s="98" t="s">
        <v>304</v>
      </c>
      <c r="D136" s="98" t="s">
        <v>27</v>
      </c>
      <c r="E136" s="98" t="s">
        <v>199</v>
      </c>
      <c r="F136" s="98" t="s">
        <v>18</v>
      </c>
      <c r="G136" s="98" t="s">
        <v>305</v>
      </c>
      <c r="H136" s="186">
        <v>150</v>
      </c>
      <c r="I136" s="98" t="s">
        <v>258</v>
      </c>
    </row>
    <row r="137" spans="1:9" ht="15" customHeight="1" x14ac:dyDescent="0.25">
      <c r="A137" s="98" t="s">
        <v>169</v>
      </c>
      <c r="B137" s="98" t="s">
        <v>303</v>
      </c>
      <c r="C137" s="98" t="s">
        <v>304</v>
      </c>
      <c r="D137" s="98" t="s">
        <v>28</v>
      </c>
      <c r="E137" s="98" t="s">
        <v>217</v>
      </c>
      <c r="F137" s="98" t="s">
        <v>15</v>
      </c>
      <c r="G137" s="98" t="s">
        <v>219</v>
      </c>
      <c r="H137" s="186">
        <v>150</v>
      </c>
      <c r="I137" s="98" t="s">
        <v>258</v>
      </c>
    </row>
    <row r="138" spans="1:9" ht="15" customHeight="1" x14ac:dyDescent="0.25">
      <c r="A138" s="98" t="s">
        <v>169</v>
      </c>
      <c r="B138" s="98" t="s">
        <v>303</v>
      </c>
      <c r="C138" s="98" t="s">
        <v>304</v>
      </c>
      <c r="D138" s="98" t="s">
        <v>28</v>
      </c>
      <c r="E138" s="98" t="s">
        <v>217</v>
      </c>
      <c r="F138" s="98" t="s">
        <v>22</v>
      </c>
      <c r="G138" s="98" t="s">
        <v>222</v>
      </c>
      <c r="H138" s="186">
        <v>150</v>
      </c>
      <c r="I138" s="98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70"/>
  <sheetViews>
    <sheetView topLeftCell="A250" workbookViewId="0">
      <selection activeCell="G276" sqref="G276"/>
    </sheetView>
  </sheetViews>
  <sheetFormatPr baseColWidth="10" defaultRowHeight="12.75" x14ac:dyDescent="0.2"/>
  <cols>
    <col min="1" max="1" width="14.85546875" customWidth="1"/>
    <col min="2" max="2" width="19.140625" customWidth="1"/>
    <col min="3" max="3" width="30.42578125" bestFit="1" customWidth="1"/>
    <col min="4" max="4" width="13.28515625" style="95" customWidth="1"/>
  </cols>
  <sheetData>
    <row r="1" spans="1:8" s="27" customFormat="1" ht="16.5" x14ac:dyDescent="0.3">
      <c r="A1" s="190" t="s">
        <v>306</v>
      </c>
      <c r="B1" s="190"/>
      <c r="C1" s="190"/>
      <c r="D1" s="190"/>
      <c r="H1" s="76"/>
    </row>
    <row r="2" spans="1:8" s="27" customFormat="1" ht="16.5" x14ac:dyDescent="0.3">
      <c r="A2" s="190" t="s">
        <v>307</v>
      </c>
      <c r="B2" s="190"/>
      <c r="C2" s="190"/>
      <c r="D2" s="190"/>
      <c r="H2" s="76"/>
    </row>
    <row r="3" spans="1:8" s="27" customFormat="1" ht="16.5" x14ac:dyDescent="0.3">
      <c r="A3" s="190" t="s">
        <v>308</v>
      </c>
      <c r="B3" s="190"/>
      <c r="C3" s="190"/>
      <c r="D3" s="190"/>
      <c r="H3" s="76"/>
    </row>
    <row r="4" spans="1:8" s="27" customFormat="1" ht="16.5" x14ac:dyDescent="0.3">
      <c r="A4" s="26"/>
      <c r="B4" s="26"/>
      <c r="C4" s="26"/>
      <c r="D4" s="92"/>
      <c r="H4" s="76"/>
    </row>
    <row r="5" spans="1:8" s="27" customFormat="1" ht="16.5" x14ac:dyDescent="0.3">
      <c r="A5" s="190" t="s">
        <v>309</v>
      </c>
      <c r="B5" s="190"/>
      <c r="C5" s="190"/>
      <c r="D5" s="190"/>
      <c r="H5" s="76"/>
    </row>
    <row r="6" spans="1:8" s="27" customFormat="1" ht="16.5" x14ac:dyDescent="0.3">
      <c r="A6" s="59"/>
      <c r="B6" s="59"/>
      <c r="C6" s="59"/>
      <c r="D6" s="93"/>
      <c r="H6" s="76"/>
    </row>
    <row r="7" spans="1:8" s="89" customFormat="1" ht="14.25" x14ac:dyDescent="0.2">
      <c r="A7" s="90" t="s">
        <v>455</v>
      </c>
      <c r="B7" s="90" t="s">
        <v>314</v>
      </c>
      <c r="C7" s="90" t="s">
        <v>456</v>
      </c>
      <c r="D7" s="97" t="s">
        <v>776</v>
      </c>
    </row>
    <row r="8" spans="1:8" ht="16.5" x14ac:dyDescent="0.3">
      <c r="A8" s="91" t="s">
        <v>457</v>
      </c>
      <c r="B8" s="91" t="s">
        <v>8</v>
      </c>
      <c r="C8" s="91" t="s">
        <v>8</v>
      </c>
      <c r="D8" s="96">
        <v>0</v>
      </c>
    </row>
    <row r="9" spans="1:8" x14ac:dyDescent="0.2">
      <c r="A9" s="91" t="s">
        <v>458</v>
      </c>
      <c r="B9" s="91" t="s">
        <v>8</v>
      </c>
      <c r="C9" s="91" t="s">
        <v>10</v>
      </c>
      <c r="D9" s="94">
        <v>684</v>
      </c>
    </row>
    <row r="10" spans="1:8" x14ac:dyDescent="0.2">
      <c r="A10" s="91" t="s">
        <v>459</v>
      </c>
      <c r="B10" s="91" t="s">
        <v>8</v>
      </c>
      <c r="C10" s="91" t="s">
        <v>12</v>
      </c>
      <c r="D10" s="94">
        <v>300</v>
      </c>
    </row>
    <row r="11" spans="1:8" x14ac:dyDescent="0.2">
      <c r="A11" s="91" t="s">
        <v>460</v>
      </c>
      <c r="B11" s="91" t="s">
        <v>8</v>
      </c>
      <c r="C11" s="91" t="s">
        <v>394</v>
      </c>
      <c r="D11" s="94">
        <v>1000</v>
      </c>
    </row>
    <row r="12" spans="1:8" x14ac:dyDescent="0.2">
      <c r="A12" s="91" t="s">
        <v>461</v>
      </c>
      <c r="B12" s="91" t="s">
        <v>8</v>
      </c>
      <c r="C12" s="91" t="s">
        <v>395</v>
      </c>
      <c r="D12" s="94">
        <v>0</v>
      </c>
    </row>
    <row r="13" spans="1:8" x14ac:dyDescent="0.2">
      <c r="A13" s="91" t="s">
        <v>462</v>
      </c>
      <c r="B13" s="91" t="s">
        <v>8</v>
      </c>
      <c r="C13" s="91" t="s">
        <v>17</v>
      </c>
      <c r="D13" s="94">
        <v>300</v>
      </c>
    </row>
    <row r="14" spans="1:8" x14ac:dyDescent="0.2">
      <c r="A14" s="91" t="s">
        <v>463</v>
      </c>
      <c r="B14" s="91" t="s">
        <v>8</v>
      </c>
      <c r="C14" s="91" t="s">
        <v>19</v>
      </c>
      <c r="D14" s="94">
        <v>350</v>
      </c>
    </row>
    <row r="15" spans="1:8" x14ac:dyDescent="0.2">
      <c r="A15" s="91" t="s">
        <v>464</v>
      </c>
      <c r="B15" s="91" t="s">
        <v>8</v>
      </c>
      <c r="C15" s="91" t="s">
        <v>21</v>
      </c>
      <c r="D15" s="94">
        <v>1150.95</v>
      </c>
    </row>
    <row r="16" spans="1:8" x14ac:dyDescent="0.2">
      <c r="A16" s="91" t="s">
        <v>465</v>
      </c>
      <c r="B16" s="91" t="s">
        <v>8</v>
      </c>
      <c r="C16" s="91" t="s">
        <v>321</v>
      </c>
      <c r="D16" s="94">
        <v>786.92</v>
      </c>
    </row>
    <row r="17" spans="1:4" x14ac:dyDescent="0.2">
      <c r="A17" s="91" t="s">
        <v>466</v>
      </c>
      <c r="B17" s="91" t="s">
        <v>8</v>
      </c>
      <c r="C17" s="91" t="s">
        <v>467</v>
      </c>
      <c r="D17" s="94">
        <v>400</v>
      </c>
    </row>
    <row r="18" spans="1:4" x14ac:dyDescent="0.2">
      <c r="A18" s="91" t="s">
        <v>468</v>
      </c>
      <c r="B18" s="91" t="s">
        <v>8</v>
      </c>
      <c r="C18" s="91" t="s">
        <v>26</v>
      </c>
      <c r="D18" s="94">
        <v>500</v>
      </c>
    </row>
    <row r="19" spans="1:4" x14ac:dyDescent="0.2">
      <c r="A19" s="91" t="s">
        <v>469</v>
      </c>
      <c r="B19" s="91" t="s">
        <v>8</v>
      </c>
      <c r="C19" s="91" t="s">
        <v>322</v>
      </c>
      <c r="D19" s="94">
        <v>300</v>
      </c>
    </row>
    <row r="20" spans="1:4" x14ac:dyDescent="0.2">
      <c r="A20" s="91" t="s">
        <v>470</v>
      </c>
      <c r="B20" s="91" t="s">
        <v>8</v>
      </c>
      <c r="C20" s="91" t="s">
        <v>426</v>
      </c>
      <c r="D20" s="94">
        <v>1195.08</v>
      </c>
    </row>
    <row r="21" spans="1:4" x14ac:dyDescent="0.2">
      <c r="A21" s="91" t="s">
        <v>471</v>
      </c>
      <c r="B21" s="91" t="s">
        <v>8</v>
      </c>
      <c r="C21" s="91" t="s">
        <v>472</v>
      </c>
      <c r="D21" s="94">
        <v>964.78</v>
      </c>
    </row>
    <row r="22" spans="1:4" x14ac:dyDescent="0.2">
      <c r="A22" s="91" t="s">
        <v>473</v>
      </c>
      <c r="B22" s="91" t="s">
        <v>8</v>
      </c>
      <c r="C22" s="91" t="s">
        <v>427</v>
      </c>
      <c r="D22" s="94">
        <v>649.4</v>
      </c>
    </row>
    <row r="23" spans="1:4" x14ac:dyDescent="0.2">
      <c r="A23" s="91" t="s">
        <v>474</v>
      </c>
      <c r="B23" s="91" t="s">
        <v>8</v>
      </c>
      <c r="C23" s="91" t="s">
        <v>33</v>
      </c>
      <c r="D23" s="94">
        <v>816.64</v>
      </c>
    </row>
    <row r="24" spans="1:4" x14ac:dyDescent="0.2">
      <c r="A24" s="91" t="s">
        <v>475</v>
      </c>
      <c r="B24" s="91" t="s">
        <v>8</v>
      </c>
      <c r="C24" s="91" t="s">
        <v>35</v>
      </c>
      <c r="D24" s="94">
        <v>491.22</v>
      </c>
    </row>
    <row r="25" spans="1:4" x14ac:dyDescent="0.2">
      <c r="A25" s="91" t="s">
        <v>476</v>
      </c>
      <c r="B25" s="91" t="s">
        <v>8</v>
      </c>
      <c r="C25" s="91" t="s">
        <v>37</v>
      </c>
      <c r="D25" s="94">
        <v>300</v>
      </c>
    </row>
    <row r="26" spans="1:4" x14ac:dyDescent="0.2">
      <c r="A26" s="91" t="s">
        <v>477</v>
      </c>
      <c r="B26" s="91" t="s">
        <v>8</v>
      </c>
      <c r="C26" s="91" t="s">
        <v>38</v>
      </c>
      <c r="D26" s="94">
        <v>643.98</v>
      </c>
    </row>
    <row r="27" spans="1:4" x14ac:dyDescent="0.2">
      <c r="A27" s="91" t="s">
        <v>478</v>
      </c>
      <c r="B27" s="91" t="s">
        <v>39</v>
      </c>
      <c r="C27" s="91" t="s">
        <v>39</v>
      </c>
      <c r="D27" s="94">
        <v>1239.08</v>
      </c>
    </row>
    <row r="28" spans="1:4" x14ac:dyDescent="0.2">
      <c r="A28" s="91" t="s">
        <v>479</v>
      </c>
      <c r="B28" s="91" t="s">
        <v>39</v>
      </c>
      <c r="C28" s="91" t="s">
        <v>429</v>
      </c>
      <c r="D28" s="94">
        <v>0</v>
      </c>
    </row>
    <row r="29" spans="1:4" x14ac:dyDescent="0.2">
      <c r="A29" s="91" t="s">
        <v>480</v>
      </c>
      <c r="B29" s="91" t="s">
        <v>39</v>
      </c>
      <c r="C29" s="91" t="s">
        <v>481</v>
      </c>
      <c r="D29" s="94">
        <v>0</v>
      </c>
    </row>
    <row r="30" spans="1:4" x14ac:dyDescent="0.2">
      <c r="A30" s="91" t="s">
        <v>482</v>
      </c>
      <c r="B30" s="91" t="s">
        <v>39</v>
      </c>
      <c r="C30" s="91" t="s">
        <v>40</v>
      </c>
      <c r="D30" s="94">
        <v>500</v>
      </c>
    </row>
    <row r="31" spans="1:4" x14ac:dyDescent="0.2">
      <c r="A31" s="91" t="s">
        <v>483</v>
      </c>
      <c r="B31" s="91" t="s">
        <v>39</v>
      </c>
      <c r="C31" s="91" t="s">
        <v>41</v>
      </c>
      <c r="D31" s="94">
        <v>964.84</v>
      </c>
    </row>
    <row r="32" spans="1:4" x14ac:dyDescent="0.2">
      <c r="A32" s="91" t="s">
        <v>484</v>
      </c>
      <c r="B32" s="91" t="s">
        <v>39</v>
      </c>
      <c r="C32" s="91" t="s">
        <v>42</v>
      </c>
      <c r="D32" s="94">
        <v>219.4</v>
      </c>
    </row>
    <row r="33" spans="1:4" x14ac:dyDescent="0.2">
      <c r="A33" s="91" t="s">
        <v>485</v>
      </c>
      <c r="B33" s="91" t="s">
        <v>39</v>
      </c>
      <c r="C33" s="91" t="s">
        <v>323</v>
      </c>
      <c r="D33" s="94">
        <v>1046.98</v>
      </c>
    </row>
    <row r="34" spans="1:4" x14ac:dyDescent="0.2">
      <c r="A34" s="91" t="s">
        <v>486</v>
      </c>
      <c r="B34" s="91" t="s">
        <v>39</v>
      </c>
      <c r="C34" s="91" t="s">
        <v>487</v>
      </c>
      <c r="D34" s="94">
        <v>0</v>
      </c>
    </row>
    <row r="35" spans="1:4" x14ac:dyDescent="0.2">
      <c r="A35" s="91" t="s">
        <v>488</v>
      </c>
      <c r="B35" s="91" t="s">
        <v>39</v>
      </c>
      <c r="C35" s="91" t="s">
        <v>489</v>
      </c>
      <c r="D35" s="94">
        <v>0</v>
      </c>
    </row>
    <row r="36" spans="1:4" x14ac:dyDescent="0.2">
      <c r="A36" s="91" t="s">
        <v>490</v>
      </c>
      <c r="B36" s="91" t="s">
        <v>39</v>
      </c>
      <c r="C36" s="91" t="s">
        <v>43</v>
      </c>
      <c r="D36" s="94">
        <v>255.53</v>
      </c>
    </row>
    <row r="37" spans="1:4" x14ac:dyDescent="0.2">
      <c r="A37" s="91" t="s">
        <v>491</v>
      </c>
      <c r="B37" s="91" t="s">
        <v>39</v>
      </c>
      <c r="C37" s="91" t="s">
        <v>44</v>
      </c>
      <c r="D37" s="94">
        <v>200</v>
      </c>
    </row>
    <row r="38" spans="1:4" x14ac:dyDescent="0.2">
      <c r="A38" s="91" t="s">
        <v>492</v>
      </c>
      <c r="B38" s="91" t="s">
        <v>39</v>
      </c>
      <c r="C38" s="91" t="s">
        <v>324</v>
      </c>
      <c r="D38" s="94">
        <v>50</v>
      </c>
    </row>
    <row r="39" spans="1:4" x14ac:dyDescent="0.2">
      <c r="A39" s="91" t="s">
        <v>493</v>
      </c>
      <c r="B39" s="91" t="s">
        <v>39</v>
      </c>
      <c r="C39" s="91" t="s">
        <v>45</v>
      </c>
      <c r="D39" s="94">
        <v>383.59</v>
      </c>
    </row>
    <row r="40" spans="1:4" x14ac:dyDescent="0.2">
      <c r="A40" s="91" t="s">
        <v>494</v>
      </c>
      <c r="B40" s="91" t="s">
        <v>46</v>
      </c>
      <c r="C40" s="91" t="s">
        <v>46</v>
      </c>
      <c r="D40" s="94">
        <v>100</v>
      </c>
    </row>
    <row r="41" spans="1:4" x14ac:dyDescent="0.2">
      <c r="A41" s="91" t="s">
        <v>495</v>
      </c>
      <c r="B41" s="91" t="s">
        <v>46</v>
      </c>
      <c r="C41" s="91" t="s">
        <v>47</v>
      </c>
      <c r="D41" s="94">
        <v>200</v>
      </c>
    </row>
    <row r="42" spans="1:4" x14ac:dyDescent="0.2">
      <c r="A42" s="91" t="s">
        <v>496</v>
      </c>
      <c r="B42" s="91" t="s">
        <v>46</v>
      </c>
      <c r="C42" s="91" t="s">
        <v>433</v>
      </c>
      <c r="D42" s="94">
        <v>0</v>
      </c>
    </row>
    <row r="43" spans="1:4" x14ac:dyDescent="0.2">
      <c r="A43" s="91" t="s">
        <v>497</v>
      </c>
      <c r="B43" s="91" t="s">
        <v>46</v>
      </c>
      <c r="C43" s="91" t="s">
        <v>48</v>
      </c>
      <c r="D43" s="94">
        <v>700</v>
      </c>
    </row>
    <row r="44" spans="1:4" x14ac:dyDescent="0.2">
      <c r="A44" s="91" t="s">
        <v>498</v>
      </c>
      <c r="B44" s="91" t="s">
        <v>46</v>
      </c>
      <c r="C44" s="91" t="s">
        <v>49</v>
      </c>
      <c r="D44" s="94">
        <v>550</v>
      </c>
    </row>
    <row r="45" spans="1:4" x14ac:dyDescent="0.2">
      <c r="A45" s="91" t="s">
        <v>499</v>
      </c>
      <c r="B45" s="91" t="s">
        <v>46</v>
      </c>
      <c r="C45" s="91" t="s">
        <v>50</v>
      </c>
      <c r="D45" s="94">
        <v>241.37</v>
      </c>
    </row>
    <row r="46" spans="1:4" x14ac:dyDescent="0.2">
      <c r="A46" s="91" t="s">
        <v>500</v>
      </c>
      <c r="B46" s="91" t="s">
        <v>46</v>
      </c>
      <c r="C46" s="91" t="s">
        <v>51</v>
      </c>
      <c r="D46" s="94">
        <v>402.11</v>
      </c>
    </row>
    <row r="47" spans="1:4" x14ac:dyDescent="0.2">
      <c r="A47" s="91" t="s">
        <v>501</v>
      </c>
      <c r="B47" s="91" t="s">
        <v>46</v>
      </c>
      <c r="C47" s="91" t="s">
        <v>325</v>
      </c>
      <c r="D47" s="94">
        <v>1000</v>
      </c>
    </row>
    <row r="48" spans="1:4" x14ac:dyDescent="0.2">
      <c r="A48" s="91" t="s">
        <v>502</v>
      </c>
      <c r="B48" s="91" t="s">
        <v>46</v>
      </c>
      <c r="C48" s="91" t="s">
        <v>52</v>
      </c>
      <c r="D48" s="94">
        <v>500</v>
      </c>
    </row>
    <row r="49" spans="1:4" x14ac:dyDescent="0.2">
      <c r="A49" s="91" t="s">
        <v>503</v>
      </c>
      <c r="B49" s="91" t="s">
        <v>46</v>
      </c>
      <c r="C49" s="91" t="s">
        <v>53</v>
      </c>
      <c r="D49" s="94">
        <v>80</v>
      </c>
    </row>
    <row r="50" spans="1:4" x14ac:dyDescent="0.2">
      <c r="A50" s="91" t="s">
        <v>504</v>
      </c>
      <c r="B50" s="91" t="s">
        <v>46</v>
      </c>
      <c r="C50" s="91" t="s">
        <v>434</v>
      </c>
      <c r="D50" s="94">
        <v>340</v>
      </c>
    </row>
    <row r="51" spans="1:4" x14ac:dyDescent="0.2">
      <c r="A51" s="91" t="s">
        <v>505</v>
      </c>
      <c r="B51" s="91" t="s">
        <v>46</v>
      </c>
      <c r="C51" s="91" t="s">
        <v>54</v>
      </c>
      <c r="D51" s="94">
        <v>253.53</v>
      </c>
    </row>
    <row r="52" spans="1:4" x14ac:dyDescent="0.2">
      <c r="A52" s="91" t="s">
        <v>506</v>
      </c>
      <c r="B52" s="91" t="s">
        <v>46</v>
      </c>
      <c r="C52" s="91" t="s">
        <v>435</v>
      </c>
      <c r="D52" s="94">
        <v>300</v>
      </c>
    </row>
    <row r="53" spans="1:4" x14ac:dyDescent="0.2">
      <c r="A53" s="91" t="s">
        <v>507</v>
      </c>
      <c r="B53" s="91" t="s">
        <v>46</v>
      </c>
      <c r="C53" s="91" t="s">
        <v>326</v>
      </c>
      <c r="D53" s="94">
        <v>150</v>
      </c>
    </row>
    <row r="54" spans="1:4" x14ac:dyDescent="0.2">
      <c r="A54" s="91" t="s">
        <v>508</v>
      </c>
      <c r="B54" s="91" t="s">
        <v>46</v>
      </c>
      <c r="C54" s="91" t="s">
        <v>55</v>
      </c>
      <c r="D54" s="94">
        <v>100</v>
      </c>
    </row>
    <row r="55" spans="1:4" x14ac:dyDescent="0.2">
      <c r="A55" s="91" t="s">
        <v>509</v>
      </c>
      <c r="B55" s="91" t="s">
        <v>46</v>
      </c>
      <c r="C55" s="91" t="s">
        <v>436</v>
      </c>
      <c r="D55" s="94">
        <v>0</v>
      </c>
    </row>
    <row r="56" spans="1:4" x14ac:dyDescent="0.2">
      <c r="A56" s="91" t="s">
        <v>510</v>
      </c>
      <c r="B56" s="91" t="s">
        <v>46</v>
      </c>
      <c r="C56" s="91" t="s">
        <v>56</v>
      </c>
      <c r="D56" s="94">
        <v>470.54</v>
      </c>
    </row>
    <row r="57" spans="1:4" x14ac:dyDescent="0.2">
      <c r="A57" s="91" t="s">
        <v>511</v>
      </c>
      <c r="B57" s="91" t="s">
        <v>46</v>
      </c>
      <c r="C57" s="91" t="s">
        <v>57</v>
      </c>
      <c r="D57" s="94">
        <v>175</v>
      </c>
    </row>
    <row r="58" spans="1:4" x14ac:dyDescent="0.2">
      <c r="A58" s="91" t="s">
        <v>512</v>
      </c>
      <c r="B58" s="91" t="s">
        <v>46</v>
      </c>
      <c r="C58" s="91" t="s">
        <v>513</v>
      </c>
      <c r="D58" s="94">
        <v>361.35</v>
      </c>
    </row>
    <row r="59" spans="1:4" x14ac:dyDescent="0.2">
      <c r="A59" s="91" t="s">
        <v>514</v>
      </c>
      <c r="B59" s="91" t="s">
        <v>46</v>
      </c>
      <c r="C59" s="91" t="s">
        <v>327</v>
      </c>
      <c r="D59" s="94">
        <v>150</v>
      </c>
    </row>
    <row r="60" spans="1:4" x14ac:dyDescent="0.2">
      <c r="A60" s="91" t="s">
        <v>515</v>
      </c>
      <c r="B60" s="91" t="s">
        <v>60</v>
      </c>
      <c r="C60" s="91" t="s">
        <v>244</v>
      </c>
      <c r="D60" s="94">
        <v>981.87</v>
      </c>
    </row>
    <row r="61" spans="1:4" x14ac:dyDescent="0.2">
      <c r="A61" s="91" t="s">
        <v>516</v>
      </c>
      <c r="B61" s="91" t="s">
        <v>60</v>
      </c>
      <c r="C61" s="91" t="s">
        <v>61</v>
      </c>
      <c r="D61" s="94">
        <v>1282.8900000000001</v>
      </c>
    </row>
    <row r="62" spans="1:4" x14ac:dyDescent="0.2">
      <c r="A62" s="91" t="s">
        <v>517</v>
      </c>
      <c r="B62" s="91" t="s">
        <v>60</v>
      </c>
      <c r="C62" s="91" t="s">
        <v>329</v>
      </c>
      <c r="D62" s="94">
        <v>500</v>
      </c>
    </row>
    <row r="63" spans="1:4" x14ac:dyDescent="0.2">
      <c r="A63" s="91" t="s">
        <v>518</v>
      </c>
      <c r="B63" s="91" t="s">
        <v>60</v>
      </c>
      <c r="C63" s="91" t="s">
        <v>62</v>
      </c>
      <c r="D63" s="94">
        <v>1665.37</v>
      </c>
    </row>
    <row r="64" spans="1:4" x14ac:dyDescent="0.2">
      <c r="A64" s="91" t="s">
        <v>519</v>
      </c>
      <c r="B64" s="91" t="s">
        <v>60</v>
      </c>
      <c r="C64" s="91" t="s">
        <v>240</v>
      </c>
      <c r="D64" s="94">
        <v>1719.57</v>
      </c>
    </row>
    <row r="65" spans="1:4" x14ac:dyDescent="0.2">
      <c r="A65" s="91" t="s">
        <v>520</v>
      </c>
      <c r="B65" s="91" t="s">
        <v>60</v>
      </c>
      <c r="C65" s="91" t="s">
        <v>63</v>
      </c>
      <c r="D65" s="94">
        <v>1000</v>
      </c>
    </row>
    <row r="66" spans="1:4" x14ac:dyDescent="0.2">
      <c r="A66" s="91" t="s">
        <v>521</v>
      </c>
      <c r="B66" s="91" t="s">
        <v>60</v>
      </c>
      <c r="C66" s="91" t="s">
        <v>64</v>
      </c>
      <c r="D66" s="94">
        <v>1034.2</v>
      </c>
    </row>
    <row r="67" spans="1:4" x14ac:dyDescent="0.2">
      <c r="A67" s="91" t="s">
        <v>522</v>
      </c>
      <c r="B67" s="91" t="s">
        <v>60</v>
      </c>
      <c r="C67" s="91" t="s">
        <v>331</v>
      </c>
      <c r="D67" s="94">
        <v>698.97</v>
      </c>
    </row>
    <row r="68" spans="1:4" x14ac:dyDescent="0.2">
      <c r="A68" s="91" t="s">
        <v>523</v>
      </c>
      <c r="B68" s="91" t="s">
        <v>60</v>
      </c>
      <c r="C68" s="91" t="s">
        <v>65</v>
      </c>
      <c r="D68" s="94">
        <v>506.19</v>
      </c>
    </row>
    <row r="69" spans="1:4" x14ac:dyDescent="0.2">
      <c r="A69" s="91" t="s">
        <v>524</v>
      </c>
      <c r="B69" s="91" t="s">
        <v>60</v>
      </c>
      <c r="C69" s="91" t="s">
        <v>66</v>
      </c>
      <c r="D69" s="94">
        <v>675.07</v>
      </c>
    </row>
    <row r="70" spans="1:4" x14ac:dyDescent="0.2">
      <c r="A70" s="91" t="s">
        <v>525</v>
      </c>
      <c r="B70" s="91" t="s">
        <v>60</v>
      </c>
      <c r="C70" s="91" t="s">
        <v>67</v>
      </c>
      <c r="D70" s="94">
        <v>630.48</v>
      </c>
    </row>
    <row r="71" spans="1:4" x14ac:dyDescent="0.2">
      <c r="A71" s="91" t="s">
        <v>526</v>
      </c>
      <c r="B71" s="91" t="s">
        <v>60</v>
      </c>
      <c r="C71" s="91" t="s">
        <v>68</v>
      </c>
      <c r="D71" s="94">
        <v>674.8</v>
      </c>
    </row>
    <row r="72" spans="1:4" x14ac:dyDescent="0.2">
      <c r="A72" s="91" t="s">
        <v>527</v>
      </c>
      <c r="B72" s="91" t="s">
        <v>60</v>
      </c>
      <c r="C72" s="91" t="s">
        <v>69</v>
      </c>
      <c r="D72" s="94">
        <v>790.43</v>
      </c>
    </row>
    <row r="73" spans="1:4" x14ac:dyDescent="0.2">
      <c r="A73" s="91" t="s">
        <v>528</v>
      </c>
      <c r="B73" s="91" t="s">
        <v>60</v>
      </c>
      <c r="C73" s="91" t="s">
        <v>529</v>
      </c>
      <c r="D73" s="94">
        <v>730.67</v>
      </c>
    </row>
    <row r="74" spans="1:4" x14ac:dyDescent="0.2">
      <c r="A74" s="91" t="s">
        <v>530</v>
      </c>
      <c r="B74" s="91" t="s">
        <v>60</v>
      </c>
      <c r="C74" s="91" t="s">
        <v>531</v>
      </c>
      <c r="D74" s="94">
        <v>415.19</v>
      </c>
    </row>
    <row r="75" spans="1:4" x14ac:dyDescent="0.2">
      <c r="A75" s="91" t="s">
        <v>532</v>
      </c>
      <c r="B75" s="91" t="s">
        <v>60</v>
      </c>
      <c r="C75" s="91" t="s">
        <v>72</v>
      </c>
      <c r="D75" s="94">
        <v>713.92</v>
      </c>
    </row>
    <row r="76" spans="1:4" x14ac:dyDescent="0.2">
      <c r="A76" s="91" t="s">
        <v>533</v>
      </c>
      <c r="B76" s="91" t="s">
        <v>60</v>
      </c>
      <c r="C76" s="91" t="s">
        <v>73</v>
      </c>
      <c r="D76" s="94">
        <v>620.46</v>
      </c>
    </row>
    <row r="77" spans="1:4" x14ac:dyDescent="0.2">
      <c r="A77" s="91" t="s">
        <v>534</v>
      </c>
      <c r="B77" s="91" t="s">
        <v>60</v>
      </c>
      <c r="C77" s="91" t="s">
        <v>535</v>
      </c>
      <c r="D77" s="94">
        <v>546.37</v>
      </c>
    </row>
    <row r="78" spans="1:4" x14ac:dyDescent="0.2">
      <c r="A78" s="91" t="s">
        <v>536</v>
      </c>
      <c r="B78" s="91" t="s">
        <v>60</v>
      </c>
      <c r="C78" s="91" t="s">
        <v>75</v>
      </c>
      <c r="D78" s="94">
        <v>786.57</v>
      </c>
    </row>
    <row r="79" spans="1:4" x14ac:dyDescent="0.2">
      <c r="A79" s="91" t="s">
        <v>537</v>
      </c>
      <c r="B79" s="91" t="s">
        <v>60</v>
      </c>
      <c r="C79" s="91" t="s">
        <v>76</v>
      </c>
      <c r="D79" s="94">
        <v>486.14</v>
      </c>
    </row>
    <row r="80" spans="1:4" x14ac:dyDescent="0.2">
      <c r="A80" s="91" t="s">
        <v>538</v>
      </c>
      <c r="B80" s="91" t="s">
        <v>60</v>
      </c>
      <c r="C80" s="91" t="s">
        <v>234</v>
      </c>
      <c r="D80" s="94">
        <v>550.05999999999995</v>
      </c>
    </row>
    <row r="81" spans="1:4" x14ac:dyDescent="0.2">
      <c r="A81" s="91" t="s">
        <v>539</v>
      </c>
      <c r="B81" s="91" t="s">
        <v>60</v>
      </c>
      <c r="C81" s="91" t="s">
        <v>79</v>
      </c>
      <c r="D81" s="94">
        <v>478.28</v>
      </c>
    </row>
    <row r="82" spans="1:4" x14ac:dyDescent="0.2">
      <c r="A82" s="91" t="s">
        <v>540</v>
      </c>
      <c r="B82" s="91" t="s">
        <v>541</v>
      </c>
      <c r="C82" s="91" t="s">
        <v>541</v>
      </c>
      <c r="D82" s="94">
        <v>500</v>
      </c>
    </row>
    <row r="83" spans="1:4" x14ac:dyDescent="0.2">
      <c r="A83" s="91" t="s">
        <v>542</v>
      </c>
      <c r="B83" s="91" t="s">
        <v>541</v>
      </c>
      <c r="C83" s="91" t="s">
        <v>81</v>
      </c>
      <c r="D83" s="94">
        <v>1619.13</v>
      </c>
    </row>
    <row r="84" spans="1:4" x14ac:dyDescent="0.2">
      <c r="A84" s="91" t="s">
        <v>543</v>
      </c>
      <c r="B84" s="91" t="s">
        <v>541</v>
      </c>
      <c r="C84" s="91" t="s">
        <v>544</v>
      </c>
      <c r="D84" s="94">
        <v>250</v>
      </c>
    </row>
    <row r="85" spans="1:4" x14ac:dyDescent="0.2">
      <c r="A85" s="91" t="s">
        <v>545</v>
      </c>
      <c r="B85" s="91" t="s">
        <v>541</v>
      </c>
      <c r="C85" s="91" t="s">
        <v>546</v>
      </c>
      <c r="D85" s="94">
        <v>858.1</v>
      </c>
    </row>
    <row r="86" spans="1:4" x14ac:dyDescent="0.2">
      <c r="A86" s="91" t="s">
        <v>547</v>
      </c>
      <c r="B86" s="91" t="s">
        <v>541</v>
      </c>
      <c r="C86" s="91" t="s">
        <v>84</v>
      </c>
      <c r="D86" s="94">
        <v>200</v>
      </c>
    </row>
    <row r="87" spans="1:4" x14ac:dyDescent="0.2">
      <c r="A87" s="91" t="s">
        <v>548</v>
      </c>
      <c r="B87" s="91" t="s">
        <v>541</v>
      </c>
      <c r="C87" s="91" t="s">
        <v>85</v>
      </c>
      <c r="D87" s="94">
        <v>189.68</v>
      </c>
    </row>
    <row r="88" spans="1:4" x14ac:dyDescent="0.2">
      <c r="A88" s="91" t="s">
        <v>549</v>
      </c>
      <c r="B88" s="91" t="s">
        <v>541</v>
      </c>
      <c r="C88" s="91" t="s">
        <v>550</v>
      </c>
      <c r="D88" s="94">
        <v>403.77</v>
      </c>
    </row>
    <row r="89" spans="1:4" x14ac:dyDescent="0.2">
      <c r="A89" s="91" t="s">
        <v>551</v>
      </c>
      <c r="B89" s="91" t="s">
        <v>541</v>
      </c>
      <c r="C89" s="91" t="s">
        <v>241</v>
      </c>
      <c r="D89" s="94">
        <v>191</v>
      </c>
    </row>
    <row r="90" spans="1:4" x14ac:dyDescent="0.2">
      <c r="A90" s="91" t="s">
        <v>552</v>
      </c>
      <c r="B90" s="91" t="s">
        <v>541</v>
      </c>
      <c r="C90" s="91" t="s">
        <v>553</v>
      </c>
      <c r="D90" s="94">
        <v>35</v>
      </c>
    </row>
    <row r="91" spans="1:4" x14ac:dyDescent="0.2">
      <c r="A91" s="91" t="s">
        <v>554</v>
      </c>
      <c r="B91" s="91" t="s">
        <v>541</v>
      </c>
      <c r="C91" s="91" t="s">
        <v>87</v>
      </c>
      <c r="D91" s="94">
        <v>642.91</v>
      </c>
    </row>
    <row r="92" spans="1:4" x14ac:dyDescent="0.2">
      <c r="A92" s="91" t="s">
        <v>555</v>
      </c>
      <c r="B92" s="91" t="s">
        <v>541</v>
      </c>
      <c r="C92" s="91" t="s">
        <v>88</v>
      </c>
      <c r="D92" s="94">
        <v>599.76</v>
      </c>
    </row>
    <row r="93" spans="1:4" x14ac:dyDescent="0.2">
      <c r="A93" s="91" t="s">
        <v>556</v>
      </c>
      <c r="B93" s="91" t="s">
        <v>541</v>
      </c>
      <c r="C93" s="91" t="s">
        <v>242</v>
      </c>
      <c r="D93" s="94">
        <v>300</v>
      </c>
    </row>
    <row r="94" spans="1:4" x14ac:dyDescent="0.2">
      <c r="A94" s="91" t="s">
        <v>557</v>
      </c>
      <c r="B94" s="91" t="s">
        <v>541</v>
      </c>
      <c r="C94" s="91" t="s">
        <v>558</v>
      </c>
      <c r="D94" s="94">
        <v>295.77999999999997</v>
      </c>
    </row>
    <row r="95" spans="1:4" x14ac:dyDescent="0.2">
      <c r="A95" s="91" t="s">
        <v>559</v>
      </c>
      <c r="B95" s="91" t="s">
        <v>541</v>
      </c>
      <c r="C95" s="91" t="s">
        <v>90</v>
      </c>
      <c r="D95" s="94">
        <v>468.62</v>
      </c>
    </row>
    <row r="96" spans="1:4" x14ac:dyDescent="0.2">
      <c r="A96" s="91" t="s">
        <v>560</v>
      </c>
      <c r="B96" s="91" t="s">
        <v>541</v>
      </c>
      <c r="C96" s="91" t="s">
        <v>91</v>
      </c>
      <c r="D96" s="94">
        <v>500</v>
      </c>
    </row>
    <row r="97" spans="1:4" x14ac:dyDescent="0.2">
      <c r="A97" s="91" t="s">
        <v>561</v>
      </c>
      <c r="B97" s="91" t="s">
        <v>541</v>
      </c>
      <c r="C97" s="91" t="s">
        <v>562</v>
      </c>
      <c r="D97" s="94">
        <v>172.52</v>
      </c>
    </row>
    <row r="98" spans="1:4" x14ac:dyDescent="0.2">
      <c r="A98" s="91" t="s">
        <v>563</v>
      </c>
      <c r="B98" s="91" t="s">
        <v>541</v>
      </c>
      <c r="C98" s="91" t="s">
        <v>93</v>
      </c>
      <c r="D98" s="94">
        <v>589.41</v>
      </c>
    </row>
    <row r="99" spans="1:4" x14ac:dyDescent="0.2">
      <c r="A99" s="91" t="s">
        <v>564</v>
      </c>
      <c r="B99" s="91" t="s">
        <v>541</v>
      </c>
      <c r="C99" s="91" t="s">
        <v>565</v>
      </c>
      <c r="D99" s="94">
        <v>525.29999999999995</v>
      </c>
    </row>
    <row r="100" spans="1:4" x14ac:dyDescent="0.2">
      <c r="A100" s="91" t="s">
        <v>566</v>
      </c>
      <c r="B100" s="91" t="s">
        <v>541</v>
      </c>
      <c r="C100" s="91" t="s">
        <v>567</v>
      </c>
      <c r="D100" s="94">
        <v>357.6</v>
      </c>
    </row>
    <row r="101" spans="1:4" x14ac:dyDescent="0.2">
      <c r="A101" s="91" t="s">
        <v>568</v>
      </c>
      <c r="B101" s="91" t="s">
        <v>541</v>
      </c>
      <c r="C101" s="91" t="s">
        <v>96</v>
      </c>
      <c r="D101" s="94">
        <v>590.74</v>
      </c>
    </row>
    <row r="102" spans="1:4" x14ac:dyDescent="0.2">
      <c r="A102" s="91" t="s">
        <v>569</v>
      </c>
      <c r="B102" s="91" t="s">
        <v>541</v>
      </c>
      <c r="C102" s="91" t="s">
        <v>97</v>
      </c>
      <c r="D102" s="94">
        <v>0</v>
      </c>
    </row>
    <row r="103" spans="1:4" x14ac:dyDescent="0.2">
      <c r="A103" s="91" t="s">
        <v>570</v>
      </c>
      <c r="B103" s="91" t="s">
        <v>541</v>
      </c>
      <c r="C103" s="91" t="s">
        <v>440</v>
      </c>
      <c r="D103" s="94">
        <v>0</v>
      </c>
    </row>
    <row r="104" spans="1:4" x14ac:dyDescent="0.2">
      <c r="A104" s="91" t="s">
        <v>571</v>
      </c>
      <c r="B104" s="91" t="s">
        <v>541</v>
      </c>
      <c r="C104" s="91" t="s">
        <v>99</v>
      </c>
      <c r="D104" s="94">
        <v>198.88</v>
      </c>
    </row>
    <row r="105" spans="1:4" x14ac:dyDescent="0.2">
      <c r="A105" s="91" t="s">
        <v>572</v>
      </c>
      <c r="B105" s="91" t="s">
        <v>100</v>
      </c>
      <c r="C105" s="91" t="s">
        <v>100</v>
      </c>
      <c r="D105" s="94">
        <v>1584.48</v>
      </c>
    </row>
    <row r="106" spans="1:4" x14ac:dyDescent="0.2">
      <c r="A106" s="91" t="s">
        <v>573</v>
      </c>
      <c r="B106" s="91" t="s">
        <v>100</v>
      </c>
      <c r="C106" s="91" t="s">
        <v>101</v>
      </c>
      <c r="D106" s="94">
        <v>1803.36</v>
      </c>
    </row>
    <row r="107" spans="1:4" x14ac:dyDescent="0.2">
      <c r="A107" s="91" t="s">
        <v>574</v>
      </c>
      <c r="B107" s="91" t="s">
        <v>100</v>
      </c>
      <c r="C107" s="91" t="s">
        <v>342</v>
      </c>
      <c r="D107" s="94">
        <v>1772.78</v>
      </c>
    </row>
    <row r="108" spans="1:4" x14ac:dyDescent="0.2">
      <c r="A108" s="91" t="s">
        <v>575</v>
      </c>
      <c r="B108" s="91" t="s">
        <v>100</v>
      </c>
      <c r="C108" s="91" t="s">
        <v>102</v>
      </c>
      <c r="D108" s="94">
        <v>1104.04</v>
      </c>
    </row>
    <row r="109" spans="1:4" x14ac:dyDescent="0.2">
      <c r="A109" s="91" t="s">
        <v>576</v>
      </c>
      <c r="B109" s="91" t="s">
        <v>100</v>
      </c>
      <c r="C109" s="91" t="s">
        <v>103</v>
      </c>
      <c r="D109" s="94">
        <v>1513.14</v>
      </c>
    </row>
    <row r="110" spans="1:4" x14ac:dyDescent="0.2">
      <c r="A110" s="91" t="s">
        <v>577</v>
      </c>
      <c r="B110" s="91" t="s">
        <v>100</v>
      </c>
      <c r="C110" s="91" t="s">
        <v>578</v>
      </c>
      <c r="D110" s="94">
        <v>1111.3499999999999</v>
      </c>
    </row>
    <row r="111" spans="1:4" x14ac:dyDescent="0.2">
      <c r="A111" s="91" t="s">
        <v>579</v>
      </c>
      <c r="B111" s="91" t="s">
        <v>100</v>
      </c>
      <c r="C111" s="91" t="s">
        <v>580</v>
      </c>
      <c r="D111" s="94">
        <v>826.37</v>
      </c>
    </row>
    <row r="112" spans="1:4" x14ac:dyDescent="0.2">
      <c r="A112" s="91" t="s">
        <v>581</v>
      </c>
      <c r="B112" s="91" t="s">
        <v>100</v>
      </c>
      <c r="C112" s="91" t="s">
        <v>105</v>
      </c>
      <c r="D112" s="94">
        <v>702.9</v>
      </c>
    </row>
    <row r="113" spans="1:4" x14ac:dyDescent="0.2">
      <c r="A113" s="91" t="s">
        <v>582</v>
      </c>
      <c r="B113" s="91" t="s">
        <v>100</v>
      </c>
      <c r="C113" s="91" t="s">
        <v>106</v>
      </c>
      <c r="D113" s="94">
        <v>922.41</v>
      </c>
    </row>
    <row r="114" spans="1:4" x14ac:dyDescent="0.2">
      <c r="A114" s="91" t="s">
        <v>583</v>
      </c>
      <c r="B114" s="91" t="s">
        <v>100</v>
      </c>
      <c r="C114" s="91" t="s">
        <v>107</v>
      </c>
      <c r="D114" s="94">
        <v>638.64</v>
      </c>
    </row>
    <row r="115" spans="1:4" x14ac:dyDescent="0.2">
      <c r="A115" s="91" t="s">
        <v>584</v>
      </c>
      <c r="B115" s="91" t="s">
        <v>100</v>
      </c>
      <c r="C115" s="91" t="s">
        <v>108</v>
      </c>
      <c r="D115" s="94">
        <v>688.4</v>
      </c>
    </row>
    <row r="116" spans="1:4" x14ac:dyDescent="0.2">
      <c r="A116" s="91" t="s">
        <v>585</v>
      </c>
      <c r="B116" s="91" t="s">
        <v>100</v>
      </c>
      <c r="C116" s="91" t="s">
        <v>109</v>
      </c>
      <c r="D116" s="94">
        <v>300</v>
      </c>
    </row>
    <row r="117" spans="1:4" x14ac:dyDescent="0.2">
      <c r="A117" s="91" t="s">
        <v>586</v>
      </c>
      <c r="B117" s="91" t="s">
        <v>100</v>
      </c>
      <c r="C117" s="91" t="s">
        <v>110</v>
      </c>
      <c r="D117" s="94">
        <v>463.98</v>
      </c>
    </row>
    <row r="118" spans="1:4" x14ac:dyDescent="0.2">
      <c r="A118" s="91" t="s">
        <v>587</v>
      </c>
      <c r="B118" s="91" t="s">
        <v>100</v>
      </c>
      <c r="C118" s="91" t="s">
        <v>588</v>
      </c>
      <c r="D118" s="94">
        <v>658.54</v>
      </c>
    </row>
    <row r="119" spans="1:4" x14ac:dyDescent="0.2">
      <c r="A119" s="91" t="s">
        <v>589</v>
      </c>
      <c r="B119" s="91" t="s">
        <v>100</v>
      </c>
      <c r="C119" s="91" t="s">
        <v>590</v>
      </c>
      <c r="D119" s="94">
        <v>268.83999999999997</v>
      </c>
    </row>
    <row r="120" spans="1:4" x14ac:dyDescent="0.2">
      <c r="A120" s="91" t="s">
        <v>591</v>
      </c>
      <c r="B120" s="91" t="s">
        <v>100</v>
      </c>
      <c r="C120" s="91" t="s">
        <v>592</v>
      </c>
      <c r="D120" s="94">
        <v>498.16</v>
      </c>
    </row>
    <row r="121" spans="1:4" x14ac:dyDescent="0.2">
      <c r="A121" s="91" t="s">
        <v>593</v>
      </c>
      <c r="B121" s="91" t="s">
        <v>594</v>
      </c>
      <c r="C121" s="91" t="s">
        <v>594</v>
      </c>
      <c r="D121" s="94">
        <v>1441.97</v>
      </c>
    </row>
    <row r="122" spans="1:4" x14ac:dyDescent="0.2">
      <c r="A122" s="91" t="s">
        <v>595</v>
      </c>
      <c r="B122" s="91" t="s">
        <v>594</v>
      </c>
      <c r="C122" s="91" t="s">
        <v>114</v>
      </c>
      <c r="D122" s="94">
        <v>1167.3499999999999</v>
      </c>
    </row>
    <row r="123" spans="1:4" x14ac:dyDescent="0.2">
      <c r="A123" s="91" t="s">
        <v>596</v>
      </c>
      <c r="B123" s="91" t="s">
        <v>594</v>
      </c>
      <c r="C123" s="91" t="s">
        <v>115</v>
      </c>
      <c r="D123" s="94">
        <v>579.54999999999995</v>
      </c>
    </row>
    <row r="124" spans="1:4" x14ac:dyDescent="0.2">
      <c r="A124" s="91" t="s">
        <v>597</v>
      </c>
      <c r="B124" s="91" t="s">
        <v>594</v>
      </c>
      <c r="C124" s="91" t="s">
        <v>116</v>
      </c>
      <c r="D124" s="94">
        <v>487</v>
      </c>
    </row>
    <row r="125" spans="1:4" x14ac:dyDescent="0.2">
      <c r="A125" s="91" t="s">
        <v>598</v>
      </c>
      <c r="B125" s="91" t="s">
        <v>594</v>
      </c>
      <c r="C125" s="91" t="s">
        <v>349</v>
      </c>
      <c r="D125" s="94">
        <v>909.06</v>
      </c>
    </row>
    <row r="126" spans="1:4" x14ac:dyDescent="0.2">
      <c r="A126" s="91" t="s">
        <v>599</v>
      </c>
      <c r="B126" s="91" t="s">
        <v>594</v>
      </c>
      <c r="C126" s="91" t="s">
        <v>117</v>
      </c>
      <c r="D126" s="94">
        <v>892.52</v>
      </c>
    </row>
    <row r="127" spans="1:4" x14ac:dyDescent="0.2">
      <c r="A127" s="91" t="s">
        <v>600</v>
      </c>
      <c r="B127" s="91" t="s">
        <v>594</v>
      </c>
      <c r="C127" s="91" t="s">
        <v>118</v>
      </c>
      <c r="D127" s="94">
        <v>1556.86</v>
      </c>
    </row>
    <row r="128" spans="1:4" x14ac:dyDescent="0.2">
      <c r="A128" s="91" t="s">
        <v>601</v>
      </c>
      <c r="B128" s="91" t="s">
        <v>594</v>
      </c>
      <c r="C128" s="91" t="s">
        <v>119</v>
      </c>
      <c r="D128" s="94">
        <v>659.35</v>
      </c>
    </row>
    <row r="129" spans="1:4" x14ac:dyDescent="0.2">
      <c r="A129" s="91" t="s">
        <v>602</v>
      </c>
      <c r="B129" s="91" t="s">
        <v>594</v>
      </c>
      <c r="C129" s="91" t="s">
        <v>441</v>
      </c>
      <c r="D129" s="94">
        <v>878.64</v>
      </c>
    </row>
    <row r="130" spans="1:4" x14ac:dyDescent="0.2">
      <c r="A130" s="91" t="s">
        <v>603</v>
      </c>
      <c r="B130" s="91" t="s">
        <v>594</v>
      </c>
      <c r="C130" s="91" t="s">
        <v>235</v>
      </c>
      <c r="D130" s="94">
        <v>612.28</v>
      </c>
    </row>
    <row r="131" spans="1:4" x14ac:dyDescent="0.2">
      <c r="A131" s="91" t="s">
        <v>604</v>
      </c>
      <c r="B131" s="91" t="s">
        <v>594</v>
      </c>
      <c r="C131" s="91" t="s">
        <v>120</v>
      </c>
      <c r="D131" s="94">
        <v>412</v>
      </c>
    </row>
    <row r="132" spans="1:4" x14ac:dyDescent="0.2">
      <c r="A132" s="91" t="s">
        <v>605</v>
      </c>
      <c r="B132" s="91" t="s">
        <v>594</v>
      </c>
      <c r="C132" s="91" t="s">
        <v>236</v>
      </c>
      <c r="D132" s="94">
        <v>709.12</v>
      </c>
    </row>
    <row r="133" spans="1:4" x14ac:dyDescent="0.2">
      <c r="A133" s="91" t="s">
        <v>606</v>
      </c>
      <c r="B133" s="91" t="s">
        <v>594</v>
      </c>
      <c r="C133" s="91" t="s">
        <v>121</v>
      </c>
      <c r="D133" s="94">
        <v>435.83</v>
      </c>
    </row>
    <row r="134" spans="1:4" x14ac:dyDescent="0.2">
      <c r="A134" s="91" t="s">
        <v>607</v>
      </c>
      <c r="B134" s="91" t="s">
        <v>594</v>
      </c>
      <c r="C134" s="91" t="s">
        <v>608</v>
      </c>
      <c r="D134" s="94">
        <v>421.03</v>
      </c>
    </row>
    <row r="135" spans="1:4" x14ac:dyDescent="0.2">
      <c r="A135" s="91" t="s">
        <v>609</v>
      </c>
      <c r="B135" s="91" t="s">
        <v>594</v>
      </c>
      <c r="C135" s="91" t="s">
        <v>610</v>
      </c>
      <c r="D135" s="94">
        <v>200</v>
      </c>
    </row>
    <row r="136" spans="1:4" x14ac:dyDescent="0.2">
      <c r="A136" s="91" t="s">
        <v>611</v>
      </c>
      <c r="B136" s="91" t="s">
        <v>594</v>
      </c>
      <c r="C136" s="91" t="s">
        <v>612</v>
      </c>
      <c r="D136" s="94">
        <v>392.2</v>
      </c>
    </row>
    <row r="137" spans="1:4" x14ac:dyDescent="0.2">
      <c r="A137" s="91" t="s">
        <v>613</v>
      </c>
      <c r="B137" s="91" t="s">
        <v>594</v>
      </c>
      <c r="C137" s="91" t="s">
        <v>123</v>
      </c>
      <c r="D137" s="94">
        <v>348.22</v>
      </c>
    </row>
    <row r="138" spans="1:4" x14ac:dyDescent="0.2">
      <c r="A138" s="91" t="s">
        <v>614</v>
      </c>
      <c r="B138" s="91" t="s">
        <v>594</v>
      </c>
      <c r="C138" s="91" t="s">
        <v>124</v>
      </c>
      <c r="D138" s="94">
        <v>195</v>
      </c>
    </row>
    <row r="139" spans="1:4" x14ac:dyDescent="0.2">
      <c r="A139" s="91" t="s">
        <v>615</v>
      </c>
      <c r="B139" s="91" t="s">
        <v>125</v>
      </c>
      <c r="C139" s="91" t="s">
        <v>126</v>
      </c>
      <c r="D139" s="94">
        <v>1000</v>
      </c>
    </row>
    <row r="140" spans="1:4" x14ac:dyDescent="0.2">
      <c r="A140" s="91" t="s">
        <v>616</v>
      </c>
      <c r="B140" s="91" t="s">
        <v>125</v>
      </c>
      <c r="C140" s="91" t="s">
        <v>127</v>
      </c>
      <c r="D140" s="94">
        <v>1341.8</v>
      </c>
    </row>
    <row r="141" spans="1:4" x14ac:dyDescent="0.2">
      <c r="A141" s="91" t="s">
        <v>617</v>
      </c>
      <c r="B141" s="91" t="s">
        <v>125</v>
      </c>
      <c r="C141" s="91" t="s">
        <v>128</v>
      </c>
      <c r="D141" s="94">
        <v>661.54</v>
      </c>
    </row>
    <row r="142" spans="1:4" x14ac:dyDescent="0.2">
      <c r="A142" s="91" t="s">
        <v>618</v>
      </c>
      <c r="B142" s="91" t="s">
        <v>125</v>
      </c>
      <c r="C142" s="91" t="s">
        <v>129</v>
      </c>
      <c r="D142" s="94">
        <v>825.52</v>
      </c>
    </row>
    <row r="143" spans="1:4" x14ac:dyDescent="0.2">
      <c r="A143" s="91" t="s">
        <v>619</v>
      </c>
      <c r="B143" s="91" t="s">
        <v>125</v>
      </c>
      <c r="C143" s="91" t="s">
        <v>130</v>
      </c>
      <c r="D143" s="94">
        <v>881.46</v>
      </c>
    </row>
    <row r="144" spans="1:4" x14ac:dyDescent="0.2">
      <c r="A144" s="91" t="s">
        <v>620</v>
      </c>
      <c r="B144" s="91" t="s">
        <v>125</v>
      </c>
      <c r="C144" s="91" t="s">
        <v>131</v>
      </c>
      <c r="D144" s="94">
        <v>373.4</v>
      </c>
    </row>
    <row r="145" spans="1:4" x14ac:dyDescent="0.2">
      <c r="A145" s="91" t="s">
        <v>621</v>
      </c>
      <c r="B145" s="91" t="s">
        <v>125</v>
      </c>
      <c r="C145" s="91" t="s">
        <v>356</v>
      </c>
      <c r="D145" s="94">
        <v>500.15</v>
      </c>
    </row>
    <row r="146" spans="1:4" x14ac:dyDescent="0.2">
      <c r="A146" s="91" t="s">
        <v>622</v>
      </c>
      <c r="B146" s="91" t="s">
        <v>125</v>
      </c>
      <c r="C146" s="91" t="s">
        <v>132</v>
      </c>
      <c r="D146" s="94">
        <v>499.81</v>
      </c>
    </row>
    <row r="147" spans="1:4" x14ac:dyDescent="0.2">
      <c r="A147" s="91" t="s">
        <v>623</v>
      </c>
      <c r="B147" s="91" t="s">
        <v>125</v>
      </c>
      <c r="C147" s="91" t="s">
        <v>133</v>
      </c>
      <c r="D147" s="94">
        <v>643.49</v>
      </c>
    </row>
    <row r="148" spans="1:4" x14ac:dyDescent="0.2">
      <c r="A148" s="91" t="s">
        <v>624</v>
      </c>
      <c r="B148" s="91" t="s">
        <v>125</v>
      </c>
      <c r="C148" s="91" t="s">
        <v>357</v>
      </c>
      <c r="D148" s="94">
        <v>596.83000000000004</v>
      </c>
    </row>
    <row r="149" spans="1:4" x14ac:dyDescent="0.2">
      <c r="A149" s="91" t="s">
        <v>625</v>
      </c>
      <c r="B149" s="91" t="s">
        <v>125</v>
      </c>
      <c r="C149" s="91" t="s">
        <v>626</v>
      </c>
      <c r="D149" s="94">
        <v>459.17</v>
      </c>
    </row>
    <row r="150" spans="1:4" x14ac:dyDescent="0.2">
      <c r="A150" s="91" t="s">
        <v>627</v>
      </c>
      <c r="B150" s="91" t="s">
        <v>125</v>
      </c>
      <c r="C150" s="91" t="s">
        <v>135</v>
      </c>
      <c r="D150" s="94">
        <v>869.62</v>
      </c>
    </row>
    <row r="151" spans="1:4" x14ac:dyDescent="0.2">
      <c r="A151" s="91" t="s">
        <v>628</v>
      </c>
      <c r="B151" s="91" t="s">
        <v>125</v>
      </c>
      <c r="C151" s="91" t="s">
        <v>403</v>
      </c>
      <c r="D151" s="94">
        <v>200</v>
      </c>
    </row>
    <row r="152" spans="1:4" x14ac:dyDescent="0.2">
      <c r="A152" s="91" t="s">
        <v>629</v>
      </c>
      <c r="B152" s="91" t="s">
        <v>125</v>
      </c>
      <c r="C152" s="91" t="s">
        <v>136</v>
      </c>
      <c r="D152" s="94">
        <v>226.17</v>
      </c>
    </row>
    <row r="153" spans="1:4" x14ac:dyDescent="0.2">
      <c r="A153" s="91" t="s">
        <v>630</v>
      </c>
      <c r="B153" s="91" t="s">
        <v>125</v>
      </c>
      <c r="C153" s="91" t="s">
        <v>442</v>
      </c>
      <c r="D153" s="94">
        <v>100</v>
      </c>
    </row>
    <row r="154" spans="1:4" x14ac:dyDescent="0.2">
      <c r="A154" s="91" t="s">
        <v>631</v>
      </c>
      <c r="B154" s="91" t="s">
        <v>125</v>
      </c>
      <c r="C154" s="91" t="s">
        <v>137</v>
      </c>
      <c r="D154" s="94">
        <v>100</v>
      </c>
    </row>
    <row r="155" spans="1:4" x14ac:dyDescent="0.2">
      <c r="A155" s="91" t="s">
        <v>632</v>
      </c>
      <c r="B155" s="91" t="s">
        <v>125</v>
      </c>
      <c r="C155" s="91" t="s">
        <v>237</v>
      </c>
      <c r="D155" s="94">
        <v>370.81</v>
      </c>
    </row>
    <row r="156" spans="1:4" x14ac:dyDescent="0.2">
      <c r="A156" s="91" t="s">
        <v>633</v>
      </c>
      <c r="B156" s="91" t="s">
        <v>125</v>
      </c>
      <c r="C156" s="91" t="s">
        <v>634</v>
      </c>
      <c r="D156" s="94">
        <v>200</v>
      </c>
    </row>
    <row r="157" spans="1:4" x14ac:dyDescent="0.2">
      <c r="A157" s="91" t="s">
        <v>635</v>
      </c>
      <c r="B157" s="91" t="s">
        <v>125</v>
      </c>
      <c r="C157" s="91" t="s">
        <v>138</v>
      </c>
      <c r="D157" s="94">
        <v>291.88</v>
      </c>
    </row>
    <row r="158" spans="1:4" x14ac:dyDescent="0.2">
      <c r="A158" s="91" t="s">
        <v>636</v>
      </c>
      <c r="B158" s="91" t="s">
        <v>125</v>
      </c>
      <c r="C158" s="91" t="s">
        <v>637</v>
      </c>
      <c r="D158" s="94">
        <v>288.83999999999997</v>
      </c>
    </row>
    <row r="159" spans="1:4" x14ac:dyDescent="0.2">
      <c r="A159" s="91" t="s">
        <v>638</v>
      </c>
      <c r="B159" s="91" t="s">
        <v>125</v>
      </c>
      <c r="C159" s="91" t="s">
        <v>140</v>
      </c>
      <c r="D159" s="94">
        <v>101.87</v>
      </c>
    </row>
    <row r="160" spans="1:4" x14ac:dyDescent="0.2">
      <c r="A160" s="91" t="s">
        <v>639</v>
      </c>
      <c r="B160" s="91" t="s">
        <v>125</v>
      </c>
      <c r="C160" s="91" t="s">
        <v>141</v>
      </c>
      <c r="D160" s="94">
        <v>974.38</v>
      </c>
    </row>
    <row r="161" spans="1:4" x14ac:dyDescent="0.2">
      <c r="A161" s="91" t="s">
        <v>640</v>
      </c>
      <c r="B161" s="91" t="s">
        <v>142</v>
      </c>
      <c r="C161" s="91" t="s">
        <v>142</v>
      </c>
      <c r="D161" s="94">
        <v>1286.1500000000001</v>
      </c>
    </row>
    <row r="162" spans="1:4" x14ac:dyDescent="0.2">
      <c r="A162" s="91" t="s">
        <v>641</v>
      </c>
      <c r="B162" s="91" t="s">
        <v>142</v>
      </c>
      <c r="C162" s="91" t="s">
        <v>642</v>
      </c>
      <c r="D162" s="94">
        <v>1054.71</v>
      </c>
    </row>
    <row r="163" spans="1:4" x14ac:dyDescent="0.2">
      <c r="A163" s="91" t="s">
        <v>643</v>
      </c>
      <c r="B163" s="91" t="s">
        <v>142</v>
      </c>
      <c r="C163" s="91" t="s">
        <v>144</v>
      </c>
      <c r="D163" s="94">
        <v>350.63</v>
      </c>
    </row>
    <row r="164" spans="1:4" x14ac:dyDescent="0.2">
      <c r="A164" s="91" t="s">
        <v>644</v>
      </c>
      <c r="B164" s="91" t="s">
        <v>142</v>
      </c>
      <c r="C164" s="91" t="s">
        <v>145</v>
      </c>
      <c r="D164" s="94">
        <v>372.18</v>
      </c>
    </row>
    <row r="165" spans="1:4" x14ac:dyDescent="0.2">
      <c r="A165" s="91" t="s">
        <v>645</v>
      </c>
      <c r="B165" s="91" t="s">
        <v>142</v>
      </c>
      <c r="C165" s="91" t="s">
        <v>146</v>
      </c>
      <c r="D165" s="94">
        <v>600.91</v>
      </c>
    </row>
    <row r="166" spans="1:4" x14ac:dyDescent="0.2">
      <c r="A166" s="91" t="s">
        <v>646</v>
      </c>
      <c r="B166" s="91" t="s">
        <v>142</v>
      </c>
      <c r="C166" s="91" t="s">
        <v>443</v>
      </c>
      <c r="D166" s="94">
        <v>108.26</v>
      </c>
    </row>
    <row r="167" spans="1:4" x14ac:dyDescent="0.2">
      <c r="A167" s="91" t="s">
        <v>647</v>
      </c>
      <c r="B167" s="91" t="s">
        <v>142</v>
      </c>
      <c r="C167" s="91" t="s">
        <v>147</v>
      </c>
      <c r="D167" s="94">
        <v>531.28</v>
      </c>
    </row>
    <row r="168" spans="1:4" x14ac:dyDescent="0.2">
      <c r="A168" s="91" t="s">
        <v>648</v>
      </c>
      <c r="B168" s="91" t="s">
        <v>142</v>
      </c>
      <c r="C168" s="91" t="s">
        <v>649</v>
      </c>
      <c r="D168" s="94">
        <v>233.06</v>
      </c>
    </row>
    <row r="169" spans="1:4" x14ac:dyDescent="0.2">
      <c r="A169" s="91" t="s">
        <v>650</v>
      </c>
      <c r="B169" s="91" t="s">
        <v>142</v>
      </c>
      <c r="C169" s="91" t="s">
        <v>651</v>
      </c>
      <c r="D169" s="94">
        <v>223.5</v>
      </c>
    </row>
    <row r="170" spans="1:4" x14ac:dyDescent="0.2">
      <c r="A170" s="91" t="s">
        <v>652</v>
      </c>
      <c r="B170" s="91" t="s">
        <v>142</v>
      </c>
      <c r="C170" s="91" t="s">
        <v>150</v>
      </c>
      <c r="D170" s="94">
        <v>456.43</v>
      </c>
    </row>
    <row r="171" spans="1:4" x14ac:dyDescent="0.2">
      <c r="A171" s="91" t="s">
        <v>653</v>
      </c>
      <c r="B171" s="91" t="s">
        <v>142</v>
      </c>
      <c r="C171" s="91" t="s">
        <v>654</v>
      </c>
      <c r="D171" s="94">
        <v>200</v>
      </c>
    </row>
    <row r="172" spans="1:4" x14ac:dyDescent="0.2">
      <c r="A172" s="91" t="s">
        <v>655</v>
      </c>
      <c r="B172" s="91" t="s">
        <v>142</v>
      </c>
      <c r="C172" s="91" t="s">
        <v>359</v>
      </c>
      <c r="D172" s="94">
        <v>100</v>
      </c>
    </row>
    <row r="173" spans="1:4" x14ac:dyDescent="0.2">
      <c r="A173" s="91" t="s">
        <v>656</v>
      </c>
      <c r="B173" s="91" t="s">
        <v>142</v>
      </c>
      <c r="C173" s="91" t="s">
        <v>152</v>
      </c>
      <c r="D173" s="94">
        <v>257.44</v>
      </c>
    </row>
    <row r="174" spans="1:4" x14ac:dyDescent="0.2">
      <c r="A174" s="91" t="s">
        <v>657</v>
      </c>
      <c r="B174" s="91" t="s">
        <v>142</v>
      </c>
      <c r="C174" s="91" t="s">
        <v>153</v>
      </c>
      <c r="D174" s="94">
        <v>396.17</v>
      </c>
    </row>
    <row r="175" spans="1:4" x14ac:dyDescent="0.2">
      <c r="A175" s="91" t="s">
        <v>658</v>
      </c>
      <c r="B175" s="91" t="s">
        <v>142</v>
      </c>
      <c r="C175" s="91" t="s">
        <v>154</v>
      </c>
      <c r="D175" s="94">
        <v>391.3</v>
      </c>
    </row>
    <row r="176" spans="1:4" x14ac:dyDescent="0.2">
      <c r="A176" s="91" t="s">
        <v>659</v>
      </c>
      <c r="B176" s="91" t="s">
        <v>142</v>
      </c>
      <c r="C176" s="91" t="s">
        <v>660</v>
      </c>
      <c r="D176" s="94">
        <v>272.08999999999997</v>
      </c>
    </row>
    <row r="177" spans="1:4" x14ac:dyDescent="0.2">
      <c r="A177" s="91" t="s">
        <v>661</v>
      </c>
      <c r="B177" s="91" t="s">
        <v>142</v>
      </c>
      <c r="C177" s="91" t="s">
        <v>662</v>
      </c>
      <c r="D177" s="94">
        <v>359.96</v>
      </c>
    </row>
    <row r="178" spans="1:4" x14ac:dyDescent="0.2">
      <c r="A178" s="91" t="s">
        <v>663</v>
      </c>
      <c r="B178" s="91" t="s">
        <v>142</v>
      </c>
      <c r="C178" s="91" t="s">
        <v>664</v>
      </c>
      <c r="D178" s="94">
        <v>209.8</v>
      </c>
    </row>
    <row r="179" spans="1:4" x14ac:dyDescent="0.2">
      <c r="A179" s="91" t="s">
        <v>665</v>
      </c>
      <c r="B179" s="91" t="s">
        <v>142</v>
      </c>
      <c r="C179" s="91" t="s">
        <v>156</v>
      </c>
      <c r="D179" s="94">
        <v>279.49</v>
      </c>
    </row>
    <row r="180" spans="1:4" x14ac:dyDescent="0.2">
      <c r="A180" s="91" t="s">
        <v>666</v>
      </c>
      <c r="B180" s="91" t="s">
        <v>142</v>
      </c>
      <c r="C180" s="91" t="s">
        <v>667</v>
      </c>
      <c r="D180" s="94">
        <v>342.75</v>
      </c>
    </row>
    <row r="181" spans="1:4" x14ac:dyDescent="0.2">
      <c r="A181" s="91" t="s">
        <v>668</v>
      </c>
      <c r="B181" s="91" t="s">
        <v>142</v>
      </c>
      <c r="C181" s="91" t="s">
        <v>158</v>
      </c>
      <c r="D181" s="94">
        <v>420.29</v>
      </c>
    </row>
    <row r="182" spans="1:4" x14ac:dyDescent="0.2">
      <c r="A182" s="91" t="s">
        <v>669</v>
      </c>
      <c r="B182" s="91" t="s">
        <v>142</v>
      </c>
      <c r="C182" s="91" t="s">
        <v>159</v>
      </c>
      <c r="D182" s="94">
        <v>307.74</v>
      </c>
    </row>
    <row r="183" spans="1:4" x14ac:dyDescent="0.2">
      <c r="A183" s="91" t="s">
        <v>670</v>
      </c>
      <c r="B183" s="91" t="s">
        <v>142</v>
      </c>
      <c r="C183" s="91" t="s">
        <v>160</v>
      </c>
      <c r="D183" s="94">
        <v>83.48</v>
      </c>
    </row>
    <row r="184" spans="1:4" x14ac:dyDescent="0.2">
      <c r="A184" s="91" t="s">
        <v>671</v>
      </c>
      <c r="B184" s="91" t="s">
        <v>142</v>
      </c>
      <c r="C184" s="91" t="s">
        <v>162</v>
      </c>
      <c r="D184" s="94">
        <v>143.9</v>
      </c>
    </row>
    <row r="185" spans="1:4" x14ac:dyDescent="0.2">
      <c r="A185" s="91" t="s">
        <v>672</v>
      </c>
      <c r="B185" s="91" t="s">
        <v>142</v>
      </c>
      <c r="C185" s="91" t="s">
        <v>673</v>
      </c>
      <c r="D185" s="94">
        <v>327.3</v>
      </c>
    </row>
    <row r="186" spans="1:4" x14ac:dyDescent="0.2">
      <c r="A186" s="91" t="s">
        <v>674</v>
      </c>
      <c r="B186" s="91" t="s">
        <v>142</v>
      </c>
      <c r="C186" s="91" t="s">
        <v>166</v>
      </c>
      <c r="D186" s="94">
        <v>296.04000000000002</v>
      </c>
    </row>
    <row r="187" spans="1:4" x14ac:dyDescent="0.2">
      <c r="A187" s="91" t="s">
        <v>675</v>
      </c>
      <c r="B187" s="91" t="s">
        <v>142</v>
      </c>
      <c r="C187" s="91" t="s">
        <v>168</v>
      </c>
      <c r="D187" s="94">
        <v>150</v>
      </c>
    </row>
    <row r="188" spans="1:4" x14ac:dyDescent="0.2">
      <c r="A188" s="91" t="s">
        <v>676</v>
      </c>
      <c r="B188" s="91" t="s">
        <v>142</v>
      </c>
      <c r="C188" s="91" t="s">
        <v>677</v>
      </c>
      <c r="D188" s="94">
        <v>50</v>
      </c>
    </row>
    <row r="189" spans="1:4" x14ac:dyDescent="0.2">
      <c r="A189" s="91" t="s">
        <v>678</v>
      </c>
      <c r="B189" s="91" t="s">
        <v>142</v>
      </c>
      <c r="C189" s="91" t="s">
        <v>172</v>
      </c>
      <c r="D189" s="94">
        <v>0</v>
      </c>
    </row>
    <row r="190" spans="1:4" x14ac:dyDescent="0.2">
      <c r="A190" s="91" t="s">
        <v>679</v>
      </c>
      <c r="B190" s="91" t="s">
        <v>142</v>
      </c>
      <c r="C190" s="91" t="s">
        <v>446</v>
      </c>
      <c r="D190" s="94">
        <v>100</v>
      </c>
    </row>
    <row r="191" spans="1:4" x14ac:dyDescent="0.2">
      <c r="A191" s="91" t="s">
        <v>680</v>
      </c>
      <c r="B191" s="91" t="s">
        <v>142</v>
      </c>
      <c r="C191" s="91" t="s">
        <v>174</v>
      </c>
      <c r="D191" s="94">
        <v>295.67</v>
      </c>
    </row>
    <row r="192" spans="1:4" x14ac:dyDescent="0.2">
      <c r="A192" s="91" t="s">
        <v>681</v>
      </c>
      <c r="B192" s="91" t="s">
        <v>142</v>
      </c>
      <c r="C192" s="91" t="s">
        <v>176</v>
      </c>
      <c r="D192" s="94">
        <v>129.94999999999999</v>
      </c>
    </row>
    <row r="193" spans="1:4" x14ac:dyDescent="0.2">
      <c r="A193" s="91" t="s">
        <v>682</v>
      </c>
      <c r="B193" s="91" t="s">
        <v>142</v>
      </c>
      <c r="C193" s="91" t="s">
        <v>178</v>
      </c>
      <c r="D193" s="94">
        <v>235.26</v>
      </c>
    </row>
    <row r="194" spans="1:4" x14ac:dyDescent="0.2">
      <c r="A194" s="91" t="s">
        <v>683</v>
      </c>
      <c r="B194" s="91" t="s">
        <v>684</v>
      </c>
      <c r="C194" s="91" t="s">
        <v>180</v>
      </c>
      <c r="D194" s="94">
        <v>1439.3</v>
      </c>
    </row>
    <row r="195" spans="1:4" x14ac:dyDescent="0.2">
      <c r="A195" s="91" t="s">
        <v>685</v>
      </c>
      <c r="B195" s="91" t="s">
        <v>684</v>
      </c>
      <c r="C195" s="91" t="s">
        <v>181</v>
      </c>
      <c r="D195" s="94">
        <v>600</v>
      </c>
    </row>
    <row r="196" spans="1:4" x14ac:dyDescent="0.2">
      <c r="A196" s="91" t="s">
        <v>686</v>
      </c>
      <c r="B196" s="91" t="s">
        <v>684</v>
      </c>
      <c r="C196" s="91" t="s">
        <v>238</v>
      </c>
      <c r="D196" s="94">
        <v>1000</v>
      </c>
    </row>
    <row r="197" spans="1:4" x14ac:dyDescent="0.2">
      <c r="A197" s="91" t="s">
        <v>687</v>
      </c>
      <c r="B197" s="91" t="s">
        <v>684</v>
      </c>
      <c r="C197" s="91" t="s">
        <v>688</v>
      </c>
      <c r="D197" s="94">
        <v>676.93</v>
      </c>
    </row>
    <row r="198" spans="1:4" x14ac:dyDescent="0.2">
      <c r="A198" s="91" t="s">
        <v>689</v>
      </c>
      <c r="B198" s="91" t="s">
        <v>684</v>
      </c>
      <c r="C198" s="91" t="s">
        <v>183</v>
      </c>
      <c r="D198" s="94">
        <v>466.87</v>
      </c>
    </row>
    <row r="199" spans="1:4" x14ac:dyDescent="0.2">
      <c r="A199" s="91" t="s">
        <v>690</v>
      </c>
      <c r="B199" s="91" t="s">
        <v>684</v>
      </c>
      <c r="C199" s="91" t="s">
        <v>184</v>
      </c>
      <c r="D199" s="94">
        <v>331.25</v>
      </c>
    </row>
    <row r="200" spans="1:4" x14ac:dyDescent="0.2">
      <c r="A200" s="91" t="s">
        <v>691</v>
      </c>
      <c r="B200" s="91" t="s">
        <v>684</v>
      </c>
      <c r="C200" s="91" t="s">
        <v>362</v>
      </c>
      <c r="D200" s="94">
        <v>384.12</v>
      </c>
    </row>
    <row r="201" spans="1:4" x14ac:dyDescent="0.2">
      <c r="A201" s="91" t="s">
        <v>692</v>
      </c>
      <c r="B201" s="91" t="s">
        <v>684</v>
      </c>
      <c r="C201" s="91" t="s">
        <v>117</v>
      </c>
      <c r="D201" s="94">
        <v>754.14</v>
      </c>
    </row>
    <row r="202" spans="1:4" x14ac:dyDescent="0.2">
      <c r="A202" s="91" t="s">
        <v>693</v>
      </c>
      <c r="B202" s="91" t="s">
        <v>684</v>
      </c>
      <c r="C202" s="91" t="s">
        <v>185</v>
      </c>
      <c r="D202" s="94">
        <v>603.21</v>
      </c>
    </row>
    <row r="203" spans="1:4" x14ac:dyDescent="0.2">
      <c r="A203" s="91" t="s">
        <v>694</v>
      </c>
      <c r="B203" s="91" t="s">
        <v>684</v>
      </c>
      <c r="C203" s="91" t="s">
        <v>695</v>
      </c>
      <c r="D203" s="94">
        <v>200</v>
      </c>
    </row>
    <row r="204" spans="1:4" x14ac:dyDescent="0.2">
      <c r="A204" s="91" t="s">
        <v>696</v>
      </c>
      <c r="B204" s="91" t="s">
        <v>684</v>
      </c>
      <c r="C204" s="91" t="s">
        <v>187</v>
      </c>
      <c r="D204" s="94">
        <v>656.7</v>
      </c>
    </row>
    <row r="205" spans="1:4" x14ac:dyDescent="0.2">
      <c r="A205" s="91" t="s">
        <v>697</v>
      </c>
      <c r="B205" s="91" t="s">
        <v>684</v>
      </c>
      <c r="C205" s="91" t="s">
        <v>698</v>
      </c>
      <c r="D205" s="94">
        <v>436.62</v>
      </c>
    </row>
    <row r="206" spans="1:4" x14ac:dyDescent="0.2">
      <c r="A206" s="91" t="s">
        <v>699</v>
      </c>
      <c r="B206" s="91" t="s">
        <v>684</v>
      </c>
      <c r="C206" s="91" t="s">
        <v>239</v>
      </c>
      <c r="D206" s="94">
        <v>408.29</v>
      </c>
    </row>
    <row r="207" spans="1:4" x14ac:dyDescent="0.2">
      <c r="A207" s="91" t="s">
        <v>700</v>
      </c>
      <c r="B207" s="91" t="s">
        <v>684</v>
      </c>
      <c r="C207" s="91" t="s">
        <v>133</v>
      </c>
      <c r="D207" s="94">
        <v>304.58</v>
      </c>
    </row>
    <row r="208" spans="1:4" x14ac:dyDescent="0.2">
      <c r="A208" s="91" t="s">
        <v>701</v>
      </c>
      <c r="B208" s="91" t="s">
        <v>684</v>
      </c>
      <c r="C208" s="91" t="s">
        <v>702</v>
      </c>
      <c r="D208" s="94">
        <v>78.14</v>
      </c>
    </row>
    <row r="209" spans="1:4" x14ac:dyDescent="0.2">
      <c r="A209" s="91" t="s">
        <v>703</v>
      </c>
      <c r="B209" s="91" t="s">
        <v>684</v>
      </c>
      <c r="C209" s="91" t="s">
        <v>190</v>
      </c>
      <c r="D209" s="94">
        <v>189.72</v>
      </c>
    </row>
    <row r="210" spans="1:4" x14ac:dyDescent="0.2">
      <c r="A210" s="91" t="s">
        <v>704</v>
      </c>
      <c r="B210" s="91" t="s">
        <v>705</v>
      </c>
      <c r="C210" s="91" t="s">
        <v>705</v>
      </c>
      <c r="D210" s="94">
        <v>0</v>
      </c>
    </row>
    <row r="211" spans="1:4" x14ac:dyDescent="0.2">
      <c r="A211" s="91" t="s">
        <v>706</v>
      </c>
      <c r="B211" s="91" t="s">
        <v>705</v>
      </c>
      <c r="C211" s="91" t="s">
        <v>192</v>
      </c>
      <c r="D211" s="94">
        <v>1225.67</v>
      </c>
    </row>
    <row r="212" spans="1:4" x14ac:dyDescent="0.2">
      <c r="A212" s="91" t="s">
        <v>707</v>
      </c>
      <c r="B212" s="91" t="s">
        <v>705</v>
      </c>
      <c r="C212" s="91" t="s">
        <v>708</v>
      </c>
      <c r="D212" s="94">
        <v>897.38</v>
      </c>
    </row>
    <row r="213" spans="1:4" x14ac:dyDescent="0.2">
      <c r="A213" s="91" t="s">
        <v>709</v>
      </c>
      <c r="B213" s="91" t="s">
        <v>705</v>
      </c>
      <c r="C213" s="91" t="s">
        <v>194</v>
      </c>
      <c r="D213" s="94">
        <v>250</v>
      </c>
    </row>
    <row r="214" spans="1:4" x14ac:dyDescent="0.2">
      <c r="A214" s="91" t="s">
        <v>710</v>
      </c>
      <c r="B214" s="91" t="s">
        <v>705</v>
      </c>
      <c r="C214" s="91" t="s">
        <v>711</v>
      </c>
      <c r="D214" s="94">
        <v>783.08</v>
      </c>
    </row>
    <row r="215" spans="1:4" x14ac:dyDescent="0.2">
      <c r="A215" s="91" t="s">
        <v>712</v>
      </c>
      <c r="B215" s="91" t="s">
        <v>705</v>
      </c>
      <c r="C215" s="91" t="s">
        <v>196</v>
      </c>
      <c r="D215" s="94">
        <v>1435.71</v>
      </c>
    </row>
    <row r="216" spans="1:4" x14ac:dyDescent="0.2">
      <c r="A216" s="91" t="s">
        <v>713</v>
      </c>
      <c r="B216" s="91" t="s">
        <v>705</v>
      </c>
      <c r="C216" s="91" t="s">
        <v>276</v>
      </c>
      <c r="D216" s="94">
        <v>1023.92</v>
      </c>
    </row>
    <row r="217" spans="1:4" x14ac:dyDescent="0.2">
      <c r="A217" s="91" t="s">
        <v>714</v>
      </c>
      <c r="B217" s="91" t="s">
        <v>705</v>
      </c>
      <c r="C217" s="91" t="s">
        <v>296</v>
      </c>
      <c r="D217" s="94">
        <v>564.46</v>
      </c>
    </row>
    <row r="218" spans="1:4" x14ac:dyDescent="0.2">
      <c r="A218" s="91" t="s">
        <v>715</v>
      </c>
      <c r="B218" s="91" t="s">
        <v>705</v>
      </c>
      <c r="C218" s="91" t="s">
        <v>277</v>
      </c>
      <c r="D218" s="94">
        <v>121.97</v>
      </c>
    </row>
    <row r="219" spans="1:4" x14ac:dyDescent="0.2">
      <c r="A219" s="91" t="s">
        <v>716</v>
      </c>
      <c r="B219" s="91" t="s">
        <v>705</v>
      </c>
      <c r="C219" s="91" t="s">
        <v>197</v>
      </c>
      <c r="D219" s="94">
        <v>225.4</v>
      </c>
    </row>
    <row r="220" spans="1:4" x14ac:dyDescent="0.2">
      <c r="A220" s="91" t="s">
        <v>717</v>
      </c>
      <c r="B220" s="91" t="s">
        <v>705</v>
      </c>
      <c r="C220" s="91" t="s">
        <v>718</v>
      </c>
      <c r="D220" s="94">
        <v>432.79</v>
      </c>
    </row>
    <row r="221" spans="1:4" x14ac:dyDescent="0.2">
      <c r="A221" s="91" t="s">
        <v>719</v>
      </c>
      <c r="B221" s="91" t="s">
        <v>705</v>
      </c>
      <c r="C221" s="91" t="s">
        <v>278</v>
      </c>
      <c r="D221" s="94">
        <v>412.42</v>
      </c>
    </row>
    <row r="222" spans="1:4" x14ac:dyDescent="0.2">
      <c r="A222" s="91" t="s">
        <v>720</v>
      </c>
      <c r="B222" s="91" t="s">
        <v>721</v>
      </c>
      <c r="C222" s="91" t="s">
        <v>447</v>
      </c>
      <c r="D222" s="94">
        <v>1025.57</v>
      </c>
    </row>
    <row r="223" spans="1:4" x14ac:dyDescent="0.2">
      <c r="A223" s="91" t="s">
        <v>722</v>
      </c>
      <c r="B223" s="91" t="s">
        <v>721</v>
      </c>
      <c r="C223" s="91" t="s">
        <v>200</v>
      </c>
      <c r="D223" s="94">
        <v>323.97000000000003</v>
      </c>
    </row>
    <row r="224" spans="1:4" x14ac:dyDescent="0.2">
      <c r="A224" s="91" t="s">
        <v>723</v>
      </c>
      <c r="B224" s="91" t="s">
        <v>721</v>
      </c>
      <c r="C224" s="91" t="s">
        <v>201</v>
      </c>
      <c r="D224" s="94">
        <v>150</v>
      </c>
    </row>
    <row r="225" spans="1:4" x14ac:dyDescent="0.2">
      <c r="A225" s="91" t="s">
        <v>724</v>
      </c>
      <c r="B225" s="91" t="s">
        <v>721</v>
      </c>
      <c r="C225" s="91" t="s">
        <v>202</v>
      </c>
      <c r="D225" s="94">
        <v>275</v>
      </c>
    </row>
    <row r="226" spans="1:4" x14ac:dyDescent="0.2">
      <c r="A226" s="91" t="s">
        <v>725</v>
      </c>
      <c r="B226" s="91" t="s">
        <v>721</v>
      </c>
      <c r="C226" s="91" t="s">
        <v>398</v>
      </c>
      <c r="D226" s="94">
        <v>50</v>
      </c>
    </row>
    <row r="227" spans="1:4" x14ac:dyDescent="0.2">
      <c r="A227" s="91" t="s">
        <v>726</v>
      </c>
      <c r="B227" s="91" t="s">
        <v>721</v>
      </c>
      <c r="C227" s="91" t="s">
        <v>203</v>
      </c>
      <c r="D227" s="94">
        <v>701.77</v>
      </c>
    </row>
    <row r="228" spans="1:4" x14ac:dyDescent="0.2">
      <c r="A228" s="91" t="s">
        <v>727</v>
      </c>
      <c r="B228" s="91" t="s">
        <v>721</v>
      </c>
      <c r="C228" s="91" t="s">
        <v>305</v>
      </c>
      <c r="D228" s="94">
        <v>350</v>
      </c>
    </row>
    <row r="229" spans="1:4" x14ac:dyDescent="0.2">
      <c r="A229" s="91" t="s">
        <v>728</v>
      </c>
      <c r="B229" s="91" t="s">
        <v>721</v>
      </c>
      <c r="C229" s="91" t="s">
        <v>364</v>
      </c>
      <c r="D229" s="94">
        <v>1</v>
      </c>
    </row>
    <row r="230" spans="1:4" x14ac:dyDescent="0.2">
      <c r="A230" s="91" t="s">
        <v>729</v>
      </c>
      <c r="B230" s="91" t="s">
        <v>721</v>
      </c>
      <c r="C230" s="91" t="s">
        <v>204</v>
      </c>
      <c r="D230" s="94">
        <v>333.19</v>
      </c>
    </row>
    <row r="231" spans="1:4" x14ac:dyDescent="0.2">
      <c r="A231" s="91" t="s">
        <v>730</v>
      </c>
      <c r="B231" s="91" t="s">
        <v>721</v>
      </c>
      <c r="C231" s="91" t="s">
        <v>205</v>
      </c>
      <c r="D231" s="94">
        <v>612.04999999999995</v>
      </c>
    </row>
    <row r="232" spans="1:4" x14ac:dyDescent="0.2">
      <c r="A232" s="91" t="s">
        <v>731</v>
      </c>
      <c r="B232" s="91" t="s">
        <v>721</v>
      </c>
      <c r="C232" s="91" t="s">
        <v>206</v>
      </c>
      <c r="D232" s="94">
        <v>10</v>
      </c>
    </row>
    <row r="233" spans="1:4" x14ac:dyDescent="0.2">
      <c r="A233" s="91" t="s">
        <v>732</v>
      </c>
      <c r="B233" s="91" t="s">
        <v>721</v>
      </c>
      <c r="C233" s="91" t="s">
        <v>207</v>
      </c>
      <c r="D233" s="94">
        <v>10</v>
      </c>
    </row>
    <row r="234" spans="1:4" x14ac:dyDescent="0.2">
      <c r="A234" s="91" t="s">
        <v>733</v>
      </c>
      <c r="B234" s="91" t="s">
        <v>721</v>
      </c>
      <c r="C234" s="91" t="s">
        <v>734</v>
      </c>
      <c r="D234" s="94">
        <v>60</v>
      </c>
    </row>
    <row r="235" spans="1:4" x14ac:dyDescent="0.2">
      <c r="A235" s="91" t="s">
        <v>735</v>
      </c>
      <c r="B235" s="91" t="s">
        <v>721</v>
      </c>
      <c r="C235" s="91" t="s">
        <v>736</v>
      </c>
      <c r="D235" s="94">
        <v>311.82</v>
      </c>
    </row>
    <row r="236" spans="1:4" x14ac:dyDescent="0.2">
      <c r="A236" s="91" t="s">
        <v>737</v>
      </c>
      <c r="B236" s="91" t="s">
        <v>721</v>
      </c>
      <c r="C236" s="91" t="s">
        <v>209</v>
      </c>
      <c r="D236" s="94">
        <v>0</v>
      </c>
    </row>
    <row r="237" spans="1:4" x14ac:dyDescent="0.2">
      <c r="A237" s="91" t="s">
        <v>738</v>
      </c>
      <c r="B237" s="91" t="s">
        <v>721</v>
      </c>
      <c r="C237" s="91" t="s">
        <v>210</v>
      </c>
      <c r="D237" s="94">
        <v>166.42</v>
      </c>
    </row>
    <row r="238" spans="1:4" x14ac:dyDescent="0.2">
      <c r="A238" s="91" t="s">
        <v>739</v>
      </c>
      <c r="B238" s="91" t="s">
        <v>721</v>
      </c>
      <c r="C238" s="91" t="s">
        <v>211</v>
      </c>
      <c r="D238" s="94">
        <v>241.83</v>
      </c>
    </row>
    <row r="239" spans="1:4" x14ac:dyDescent="0.2">
      <c r="A239" s="91" t="s">
        <v>740</v>
      </c>
      <c r="B239" s="91" t="s">
        <v>721</v>
      </c>
      <c r="C239" s="91" t="s">
        <v>449</v>
      </c>
      <c r="D239" s="94">
        <v>222.93</v>
      </c>
    </row>
    <row r="240" spans="1:4" x14ac:dyDescent="0.2">
      <c r="A240" s="91" t="s">
        <v>741</v>
      </c>
      <c r="B240" s="91" t="s">
        <v>721</v>
      </c>
      <c r="C240" s="91" t="s">
        <v>742</v>
      </c>
      <c r="D240" s="94">
        <v>379.21</v>
      </c>
    </row>
    <row r="241" spans="1:4" x14ac:dyDescent="0.2">
      <c r="A241" s="91" t="s">
        <v>743</v>
      </c>
      <c r="B241" s="91" t="s">
        <v>721</v>
      </c>
      <c r="C241" s="91" t="s">
        <v>365</v>
      </c>
      <c r="D241" s="94">
        <v>37.97</v>
      </c>
    </row>
    <row r="242" spans="1:4" x14ac:dyDescent="0.2">
      <c r="A242" s="91" t="s">
        <v>744</v>
      </c>
      <c r="B242" s="91" t="s">
        <v>721</v>
      </c>
      <c r="C242" s="91" t="s">
        <v>133</v>
      </c>
      <c r="D242" s="94">
        <v>124.61</v>
      </c>
    </row>
    <row r="243" spans="1:4" x14ac:dyDescent="0.2">
      <c r="A243" s="91" t="s">
        <v>745</v>
      </c>
      <c r="B243" s="91" t="s">
        <v>721</v>
      </c>
      <c r="C243" s="91" t="s">
        <v>746</v>
      </c>
      <c r="D243" s="94">
        <v>155</v>
      </c>
    </row>
    <row r="244" spans="1:4" x14ac:dyDescent="0.2">
      <c r="A244" s="91" t="s">
        <v>747</v>
      </c>
      <c r="B244" s="91" t="s">
        <v>721</v>
      </c>
      <c r="C244" s="91" t="s">
        <v>748</v>
      </c>
      <c r="D244" s="94">
        <v>130</v>
      </c>
    </row>
    <row r="245" spans="1:4" x14ac:dyDescent="0.2">
      <c r="A245" s="91" t="s">
        <v>749</v>
      </c>
      <c r="B245" s="91" t="s">
        <v>721</v>
      </c>
      <c r="C245" s="91" t="s">
        <v>215</v>
      </c>
      <c r="D245" s="94">
        <v>170.3</v>
      </c>
    </row>
    <row r="246" spans="1:4" x14ac:dyDescent="0.2">
      <c r="A246" s="91" t="s">
        <v>750</v>
      </c>
      <c r="B246" s="91" t="s">
        <v>721</v>
      </c>
      <c r="C246" s="91" t="s">
        <v>174</v>
      </c>
      <c r="D246" s="94">
        <v>244.38</v>
      </c>
    </row>
    <row r="247" spans="1:4" x14ac:dyDescent="0.2">
      <c r="A247" s="91" t="s">
        <v>751</v>
      </c>
      <c r="B247" s="91" t="s">
        <v>721</v>
      </c>
      <c r="C247" s="91" t="s">
        <v>216</v>
      </c>
      <c r="D247" s="94">
        <v>50</v>
      </c>
    </row>
    <row r="248" spans="1:4" x14ac:dyDescent="0.2">
      <c r="A248" s="91" t="s">
        <v>752</v>
      </c>
      <c r="B248" s="91" t="s">
        <v>217</v>
      </c>
      <c r="C248" s="91" t="s">
        <v>217</v>
      </c>
      <c r="D248" s="94">
        <v>970.46</v>
      </c>
    </row>
    <row r="249" spans="1:4" x14ac:dyDescent="0.2">
      <c r="A249" s="91" t="s">
        <v>753</v>
      </c>
      <c r="B249" s="91" t="s">
        <v>217</v>
      </c>
      <c r="C249" s="91" t="s">
        <v>287</v>
      </c>
      <c r="D249" s="94">
        <v>150</v>
      </c>
    </row>
    <row r="250" spans="1:4" x14ac:dyDescent="0.2">
      <c r="A250" s="91" t="s">
        <v>754</v>
      </c>
      <c r="B250" s="91" t="s">
        <v>217</v>
      </c>
      <c r="C250" s="91" t="s">
        <v>755</v>
      </c>
      <c r="D250" s="94">
        <v>746.29</v>
      </c>
    </row>
    <row r="251" spans="1:4" x14ac:dyDescent="0.2">
      <c r="A251" s="91" t="s">
        <v>756</v>
      </c>
      <c r="B251" s="91" t="s">
        <v>217</v>
      </c>
      <c r="C251" s="91" t="s">
        <v>218</v>
      </c>
      <c r="D251" s="94">
        <v>465.92</v>
      </c>
    </row>
    <row r="252" spans="1:4" x14ac:dyDescent="0.2">
      <c r="A252" s="91" t="s">
        <v>757</v>
      </c>
      <c r="B252" s="91" t="s">
        <v>217</v>
      </c>
      <c r="C252" s="91" t="s">
        <v>219</v>
      </c>
      <c r="D252" s="94">
        <v>100</v>
      </c>
    </row>
    <row r="253" spans="1:4" x14ac:dyDescent="0.2">
      <c r="A253" s="91" t="s">
        <v>758</v>
      </c>
      <c r="B253" s="91" t="s">
        <v>217</v>
      </c>
      <c r="C253" s="91" t="s">
        <v>220</v>
      </c>
      <c r="D253" s="94">
        <v>677.03</v>
      </c>
    </row>
    <row r="254" spans="1:4" x14ac:dyDescent="0.2">
      <c r="A254" s="91" t="s">
        <v>759</v>
      </c>
      <c r="B254" s="91" t="s">
        <v>217</v>
      </c>
      <c r="C254" s="91" t="s">
        <v>221</v>
      </c>
      <c r="D254" s="94">
        <v>150</v>
      </c>
    </row>
    <row r="255" spans="1:4" x14ac:dyDescent="0.2">
      <c r="A255" s="91" t="s">
        <v>760</v>
      </c>
      <c r="B255" s="91" t="s">
        <v>217</v>
      </c>
      <c r="C255" s="91" t="s">
        <v>197</v>
      </c>
      <c r="D255" s="94">
        <v>620.38</v>
      </c>
    </row>
    <row r="256" spans="1:4" x14ac:dyDescent="0.2">
      <c r="A256" s="91" t="s">
        <v>761</v>
      </c>
      <c r="B256" s="91" t="s">
        <v>217</v>
      </c>
      <c r="C256" s="91" t="s">
        <v>222</v>
      </c>
      <c r="D256" s="94">
        <v>167</v>
      </c>
    </row>
    <row r="257" spans="1:4" x14ac:dyDescent="0.2">
      <c r="A257" s="91" t="s">
        <v>762</v>
      </c>
      <c r="B257" s="91" t="s">
        <v>217</v>
      </c>
      <c r="C257" s="91" t="s">
        <v>367</v>
      </c>
      <c r="D257" s="94">
        <v>446.18</v>
      </c>
    </row>
    <row r="258" spans="1:4" x14ac:dyDescent="0.2">
      <c r="A258" s="91" t="s">
        <v>763</v>
      </c>
      <c r="B258" s="91" t="s">
        <v>217</v>
      </c>
      <c r="C258" s="91" t="s">
        <v>223</v>
      </c>
      <c r="D258" s="94">
        <v>465.17</v>
      </c>
    </row>
    <row r="259" spans="1:4" x14ac:dyDescent="0.2">
      <c r="A259" s="91" t="s">
        <v>764</v>
      </c>
      <c r="B259" s="91" t="s">
        <v>217</v>
      </c>
      <c r="C259" s="91" t="s">
        <v>224</v>
      </c>
      <c r="D259" s="94">
        <v>430.03</v>
      </c>
    </row>
    <row r="260" spans="1:4" x14ac:dyDescent="0.2">
      <c r="A260" s="91" t="s">
        <v>765</v>
      </c>
      <c r="B260" s="91" t="s">
        <v>217</v>
      </c>
      <c r="C260" s="91" t="s">
        <v>766</v>
      </c>
      <c r="D260" s="94">
        <v>363.86</v>
      </c>
    </row>
    <row r="261" spans="1:4" x14ac:dyDescent="0.2">
      <c r="A261" s="91" t="s">
        <v>767</v>
      </c>
      <c r="B261" s="91" t="s">
        <v>226</v>
      </c>
      <c r="C261" s="91" t="s">
        <v>227</v>
      </c>
      <c r="D261" s="94">
        <v>1706.4</v>
      </c>
    </row>
    <row r="262" spans="1:4" x14ac:dyDescent="0.2">
      <c r="A262" s="91" t="s">
        <v>768</v>
      </c>
      <c r="B262" s="91" t="s">
        <v>226</v>
      </c>
      <c r="C262" s="91" t="s">
        <v>368</v>
      </c>
      <c r="D262" s="94">
        <v>1807.84</v>
      </c>
    </row>
    <row r="263" spans="1:4" x14ac:dyDescent="0.2">
      <c r="A263" s="91" t="s">
        <v>769</v>
      </c>
      <c r="B263" s="91" t="s">
        <v>226</v>
      </c>
      <c r="C263" s="91" t="s">
        <v>228</v>
      </c>
      <c r="D263" s="94">
        <v>885.82</v>
      </c>
    </row>
    <row r="264" spans="1:4" x14ac:dyDescent="0.2">
      <c r="A264" s="91" t="s">
        <v>770</v>
      </c>
      <c r="B264" s="91" t="s">
        <v>226</v>
      </c>
      <c r="C264" s="91" t="s">
        <v>216</v>
      </c>
      <c r="D264" s="94">
        <v>672.66</v>
      </c>
    </row>
    <row r="265" spans="1:4" x14ac:dyDescent="0.2">
      <c r="A265" s="91" t="s">
        <v>771</v>
      </c>
      <c r="B265" s="91" t="s">
        <v>226</v>
      </c>
      <c r="C265" s="91" t="s">
        <v>229</v>
      </c>
      <c r="D265" s="94">
        <v>559.45000000000005</v>
      </c>
    </row>
    <row r="266" spans="1:4" x14ac:dyDescent="0.2">
      <c r="A266" s="91" t="s">
        <v>772</v>
      </c>
      <c r="B266" s="91" t="s">
        <v>226</v>
      </c>
      <c r="C266" s="91" t="s">
        <v>230</v>
      </c>
      <c r="D266" s="94">
        <v>453.07</v>
      </c>
    </row>
    <row r="267" spans="1:4" x14ac:dyDescent="0.2">
      <c r="A267" s="91" t="s">
        <v>773</v>
      </c>
      <c r="B267" s="91" t="s">
        <v>226</v>
      </c>
      <c r="C267" s="91" t="s">
        <v>231</v>
      </c>
      <c r="D267" s="94">
        <v>343.82</v>
      </c>
    </row>
    <row r="268" spans="1:4" x14ac:dyDescent="0.2">
      <c r="A268" s="91" t="s">
        <v>774</v>
      </c>
      <c r="B268" s="91" t="s">
        <v>226</v>
      </c>
      <c r="C268" s="91" t="s">
        <v>232</v>
      </c>
      <c r="D268" s="94">
        <v>256.27999999999997</v>
      </c>
    </row>
    <row r="269" spans="1:4" x14ac:dyDescent="0.2">
      <c r="A269" s="91" t="s">
        <v>775</v>
      </c>
      <c r="B269" s="91" t="s">
        <v>226</v>
      </c>
      <c r="C269" s="91" t="s">
        <v>406</v>
      </c>
      <c r="D269" s="94">
        <v>200</v>
      </c>
    </row>
    <row r="270" spans="1:4" x14ac:dyDescent="0.2">
      <c r="A270" s="91"/>
      <c r="B270" s="91"/>
      <c r="C270" s="91" t="s">
        <v>312</v>
      </c>
      <c r="D270" s="94">
        <v>132647.19</v>
      </c>
    </row>
  </sheetData>
  <mergeCells count="4">
    <mergeCell ref="A1:D1"/>
    <mergeCell ref="A2:D2"/>
    <mergeCell ref="A3:D3"/>
    <mergeCell ref="A5:D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36"/>
  <sheetViews>
    <sheetView topLeftCell="A56" workbookViewId="0">
      <selection activeCell="B77" sqref="B77"/>
    </sheetView>
  </sheetViews>
  <sheetFormatPr baseColWidth="10" defaultRowHeight="15" x14ac:dyDescent="0.25"/>
  <cols>
    <col min="1" max="1" width="11.42578125" style="100"/>
    <col min="2" max="2" width="59.5703125" style="100" customWidth="1"/>
    <col min="3" max="7" width="11.42578125" style="100"/>
    <col min="8" max="8" width="11.42578125" style="187"/>
    <col min="9" max="16384" width="11.42578125" style="100"/>
  </cols>
  <sheetData>
    <row r="1" spans="1:9" x14ac:dyDescent="0.25">
      <c r="A1" s="100" t="s">
        <v>247</v>
      </c>
      <c r="B1" s="100" t="s">
        <v>248</v>
      </c>
      <c r="C1" s="100" t="s">
        <v>249</v>
      </c>
      <c r="D1" s="100" t="s">
        <v>250</v>
      </c>
      <c r="E1" s="100" t="s">
        <v>251</v>
      </c>
      <c r="F1" s="100" t="s">
        <v>252</v>
      </c>
      <c r="G1" s="100" t="s">
        <v>253</v>
      </c>
      <c r="H1" s="187" t="s">
        <v>254</v>
      </c>
      <c r="I1" s="100" t="s">
        <v>255</v>
      </c>
    </row>
    <row r="2" spans="1:9" x14ac:dyDescent="0.25">
      <c r="A2" s="100" t="s">
        <v>7</v>
      </c>
      <c r="B2" s="100" t="s">
        <v>256</v>
      </c>
      <c r="C2" s="100" t="s">
        <v>257</v>
      </c>
      <c r="D2" s="100" t="s">
        <v>29</v>
      </c>
      <c r="E2" s="100" t="s">
        <v>226</v>
      </c>
      <c r="F2" s="100" t="s">
        <v>18</v>
      </c>
      <c r="G2" s="100" t="s">
        <v>231</v>
      </c>
      <c r="H2" s="187">
        <v>200</v>
      </c>
      <c r="I2" s="100" t="s">
        <v>258</v>
      </c>
    </row>
    <row r="3" spans="1:9" x14ac:dyDescent="0.25">
      <c r="A3" s="100" t="s">
        <v>11</v>
      </c>
      <c r="B3" s="100" t="s">
        <v>262</v>
      </c>
      <c r="C3" s="100" t="s">
        <v>263</v>
      </c>
      <c r="D3" s="100" t="s">
        <v>15</v>
      </c>
      <c r="E3" s="100" t="s">
        <v>80</v>
      </c>
      <c r="F3" s="100" t="s">
        <v>15</v>
      </c>
      <c r="G3" s="100" t="s">
        <v>84</v>
      </c>
      <c r="H3" s="187">
        <v>257.45999999999998</v>
      </c>
      <c r="I3" s="100" t="s">
        <v>258</v>
      </c>
    </row>
    <row r="4" spans="1:9" x14ac:dyDescent="0.25">
      <c r="A4" s="100" t="s">
        <v>11</v>
      </c>
      <c r="B4" s="100" t="s">
        <v>262</v>
      </c>
      <c r="C4" s="100" t="s">
        <v>263</v>
      </c>
      <c r="D4" s="100" t="s">
        <v>15</v>
      </c>
      <c r="E4" s="100" t="s">
        <v>80</v>
      </c>
      <c r="F4" s="100" t="s">
        <v>77</v>
      </c>
      <c r="G4" s="100" t="s">
        <v>97</v>
      </c>
      <c r="H4" s="187">
        <v>50</v>
      </c>
      <c r="I4" s="100" t="s">
        <v>258</v>
      </c>
    </row>
    <row r="5" spans="1:9" x14ac:dyDescent="0.25">
      <c r="A5" s="100" t="s">
        <v>14</v>
      </c>
      <c r="B5" s="100" t="s">
        <v>264</v>
      </c>
      <c r="C5" s="100" t="s">
        <v>265</v>
      </c>
      <c r="D5" s="100" t="s">
        <v>15</v>
      </c>
      <c r="E5" s="100" t="s">
        <v>80</v>
      </c>
      <c r="F5" s="100" t="s">
        <v>7</v>
      </c>
      <c r="G5" s="100" t="s">
        <v>80</v>
      </c>
      <c r="H5" s="187">
        <v>200</v>
      </c>
      <c r="I5" s="100" t="s">
        <v>258</v>
      </c>
    </row>
    <row r="6" spans="1:9" x14ac:dyDescent="0.25">
      <c r="A6" s="100" t="s">
        <v>14</v>
      </c>
      <c r="B6" s="100" t="s">
        <v>264</v>
      </c>
      <c r="C6" s="100" t="s">
        <v>265</v>
      </c>
      <c r="D6" s="100" t="s">
        <v>15</v>
      </c>
      <c r="E6" s="100" t="s">
        <v>80</v>
      </c>
      <c r="F6" s="100" t="s">
        <v>11</v>
      </c>
      <c r="G6" s="100" t="s">
        <v>82</v>
      </c>
      <c r="H6" s="187">
        <v>321.83</v>
      </c>
      <c r="I6" s="100" t="s">
        <v>258</v>
      </c>
    </row>
    <row r="7" spans="1:9" x14ac:dyDescent="0.25">
      <c r="A7" s="100" t="s">
        <v>14</v>
      </c>
      <c r="B7" s="100" t="s">
        <v>264</v>
      </c>
      <c r="C7" s="100" t="s">
        <v>265</v>
      </c>
      <c r="D7" s="100" t="s">
        <v>15</v>
      </c>
      <c r="E7" s="100" t="s">
        <v>80</v>
      </c>
      <c r="F7" s="100" t="s">
        <v>15</v>
      </c>
      <c r="G7" s="100" t="s">
        <v>84</v>
      </c>
      <c r="H7" s="187">
        <v>257.45999999999998</v>
      </c>
      <c r="I7" s="100" t="s">
        <v>258</v>
      </c>
    </row>
    <row r="8" spans="1:9" x14ac:dyDescent="0.25">
      <c r="A8" s="100" t="s">
        <v>14</v>
      </c>
      <c r="B8" s="100" t="s">
        <v>264</v>
      </c>
      <c r="C8" s="100" t="s">
        <v>265</v>
      </c>
      <c r="D8" s="100" t="s">
        <v>15</v>
      </c>
      <c r="E8" s="100" t="s">
        <v>80</v>
      </c>
      <c r="F8" s="100" t="s">
        <v>16</v>
      </c>
      <c r="G8" s="100" t="s">
        <v>85</v>
      </c>
      <c r="H8" s="187">
        <v>262.82</v>
      </c>
      <c r="I8" s="100" t="s">
        <v>258</v>
      </c>
    </row>
    <row r="9" spans="1:9" x14ac:dyDescent="0.25">
      <c r="A9" s="100" t="s">
        <v>14</v>
      </c>
      <c r="B9" s="100" t="s">
        <v>264</v>
      </c>
      <c r="C9" s="100" t="s">
        <v>265</v>
      </c>
      <c r="D9" s="100" t="s">
        <v>15</v>
      </c>
      <c r="E9" s="100" t="s">
        <v>80</v>
      </c>
      <c r="F9" s="100" t="s">
        <v>18</v>
      </c>
      <c r="G9" s="100" t="s">
        <v>86</v>
      </c>
      <c r="H9" s="187">
        <v>257.45999999999998</v>
      </c>
      <c r="I9" s="100" t="s">
        <v>258</v>
      </c>
    </row>
    <row r="10" spans="1:9" x14ac:dyDescent="0.25">
      <c r="A10" s="100" t="s">
        <v>14</v>
      </c>
      <c r="B10" s="100" t="s">
        <v>264</v>
      </c>
      <c r="C10" s="100" t="s">
        <v>265</v>
      </c>
      <c r="D10" s="100" t="s">
        <v>15</v>
      </c>
      <c r="E10" s="100" t="s">
        <v>80</v>
      </c>
      <c r="F10" s="100" t="s">
        <v>22</v>
      </c>
      <c r="G10" s="100" t="s">
        <v>338</v>
      </c>
      <c r="H10" s="187">
        <v>219.95</v>
      </c>
      <c r="I10" s="100" t="s">
        <v>258</v>
      </c>
    </row>
    <row r="11" spans="1:9" x14ac:dyDescent="0.25">
      <c r="A11" s="100" t="s">
        <v>14</v>
      </c>
      <c r="B11" s="100" t="s">
        <v>264</v>
      </c>
      <c r="C11" s="100" t="s">
        <v>265</v>
      </c>
      <c r="D11" s="100" t="s">
        <v>15</v>
      </c>
      <c r="E11" s="100" t="s">
        <v>80</v>
      </c>
      <c r="F11" s="100" t="s">
        <v>25</v>
      </c>
      <c r="G11" s="100" t="s">
        <v>88</v>
      </c>
      <c r="H11" s="187">
        <v>117.99</v>
      </c>
      <c r="I11" s="100" t="s">
        <v>258</v>
      </c>
    </row>
    <row r="12" spans="1:9" x14ac:dyDescent="0.25">
      <c r="A12" s="100" t="s">
        <v>14</v>
      </c>
      <c r="B12" s="100" t="s">
        <v>264</v>
      </c>
      <c r="C12" s="100" t="s">
        <v>265</v>
      </c>
      <c r="D12" s="100" t="s">
        <v>15</v>
      </c>
      <c r="E12" s="100" t="s">
        <v>80</v>
      </c>
      <c r="F12" s="100" t="s">
        <v>27</v>
      </c>
      <c r="G12" s="100" t="s">
        <v>242</v>
      </c>
      <c r="H12" s="187">
        <v>236.01</v>
      </c>
      <c r="I12" s="100" t="s">
        <v>258</v>
      </c>
    </row>
    <row r="13" spans="1:9" x14ac:dyDescent="0.25">
      <c r="A13" s="100" t="s">
        <v>14</v>
      </c>
      <c r="B13" s="100" t="s">
        <v>264</v>
      </c>
      <c r="C13" s="100" t="s">
        <v>265</v>
      </c>
      <c r="D13" s="100" t="s">
        <v>15</v>
      </c>
      <c r="E13" s="100" t="s">
        <v>80</v>
      </c>
      <c r="F13" s="100" t="s">
        <v>28</v>
      </c>
      <c r="G13" s="100" t="s">
        <v>89</v>
      </c>
      <c r="H13" s="187">
        <v>241.37</v>
      </c>
      <c r="I13" s="100" t="s">
        <v>258</v>
      </c>
    </row>
    <row r="14" spans="1:9" x14ac:dyDescent="0.25">
      <c r="A14" s="100" t="s">
        <v>14</v>
      </c>
      <c r="B14" s="100" t="s">
        <v>264</v>
      </c>
      <c r="C14" s="100" t="s">
        <v>265</v>
      </c>
      <c r="D14" s="100" t="s">
        <v>15</v>
      </c>
      <c r="E14" s="100" t="s">
        <v>80</v>
      </c>
      <c r="F14" s="100" t="s">
        <v>31</v>
      </c>
      <c r="G14" s="100" t="s">
        <v>91</v>
      </c>
      <c r="H14" s="187">
        <v>200</v>
      </c>
      <c r="I14" s="100" t="s">
        <v>258</v>
      </c>
    </row>
    <row r="15" spans="1:9" x14ac:dyDescent="0.25">
      <c r="A15" s="100" t="s">
        <v>14</v>
      </c>
      <c r="B15" s="100" t="s">
        <v>264</v>
      </c>
      <c r="C15" s="100" t="s">
        <v>265</v>
      </c>
      <c r="D15" s="100" t="s">
        <v>15</v>
      </c>
      <c r="E15" s="100" t="s">
        <v>80</v>
      </c>
      <c r="F15" s="100" t="s">
        <v>32</v>
      </c>
      <c r="G15" s="100" t="s">
        <v>92</v>
      </c>
      <c r="H15" s="187">
        <v>172.52</v>
      </c>
      <c r="I15" s="100" t="s">
        <v>258</v>
      </c>
    </row>
    <row r="16" spans="1:9" x14ac:dyDescent="0.25">
      <c r="A16" s="100" t="s">
        <v>14</v>
      </c>
      <c r="B16" s="100" t="s">
        <v>264</v>
      </c>
      <c r="C16" s="100" t="s">
        <v>265</v>
      </c>
      <c r="D16" s="100" t="s">
        <v>15</v>
      </c>
      <c r="E16" s="100" t="s">
        <v>80</v>
      </c>
      <c r="F16" s="100" t="s">
        <v>58</v>
      </c>
      <c r="G16" s="100" t="s">
        <v>95</v>
      </c>
      <c r="H16" s="187">
        <v>174.15</v>
      </c>
      <c r="I16" s="100" t="s">
        <v>258</v>
      </c>
    </row>
    <row r="17" spans="1:9" x14ac:dyDescent="0.25">
      <c r="A17" s="100" t="s">
        <v>14</v>
      </c>
      <c r="B17" s="100" t="s">
        <v>264</v>
      </c>
      <c r="C17" s="100" t="s">
        <v>265</v>
      </c>
      <c r="D17" s="100" t="s">
        <v>15</v>
      </c>
      <c r="E17" s="100" t="s">
        <v>80</v>
      </c>
      <c r="F17" s="100" t="s">
        <v>77</v>
      </c>
      <c r="G17" s="100" t="s">
        <v>97</v>
      </c>
      <c r="H17" s="187">
        <v>200</v>
      </c>
      <c r="I17" s="100" t="s">
        <v>258</v>
      </c>
    </row>
    <row r="18" spans="1:9" x14ac:dyDescent="0.25">
      <c r="A18" s="100" t="s">
        <v>14</v>
      </c>
      <c r="B18" s="100" t="s">
        <v>264</v>
      </c>
      <c r="C18" s="100" t="s">
        <v>265</v>
      </c>
      <c r="D18" s="100" t="s">
        <v>15</v>
      </c>
      <c r="E18" s="100" t="s">
        <v>80</v>
      </c>
      <c r="F18" s="100" t="s">
        <v>98</v>
      </c>
      <c r="G18" s="100" t="s">
        <v>99</v>
      </c>
      <c r="H18" s="187">
        <v>53.55</v>
      </c>
      <c r="I18" s="100" t="s">
        <v>258</v>
      </c>
    </row>
    <row r="19" spans="1:9" ht="15" customHeight="1" x14ac:dyDescent="0.25">
      <c r="A19" s="100" t="s">
        <v>15</v>
      </c>
      <c r="B19" s="101" t="s">
        <v>378</v>
      </c>
      <c r="C19" s="100" t="s">
        <v>267</v>
      </c>
      <c r="D19" s="100" t="s">
        <v>7</v>
      </c>
      <c r="E19" s="100" t="s">
        <v>8</v>
      </c>
      <c r="F19" s="100" t="s">
        <v>9</v>
      </c>
      <c r="G19" s="100" t="s">
        <v>10</v>
      </c>
      <c r="H19" s="187">
        <v>99.7</v>
      </c>
      <c r="I19" s="100" t="s">
        <v>258</v>
      </c>
    </row>
    <row r="20" spans="1:9" ht="15" customHeight="1" x14ac:dyDescent="0.25">
      <c r="A20" s="100" t="s">
        <v>15</v>
      </c>
      <c r="B20" s="101" t="s">
        <v>378</v>
      </c>
      <c r="C20" s="100" t="s">
        <v>267</v>
      </c>
      <c r="D20" s="100" t="s">
        <v>7</v>
      </c>
      <c r="E20" s="100" t="s">
        <v>8</v>
      </c>
      <c r="F20" s="100" t="s">
        <v>16</v>
      </c>
      <c r="G20" s="100" t="s">
        <v>17</v>
      </c>
      <c r="H20" s="187">
        <v>100</v>
      </c>
      <c r="I20" s="100" t="s">
        <v>258</v>
      </c>
    </row>
    <row r="21" spans="1:9" ht="15" customHeight="1" x14ac:dyDescent="0.25">
      <c r="A21" s="100" t="s">
        <v>15</v>
      </c>
      <c r="B21" s="101" t="s">
        <v>378</v>
      </c>
      <c r="C21" s="100" t="s">
        <v>267</v>
      </c>
      <c r="D21" s="100" t="s">
        <v>7</v>
      </c>
      <c r="E21" s="100" t="s">
        <v>8</v>
      </c>
      <c r="F21" s="100" t="s">
        <v>23</v>
      </c>
      <c r="G21" s="100" t="s">
        <v>24</v>
      </c>
      <c r="H21" s="187">
        <v>100</v>
      </c>
      <c r="I21" s="100" t="s">
        <v>258</v>
      </c>
    </row>
    <row r="22" spans="1:9" ht="15" customHeight="1" x14ac:dyDescent="0.25">
      <c r="A22" s="100" t="s">
        <v>15</v>
      </c>
      <c r="B22" s="101" t="s">
        <v>378</v>
      </c>
      <c r="C22" s="100" t="s">
        <v>267</v>
      </c>
      <c r="D22" s="100" t="s">
        <v>16</v>
      </c>
      <c r="E22" s="100" t="s">
        <v>100</v>
      </c>
      <c r="F22" s="100" t="s">
        <v>31</v>
      </c>
      <c r="G22" s="100" t="s">
        <v>346</v>
      </c>
      <c r="H22" s="187">
        <v>115.21</v>
      </c>
      <c r="I22" s="100" t="s">
        <v>258</v>
      </c>
    </row>
    <row r="23" spans="1:9" ht="15" customHeight="1" x14ac:dyDescent="0.25">
      <c r="A23" s="100" t="s">
        <v>15</v>
      </c>
      <c r="B23" s="101" t="s">
        <v>378</v>
      </c>
      <c r="C23" s="100" t="s">
        <v>267</v>
      </c>
      <c r="D23" s="100" t="s">
        <v>25</v>
      </c>
      <c r="E23" s="100" t="s">
        <v>191</v>
      </c>
      <c r="F23" s="100" t="s">
        <v>9</v>
      </c>
      <c r="G23" s="100" t="s">
        <v>192</v>
      </c>
      <c r="H23" s="187">
        <v>50</v>
      </c>
      <c r="I23" s="100" t="s">
        <v>258</v>
      </c>
    </row>
    <row r="24" spans="1:9" ht="15" customHeight="1" x14ac:dyDescent="0.25">
      <c r="A24" s="100" t="s">
        <v>16</v>
      </c>
      <c r="B24" s="100" t="s">
        <v>268</v>
      </c>
      <c r="C24" s="100" t="s">
        <v>269</v>
      </c>
      <c r="D24" s="100" t="s">
        <v>16</v>
      </c>
      <c r="E24" s="100" t="s">
        <v>100</v>
      </c>
      <c r="F24" s="100" t="s">
        <v>32</v>
      </c>
      <c r="G24" s="100" t="s">
        <v>112</v>
      </c>
      <c r="H24" s="187">
        <v>129.13999999999999</v>
      </c>
      <c r="I24" s="100" t="s">
        <v>258</v>
      </c>
    </row>
    <row r="25" spans="1:9" ht="15" customHeight="1" x14ac:dyDescent="0.25">
      <c r="A25" s="100" t="s">
        <v>18</v>
      </c>
      <c r="B25" s="100" t="s">
        <v>270</v>
      </c>
      <c r="C25" s="100" t="s">
        <v>271</v>
      </c>
      <c r="D25" s="100" t="s">
        <v>16</v>
      </c>
      <c r="E25" s="100" t="s">
        <v>100</v>
      </c>
      <c r="F25" s="100" t="s">
        <v>7</v>
      </c>
      <c r="G25" s="100" t="s">
        <v>100</v>
      </c>
      <c r="H25" s="187">
        <v>100</v>
      </c>
      <c r="I25" s="100" t="s">
        <v>261</v>
      </c>
    </row>
    <row r="26" spans="1:9" ht="15" customHeight="1" x14ac:dyDescent="0.25">
      <c r="A26" s="100" t="s">
        <v>18</v>
      </c>
      <c r="B26" s="100" t="s">
        <v>270</v>
      </c>
      <c r="C26" s="100" t="s">
        <v>271</v>
      </c>
      <c r="D26" s="100" t="s">
        <v>16</v>
      </c>
      <c r="E26" s="100" t="s">
        <v>100</v>
      </c>
      <c r="F26" s="100" t="s">
        <v>9</v>
      </c>
      <c r="G26" s="100" t="s">
        <v>101</v>
      </c>
      <c r="H26" s="187">
        <v>70</v>
      </c>
      <c r="I26" s="100" t="s">
        <v>258</v>
      </c>
    </row>
    <row r="27" spans="1:9" ht="15" customHeight="1" x14ac:dyDescent="0.25">
      <c r="A27" s="100" t="s">
        <v>18</v>
      </c>
      <c r="B27" s="100" t="s">
        <v>270</v>
      </c>
      <c r="C27" s="100" t="s">
        <v>271</v>
      </c>
      <c r="D27" s="100" t="s">
        <v>16</v>
      </c>
      <c r="E27" s="100" t="s">
        <v>100</v>
      </c>
      <c r="F27" s="100" t="s">
        <v>18</v>
      </c>
      <c r="G27" s="100" t="s">
        <v>104</v>
      </c>
      <c r="H27" s="187">
        <v>100</v>
      </c>
      <c r="I27" s="100" t="s">
        <v>261</v>
      </c>
    </row>
    <row r="28" spans="1:9" ht="15" customHeight="1" x14ac:dyDescent="0.25">
      <c r="A28" s="100" t="s">
        <v>18</v>
      </c>
      <c r="B28" s="100" t="s">
        <v>270</v>
      </c>
      <c r="C28" s="100" t="s">
        <v>271</v>
      </c>
      <c r="D28" s="100" t="s">
        <v>16</v>
      </c>
      <c r="E28" s="100" t="s">
        <v>100</v>
      </c>
      <c r="F28" s="100" t="s">
        <v>27</v>
      </c>
      <c r="G28" s="100" t="s">
        <v>109</v>
      </c>
      <c r="H28" s="187">
        <v>70</v>
      </c>
      <c r="I28" s="100" t="s">
        <v>258</v>
      </c>
    </row>
    <row r="29" spans="1:9" ht="15" customHeight="1" x14ac:dyDescent="0.25">
      <c r="A29" s="100" t="s">
        <v>18</v>
      </c>
      <c r="B29" s="100" t="s">
        <v>270</v>
      </c>
      <c r="C29" s="100" t="s">
        <v>271</v>
      </c>
      <c r="D29" s="100" t="s">
        <v>16</v>
      </c>
      <c r="E29" s="100" t="s">
        <v>100</v>
      </c>
      <c r="F29" s="100" t="s">
        <v>29</v>
      </c>
      <c r="G29" s="100" t="s">
        <v>111</v>
      </c>
      <c r="H29" s="187">
        <v>70</v>
      </c>
      <c r="I29" s="100" t="s">
        <v>261</v>
      </c>
    </row>
    <row r="30" spans="1:9" ht="15" customHeight="1" x14ac:dyDescent="0.25">
      <c r="A30" s="100" t="s">
        <v>18</v>
      </c>
      <c r="B30" s="100" t="s">
        <v>270</v>
      </c>
      <c r="C30" s="100" t="s">
        <v>271</v>
      </c>
      <c r="D30" s="100" t="s">
        <v>16</v>
      </c>
      <c r="E30" s="100" t="s">
        <v>100</v>
      </c>
      <c r="F30" s="100" t="s">
        <v>32</v>
      </c>
      <c r="G30" s="100" t="s">
        <v>112</v>
      </c>
      <c r="H30" s="187">
        <v>70</v>
      </c>
      <c r="I30" s="100" t="s">
        <v>258</v>
      </c>
    </row>
    <row r="31" spans="1:9" ht="15" customHeight="1" x14ac:dyDescent="0.25">
      <c r="A31" s="100" t="s">
        <v>20</v>
      </c>
      <c r="B31" s="100" t="s">
        <v>272</v>
      </c>
      <c r="C31" s="100" t="s">
        <v>273</v>
      </c>
      <c r="D31" s="100" t="s">
        <v>20</v>
      </c>
      <c r="E31" s="100" t="s">
        <v>125</v>
      </c>
      <c r="F31" s="100" t="s">
        <v>7</v>
      </c>
      <c r="G31" s="100" t="s">
        <v>126</v>
      </c>
      <c r="H31" s="187">
        <v>50</v>
      </c>
      <c r="I31" s="100" t="s">
        <v>258</v>
      </c>
    </row>
    <row r="32" spans="1:9" ht="15" customHeight="1" x14ac:dyDescent="0.25">
      <c r="A32" s="100" t="s">
        <v>20</v>
      </c>
      <c r="B32" s="100" t="s">
        <v>272</v>
      </c>
      <c r="C32" s="100" t="s">
        <v>273</v>
      </c>
      <c r="D32" s="100" t="s">
        <v>20</v>
      </c>
      <c r="E32" s="100" t="s">
        <v>125</v>
      </c>
      <c r="F32" s="100" t="s">
        <v>11</v>
      </c>
      <c r="G32" s="100" t="s">
        <v>128</v>
      </c>
      <c r="H32" s="187">
        <v>50</v>
      </c>
      <c r="I32" s="100" t="s">
        <v>258</v>
      </c>
    </row>
    <row r="33" spans="1:9" ht="15" customHeight="1" x14ac:dyDescent="0.25">
      <c r="A33" s="100" t="s">
        <v>20</v>
      </c>
      <c r="B33" s="100" t="s">
        <v>272</v>
      </c>
      <c r="C33" s="100" t="s">
        <v>273</v>
      </c>
      <c r="D33" s="100" t="s">
        <v>20</v>
      </c>
      <c r="E33" s="100" t="s">
        <v>125</v>
      </c>
      <c r="F33" s="100" t="s">
        <v>29</v>
      </c>
      <c r="G33" s="100" t="s">
        <v>136</v>
      </c>
      <c r="H33" s="187">
        <v>50</v>
      </c>
      <c r="I33" s="100" t="s">
        <v>258</v>
      </c>
    </row>
    <row r="34" spans="1:9" ht="15" customHeight="1" x14ac:dyDescent="0.25">
      <c r="A34" s="100" t="s">
        <v>20</v>
      </c>
      <c r="B34" s="100" t="s">
        <v>272</v>
      </c>
      <c r="C34" s="100" t="s">
        <v>273</v>
      </c>
      <c r="D34" s="100" t="s">
        <v>20</v>
      </c>
      <c r="E34" s="100" t="s">
        <v>125</v>
      </c>
      <c r="F34" s="100" t="s">
        <v>58</v>
      </c>
      <c r="G34" s="100" t="s">
        <v>138</v>
      </c>
      <c r="H34" s="187">
        <v>25</v>
      </c>
      <c r="I34" s="100" t="s">
        <v>258</v>
      </c>
    </row>
    <row r="35" spans="1:9" ht="15" customHeight="1" x14ac:dyDescent="0.25">
      <c r="A35" s="100" t="s">
        <v>20</v>
      </c>
      <c r="B35" s="100" t="s">
        <v>272</v>
      </c>
      <c r="C35" s="100" t="s">
        <v>273</v>
      </c>
      <c r="D35" s="100" t="s">
        <v>20</v>
      </c>
      <c r="E35" s="100" t="s">
        <v>125</v>
      </c>
      <c r="F35" s="100" t="s">
        <v>77</v>
      </c>
      <c r="G35" s="100" t="s">
        <v>140</v>
      </c>
      <c r="H35" s="187">
        <v>40</v>
      </c>
      <c r="I35" s="100" t="s">
        <v>258</v>
      </c>
    </row>
    <row r="36" spans="1:9" ht="15" customHeight="1" x14ac:dyDescent="0.25">
      <c r="A36" s="100" t="s">
        <v>22</v>
      </c>
      <c r="B36" s="100" t="s">
        <v>274</v>
      </c>
      <c r="C36" s="100" t="s">
        <v>275</v>
      </c>
      <c r="D36" s="100" t="s">
        <v>25</v>
      </c>
      <c r="E36" s="100" t="s">
        <v>191</v>
      </c>
      <c r="F36" s="100" t="s">
        <v>9</v>
      </c>
      <c r="G36" s="100" t="s">
        <v>192</v>
      </c>
      <c r="H36" s="187">
        <v>87.14</v>
      </c>
      <c r="I36" s="100" t="s">
        <v>261</v>
      </c>
    </row>
    <row r="37" spans="1:9" ht="15" customHeight="1" x14ac:dyDescent="0.25">
      <c r="A37" s="100" t="s">
        <v>22</v>
      </c>
      <c r="B37" s="100" t="s">
        <v>274</v>
      </c>
      <c r="C37" s="100" t="s">
        <v>275</v>
      </c>
      <c r="D37" s="100" t="s">
        <v>25</v>
      </c>
      <c r="E37" s="100" t="s">
        <v>191</v>
      </c>
      <c r="F37" s="100" t="s">
        <v>11</v>
      </c>
      <c r="G37" s="100" t="s">
        <v>193</v>
      </c>
      <c r="H37" s="187">
        <v>197.33</v>
      </c>
      <c r="I37" s="100" t="s">
        <v>261</v>
      </c>
    </row>
    <row r="38" spans="1:9" ht="15" customHeight="1" x14ac:dyDescent="0.25">
      <c r="A38" s="100" t="s">
        <v>22</v>
      </c>
      <c r="B38" s="100" t="s">
        <v>274</v>
      </c>
      <c r="C38" s="100" t="s">
        <v>275</v>
      </c>
      <c r="D38" s="100" t="s">
        <v>25</v>
      </c>
      <c r="E38" s="100" t="s">
        <v>191</v>
      </c>
      <c r="F38" s="100" t="s">
        <v>14</v>
      </c>
      <c r="G38" s="100" t="s">
        <v>194</v>
      </c>
      <c r="H38" s="187">
        <v>100</v>
      </c>
      <c r="I38" s="100" t="s">
        <v>258</v>
      </c>
    </row>
    <row r="39" spans="1:9" ht="15" customHeight="1" x14ac:dyDescent="0.25">
      <c r="A39" s="100" t="s">
        <v>22</v>
      </c>
      <c r="B39" s="100" t="s">
        <v>274</v>
      </c>
      <c r="C39" s="100" t="s">
        <v>275</v>
      </c>
      <c r="D39" s="100" t="s">
        <v>25</v>
      </c>
      <c r="E39" s="100" t="s">
        <v>191</v>
      </c>
      <c r="F39" s="100" t="s">
        <v>15</v>
      </c>
      <c r="G39" s="100" t="s">
        <v>195</v>
      </c>
      <c r="H39" s="187">
        <v>100</v>
      </c>
      <c r="I39" s="100" t="s">
        <v>261</v>
      </c>
    </row>
    <row r="40" spans="1:9" ht="15" customHeight="1" x14ac:dyDescent="0.25">
      <c r="A40" s="100" t="s">
        <v>22</v>
      </c>
      <c r="B40" s="100" t="s">
        <v>274</v>
      </c>
      <c r="C40" s="100" t="s">
        <v>275</v>
      </c>
      <c r="D40" s="100" t="s">
        <v>25</v>
      </c>
      <c r="E40" s="100" t="s">
        <v>191</v>
      </c>
      <c r="F40" s="100" t="s">
        <v>16</v>
      </c>
      <c r="G40" s="100" t="s">
        <v>196</v>
      </c>
      <c r="H40" s="187">
        <v>131.16999999999999</v>
      </c>
      <c r="I40" s="100" t="s">
        <v>261</v>
      </c>
    </row>
    <row r="41" spans="1:9" ht="15" customHeight="1" x14ac:dyDescent="0.25">
      <c r="A41" s="100" t="s">
        <v>22</v>
      </c>
      <c r="B41" s="100" t="s">
        <v>274</v>
      </c>
      <c r="C41" s="100" t="s">
        <v>275</v>
      </c>
      <c r="D41" s="100" t="s">
        <v>25</v>
      </c>
      <c r="E41" s="100" t="s">
        <v>191</v>
      </c>
      <c r="F41" s="100" t="s">
        <v>18</v>
      </c>
      <c r="G41" s="100" t="s">
        <v>276</v>
      </c>
      <c r="H41" s="187">
        <v>97</v>
      </c>
      <c r="I41" s="100" t="s">
        <v>258</v>
      </c>
    </row>
    <row r="42" spans="1:9" ht="15" customHeight="1" x14ac:dyDescent="0.25">
      <c r="A42" s="100" t="s">
        <v>22</v>
      </c>
      <c r="B42" s="100" t="s">
        <v>274</v>
      </c>
      <c r="C42" s="100" t="s">
        <v>275</v>
      </c>
      <c r="D42" s="100" t="s">
        <v>25</v>
      </c>
      <c r="E42" s="100" t="s">
        <v>191</v>
      </c>
      <c r="F42" s="100" t="s">
        <v>22</v>
      </c>
      <c r="G42" s="100" t="s">
        <v>277</v>
      </c>
      <c r="H42" s="187">
        <v>75</v>
      </c>
      <c r="I42" s="100" t="s">
        <v>258</v>
      </c>
    </row>
    <row r="43" spans="1:9" ht="15" customHeight="1" x14ac:dyDescent="0.25">
      <c r="A43" s="100" t="s">
        <v>22</v>
      </c>
      <c r="B43" s="100" t="s">
        <v>274</v>
      </c>
      <c r="C43" s="100" t="s">
        <v>275</v>
      </c>
      <c r="D43" s="100" t="s">
        <v>25</v>
      </c>
      <c r="E43" s="100" t="s">
        <v>191</v>
      </c>
      <c r="F43" s="100" t="s">
        <v>23</v>
      </c>
      <c r="G43" s="100" t="s">
        <v>197</v>
      </c>
      <c r="H43" s="187">
        <v>70</v>
      </c>
      <c r="I43" s="100" t="s">
        <v>261</v>
      </c>
    </row>
    <row r="44" spans="1:9" ht="15" customHeight="1" x14ac:dyDescent="0.25">
      <c r="A44" s="100" t="s">
        <v>22</v>
      </c>
      <c r="B44" s="100" t="s">
        <v>274</v>
      </c>
      <c r="C44" s="100" t="s">
        <v>275</v>
      </c>
      <c r="D44" s="100" t="s">
        <v>25</v>
      </c>
      <c r="E44" s="100" t="s">
        <v>191</v>
      </c>
      <c r="F44" s="100" t="s">
        <v>25</v>
      </c>
      <c r="G44" s="100" t="s">
        <v>198</v>
      </c>
      <c r="H44" s="187">
        <v>60</v>
      </c>
      <c r="I44" s="100" t="s">
        <v>261</v>
      </c>
    </row>
    <row r="45" spans="1:9" ht="15" customHeight="1" x14ac:dyDescent="0.25">
      <c r="A45" s="100" t="s">
        <v>22</v>
      </c>
      <c r="B45" s="100" t="s">
        <v>274</v>
      </c>
      <c r="C45" s="100" t="s">
        <v>275</v>
      </c>
      <c r="D45" s="100" t="s">
        <v>25</v>
      </c>
      <c r="E45" s="100" t="s">
        <v>191</v>
      </c>
      <c r="F45" s="100" t="s">
        <v>27</v>
      </c>
      <c r="G45" s="100" t="s">
        <v>278</v>
      </c>
      <c r="H45" s="187">
        <v>75</v>
      </c>
      <c r="I45" s="100" t="s">
        <v>258</v>
      </c>
    </row>
    <row r="46" spans="1:9" ht="15" customHeight="1" x14ac:dyDescent="0.25">
      <c r="A46" s="100" t="s">
        <v>23</v>
      </c>
      <c r="B46" s="100" t="s">
        <v>279</v>
      </c>
      <c r="C46" s="100" t="s">
        <v>280</v>
      </c>
      <c r="D46" s="100" t="s">
        <v>25</v>
      </c>
      <c r="E46" s="100" t="s">
        <v>191</v>
      </c>
      <c r="F46" s="100" t="s">
        <v>11</v>
      </c>
      <c r="G46" s="100" t="s">
        <v>193</v>
      </c>
      <c r="H46" s="187">
        <v>700</v>
      </c>
      <c r="I46" s="100" t="s">
        <v>258</v>
      </c>
    </row>
    <row r="47" spans="1:9" ht="15" customHeight="1" x14ac:dyDescent="0.25">
      <c r="A47" s="100" t="s">
        <v>23</v>
      </c>
      <c r="B47" s="100" t="s">
        <v>279</v>
      </c>
      <c r="C47" s="100" t="s">
        <v>280</v>
      </c>
      <c r="D47" s="100" t="s">
        <v>25</v>
      </c>
      <c r="E47" s="100" t="s">
        <v>191</v>
      </c>
      <c r="F47" s="100" t="s">
        <v>16</v>
      </c>
      <c r="G47" s="100" t="s">
        <v>196</v>
      </c>
      <c r="H47" s="187">
        <v>700</v>
      </c>
      <c r="I47" s="100" t="s">
        <v>261</v>
      </c>
    </row>
    <row r="48" spans="1:9" ht="15" customHeight="1" x14ac:dyDescent="0.25">
      <c r="A48" s="100" t="s">
        <v>23</v>
      </c>
      <c r="B48" s="100" t="s">
        <v>279</v>
      </c>
      <c r="C48" s="100" t="s">
        <v>280</v>
      </c>
      <c r="D48" s="100" t="s">
        <v>25</v>
      </c>
      <c r="E48" s="100" t="s">
        <v>191</v>
      </c>
      <c r="F48" s="100" t="s">
        <v>18</v>
      </c>
      <c r="G48" s="100" t="s">
        <v>276</v>
      </c>
      <c r="H48" s="187">
        <v>700</v>
      </c>
      <c r="I48" s="100" t="s">
        <v>261</v>
      </c>
    </row>
    <row r="49" spans="1:9" ht="15" customHeight="1" x14ac:dyDescent="0.25">
      <c r="A49" s="100" t="s">
        <v>23</v>
      </c>
      <c r="B49" s="100" t="s">
        <v>279</v>
      </c>
      <c r="C49" s="100" t="s">
        <v>280</v>
      </c>
      <c r="D49" s="100" t="s">
        <v>25</v>
      </c>
      <c r="E49" s="100" t="s">
        <v>191</v>
      </c>
      <c r="F49" s="100" t="s">
        <v>22</v>
      </c>
      <c r="G49" s="100" t="s">
        <v>277</v>
      </c>
      <c r="H49" s="187">
        <v>700</v>
      </c>
      <c r="I49" s="100" t="s">
        <v>261</v>
      </c>
    </row>
    <row r="50" spans="1:9" ht="15" customHeight="1" x14ac:dyDescent="0.25">
      <c r="A50" s="100" t="s">
        <v>25</v>
      </c>
      <c r="B50" s="101" t="s">
        <v>379</v>
      </c>
      <c r="C50" s="100" t="s">
        <v>282</v>
      </c>
      <c r="D50" s="100" t="s">
        <v>25</v>
      </c>
      <c r="E50" s="100" t="s">
        <v>191</v>
      </c>
      <c r="F50" s="100" t="s">
        <v>9</v>
      </c>
      <c r="G50" s="100" t="s">
        <v>192</v>
      </c>
      <c r="H50" s="187">
        <v>450</v>
      </c>
      <c r="I50" s="100" t="s">
        <v>261</v>
      </c>
    </row>
    <row r="51" spans="1:9" ht="15" customHeight="1" x14ac:dyDescent="0.25">
      <c r="A51" s="100" t="s">
        <v>25</v>
      </c>
      <c r="B51" s="101" t="s">
        <v>379</v>
      </c>
      <c r="C51" s="100" t="s">
        <v>282</v>
      </c>
      <c r="D51" s="100" t="s">
        <v>25</v>
      </c>
      <c r="E51" s="100" t="s">
        <v>191</v>
      </c>
      <c r="F51" s="100" t="s">
        <v>23</v>
      </c>
      <c r="G51" s="100" t="s">
        <v>197</v>
      </c>
      <c r="H51" s="187">
        <v>450</v>
      </c>
      <c r="I51" s="100" t="s">
        <v>261</v>
      </c>
    </row>
    <row r="52" spans="1:9" ht="15" customHeight="1" x14ac:dyDescent="0.25">
      <c r="A52" s="100" t="s">
        <v>25</v>
      </c>
      <c r="B52" s="101" t="s">
        <v>379</v>
      </c>
      <c r="C52" s="100" t="s">
        <v>282</v>
      </c>
      <c r="D52" s="100" t="s">
        <v>25</v>
      </c>
      <c r="E52" s="100" t="s">
        <v>191</v>
      </c>
      <c r="F52" s="100" t="s">
        <v>25</v>
      </c>
      <c r="G52" s="100" t="s">
        <v>198</v>
      </c>
      <c r="H52" s="187">
        <v>450</v>
      </c>
      <c r="I52" s="100" t="s">
        <v>261</v>
      </c>
    </row>
    <row r="53" spans="1:9" ht="15" customHeight="1" x14ac:dyDescent="0.25">
      <c r="A53" s="100" t="s">
        <v>25</v>
      </c>
      <c r="B53" s="101" t="s">
        <v>379</v>
      </c>
      <c r="C53" s="100" t="s">
        <v>282</v>
      </c>
      <c r="D53" s="100" t="s">
        <v>25</v>
      </c>
      <c r="E53" s="100" t="s">
        <v>191</v>
      </c>
      <c r="F53" s="100" t="s">
        <v>27</v>
      </c>
      <c r="G53" s="100" t="s">
        <v>278</v>
      </c>
      <c r="H53" s="187">
        <v>450</v>
      </c>
      <c r="I53" s="100" t="s">
        <v>261</v>
      </c>
    </row>
    <row r="54" spans="1:9" ht="15" customHeight="1" x14ac:dyDescent="0.25">
      <c r="A54" s="100" t="s">
        <v>27</v>
      </c>
      <c r="B54" s="100" t="s">
        <v>283</v>
      </c>
      <c r="C54" s="100" t="s">
        <v>284</v>
      </c>
      <c r="D54" s="100" t="s">
        <v>28</v>
      </c>
      <c r="E54" s="100" t="s">
        <v>217</v>
      </c>
      <c r="F54" s="100" t="s">
        <v>7</v>
      </c>
      <c r="G54" s="100" t="s">
        <v>217</v>
      </c>
      <c r="H54" s="187">
        <v>361.58</v>
      </c>
      <c r="I54" s="100" t="s">
        <v>258</v>
      </c>
    </row>
    <row r="55" spans="1:9" ht="15" customHeight="1" x14ac:dyDescent="0.25">
      <c r="A55" s="100" t="s">
        <v>27</v>
      </c>
      <c r="B55" s="100" t="s">
        <v>283</v>
      </c>
      <c r="C55" s="100" t="s">
        <v>284</v>
      </c>
      <c r="D55" s="100" t="s">
        <v>28</v>
      </c>
      <c r="E55" s="100" t="s">
        <v>217</v>
      </c>
      <c r="F55" s="100" t="s">
        <v>9</v>
      </c>
      <c r="G55" s="100" t="s">
        <v>287</v>
      </c>
      <c r="H55" s="187">
        <v>139.02000000000001</v>
      </c>
      <c r="I55" s="100" t="s">
        <v>258</v>
      </c>
    </row>
    <row r="56" spans="1:9" ht="15" customHeight="1" x14ac:dyDescent="0.25">
      <c r="A56" s="100" t="s">
        <v>27</v>
      </c>
      <c r="B56" s="100" t="s">
        <v>283</v>
      </c>
      <c r="C56" s="100" t="s">
        <v>284</v>
      </c>
      <c r="D56" s="100" t="s">
        <v>28</v>
      </c>
      <c r="E56" s="100" t="s">
        <v>217</v>
      </c>
      <c r="F56" s="100" t="s">
        <v>18</v>
      </c>
      <c r="G56" s="100" t="s">
        <v>221</v>
      </c>
      <c r="H56" s="187">
        <v>139.02000000000001</v>
      </c>
      <c r="I56" s="100" t="s">
        <v>258</v>
      </c>
    </row>
    <row r="57" spans="1:9" ht="15" customHeight="1" x14ac:dyDescent="0.25">
      <c r="A57" s="100" t="s">
        <v>27</v>
      </c>
      <c r="B57" s="100" t="s">
        <v>283</v>
      </c>
      <c r="C57" s="100" t="s">
        <v>284</v>
      </c>
      <c r="D57" s="100" t="s">
        <v>28</v>
      </c>
      <c r="E57" s="100" t="s">
        <v>217</v>
      </c>
      <c r="F57" s="100" t="s">
        <v>20</v>
      </c>
      <c r="G57" s="100" t="s">
        <v>197</v>
      </c>
      <c r="H57" s="187">
        <v>50</v>
      </c>
      <c r="I57" s="100" t="s">
        <v>258</v>
      </c>
    </row>
    <row r="58" spans="1:9" ht="15" customHeight="1" x14ac:dyDescent="0.25">
      <c r="A58" s="100" t="s">
        <v>27</v>
      </c>
      <c r="B58" s="100" t="s">
        <v>283</v>
      </c>
      <c r="C58" s="100" t="s">
        <v>284</v>
      </c>
      <c r="D58" s="100" t="s">
        <v>28</v>
      </c>
      <c r="E58" s="100" t="s">
        <v>217</v>
      </c>
      <c r="F58" s="100" t="s">
        <v>22</v>
      </c>
      <c r="G58" s="100" t="s">
        <v>222</v>
      </c>
      <c r="H58" s="187">
        <v>137</v>
      </c>
      <c r="I58" s="100" t="s">
        <v>261</v>
      </c>
    </row>
    <row r="59" spans="1:9" ht="15" customHeight="1" x14ac:dyDescent="0.25">
      <c r="A59" s="100" t="s">
        <v>27</v>
      </c>
      <c r="B59" s="100" t="s">
        <v>283</v>
      </c>
      <c r="C59" s="100" t="s">
        <v>284</v>
      </c>
      <c r="D59" s="100" t="s">
        <v>28</v>
      </c>
      <c r="E59" s="100" t="s">
        <v>217</v>
      </c>
      <c r="F59" s="100" t="s">
        <v>27</v>
      </c>
      <c r="G59" s="100" t="s">
        <v>224</v>
      </c>
      <c r="H59" s="187">
        <v>123.6</v>
      </c>
      <c r="I59" s="100" t="s">
        <v>258</v>
      </c>
    </row>
    <row r="60" spans="1:9" ht="15" customHeight="1" x14ac:dyDescent="0.25">
      <c r="A60" s="100" t="s">
        <v>27</v>
      </c>
      <c r="B60" s="100" t="s">
        <v>283</v>
      </c>
      <c r="C60" s="100" t="s">
        <v>284</v>
      </c>
      <c r="D60" s="100" t="s">
        <v>28</v>
      </c>
      <c r="E60" s="100" t="s">
        <v>217</v>
      </c>
      <c r="F60" s="100" t="s">
        <v>28</v>
      </c>
      <c r="G60" s="100" t="s">
        <v>225</v>
      </c>
      <c r="H60" s="187">
        <v>104.53</v>
      </c>
      <c r="I60" s="100" t="s">
        <v>261</v>
      </c>
    </row>
    <row r="61" spans="1:9" ht="15" customHeight="1" x14ac:dyDescent="0.25">
      <c r="A61" s="100" t="s">
        <v>28</v>
      </c>
      <c r="B61" s="100" t="s">
        <v>285</v>
      </c>
      <c r="C61" s="100" t="s">
        <v>286</v>
      </c>
      <c r="D61" s="100" t="s">
        <v>20</v>
      </c>
      <c r="E61" s="100" t="s">
        <v>125</v>
      </c>
      <c r="F61" s="100" t="s">
        <v>7</v>
      </c>
      <c r="G61" s="100" t="s">
        <v>126</v>
      </c>
      <c r="H61" s="187">
        <v>600</v>
      </c>
      <c r="I61" s="100" t="s">
        <v>258</v>
      </c>
    </row>
    <row r="62" spans="1:9" ht="15" customHeight="1" x14ac:dyDescent="0.25">
      <c r="A62" s="100" t="s">
        <v>28</v>
      </c>
      <c r="B62" s="100" t="s">
        <v>285</v>
      </c>
      <c r="C62" s="100" t="s">
        <v>286</v>
      </c>
      <c r="D62" s="100" t="s">
        <v>28</v>
      </c>
      <c r="E62" s="100" t="s">
        <v>217</v>
      </c>
      <c r="F62" s="100" t="s">
        <v>7</v>
      </c>
      <c r="G62" s="100" t="s">
        <v>217</v>
      </c>
      <c r="H62" s="187">
        <v>300</v>
      </c>
      <c r="I62" s="100" t="s">
        <v>258</v>
      </c>
    </row>
    <row r="63" spans="1:9" ht="15" customHeight="1" x14ac:dyDescent="0.25">
      <c r="A63" s="100" t="s">
        <v>28</v>
      </c>
      <c r="B63" s="100" t="s">
        <v>285</v>
      </c>
      <c r="C63" s="100" t="s">
        <v>286</v>
      </c>
      <c r="D63" s="100" t="s">
        <v>28</v>
      </c>
      <c r="E63" s="100" t="s">
        <v>217</v>
      </c>
      <c r="F63" s="100" t="s">
        <v>9</v>
      </c>
      <c r="G63" s="100" t="s">
        <v>287</v>
      </c>
      <c r="H63" s="187">
        <v>300</v>
      </c>
      <c r="I63" s="100" t="s">
        <v>258</v>
      </c>
    </row>
    <row r="64" spans="1:9" ht="15" customHeight="1" x14ac:dyDescent="0.25">
      <c r="A64" s="100" t="s">
        <v>28</v>
      </c>
      <c r="B64" s="100" t="s">
        <v>285</v>
      </c>
      <c r="C64" s="100" t="s">
        <v>286</v>
      </c>
      <c r="D64" s="100" t="s">
        <v>28</v>
      </c>
      <c r="E64" s="100" t="s">
        <v>217</v>
      </c>
      <c r="F64" s="100" t="s">
        <v>18</v>
      </c>
      <c r="G64" s="100" t="s">
        <v>221</v>
      </c>
      <c r="H64" s="187">
        <v>300</v>
      </c>
      <c r="I64" s="100" t="s">
        <v>258</v>
      </c>
    </row>
    <row r="65" spans="1:9" ht="15" customHeight="1" x14ac:dyDescent="0.25">
      <c r="A65" s="100" t="s">
        <v>29</v>
      </c>
      <c r="B65" s="101" t="s">
        <v>380</v>
      </c>
      <c r="C65" s="100" t="s">
        <v>381</v>
      </c>
      <c r="D65" s="100" t="s">
        <v>22</v>
      </c>
      <c r="E65" s="100" t="s">
        <v>142</v>
      </c>
      <c r="F65" s="100" t="s">
        <v>22</v>
      </c>
      <c r="G65" s="100" t="s">
        <v>149</v>
      </c>
      <c r="H65" s="187">
        <v>335.23</v>
      </c>
      <c r="I65" s="100" t="s">
        <v>258</v>
      </c>
    </row>
    <row r="66" spans="1:9" ht="15" customHeight="1" x14ac:dyDescent="0.25">
      <c r="A66" s="100" t="s">
        <v>29</v>
      </c>
      <c r="B66" s="101" t="s">
        <v>380</v>
      </c>
      <c r="C66" s="100" t="s">
        <v>381</v>
      </c>
      <c r="D66" s="100" t="s">
        <v>22</v>
      </c>
      <c r="E66" s="100" t="s">
        <v>142</v>
      </c>
      <c r="F66" s="100" t="s">
        <v>173</v>
      </c>
      <c r="G66" s="100" t="s">
        <v>174</v>
      </c>
      <c r="H66" s="187">
        <v>147.83000000000001</v>
      </c>
      <c r="I66" s="100" t="s">
        <v>258</v>
      </c>
    </row>
    <row r="67" spans="1:9" ht="15" customHeight="1" x14ac:dyDescent="0.25">
      <c r="A67" s="100" t="s">
        <v>31</v>
      </c>
      <c r="B67" s="100" t="s">
        <v>288</v>
      </c>
      <c r="C67" s="100" t="s">
        <v>289</v>
      </c>
      <c r="D67" s="100" t="s">
        <v>23</v>
      </c>
      <c r="E67" s="100" t="s">
        <v>179</v>
      </c>
      <c r="F67" s="100" t="s">
        <v>16</v>
      </c>
      <c r="G67" s="100" t="s">
        <v>184</v>
      </c>
      <c r="H67" s="187">
        <v>65</v>
      </c>
      <c r="I67" s="100" t="s">
        <v>258</v>
      </c>
    </row>
    <row r="68" spans="1:9" ht="15" customHeight="1" x14ac:dyDescent="0.25">
      <c r="A68" s="100" t="s">
        <v>31</v>
      </c>
      <c r="B68" s="100" t="s">
        <v>288</v>
      </c>
      <c r="C68" s="100" t="s">
        <v>289</v>
      </c>
      <c r="D68" s="100" t="s">
        <v>23</v>
      </c>
      <c r="E68" s="100" t="s">
        <v>179</v>
      </c>
      <c r="F68" s="100" t="s">
        <v>18</v>
      </c>
      <c r="G68" s="100" t="s">
        <v>362</v>
      </c>
      <c r="H68" s="187">
        <v>65</v>
      </c>
      <c r="I68" s="100" t="s">
        <v>258</v>
      </c>
    </row>
    <row r="69" spans="1:9" ht="15" customHeight="1" x14ac:dyDescent="0.25">
      <c r="A69" s="100" t="s">
        <v>31</v>
      </c>
      <c r="B69" s="100" t="s">
        <v>288</v>
      </c>
      <c r="C69" s="100" t="s">
        <v>289</v>
      </c>
      <c r="D69" s="100" t="s">
        <v>23</v>
      </c>
      <c r="E69" s="100" t="s">
        <v>179</v>
      </c>
      <c r="F69" s="100" t="s">
        <v>29</v>
      </c>
      <c r="G69" s="100" t="s">
        <v>133</v>
      </c>
      <c r="H69" s="187">
        <v>65</v>
      </c>
      <c r="I69" s="100" t="s">
        <v>258</v>
      </c>
    </row>
    <row r="70" spans="1:9" ht="15" customHeight="1" x14ac:dyDescent="0.25">
      <c r="A70" s="100" t="s">
        <v>32</v>
      </c>
      <c r="B70" s="101" t="s">
        <v>382</v>
      </c>
      <c r="C70" s="100" t="s">
        <v>291</v>
      </c>
      <c r="D70" s="100" t="s">
        <v>7</v>
      </c>
      <c r="E70" s="100" t="s">
        <v>8</v>
      </c>
      <c r="F70" s="100" t="s">
        <v>25</v>
      </c>
      <c r="G70" s="100" t="s">
        <v>26</v>
      </c>
      <c r="H70" s="187">
        <v>300</v>
      </c>
      <c r="I70" s="100" t="s">
        <v>258</v>
      </c>
    </row>
    <row r="71" spans="1:9" ht="15" customHeight="1" x14ac:dyDescent="0.25">
      <c r="A71" s="100" t="s">
        <v>32</v>
      </c>
      <c r="B71" s="101" t="s">
        <v>382</v>
      </c>
      <c r="C71" s="100" t="s">
        <v>291</v>
      </c>
      <c r="D71" s="100" t="s">
        <v>7</v>
      </c>
      <c r="E71" s="100" t="s">
        <v>8</v>
      </c>
      <c r="F71" s="100" t="s">
        <v>58</v>
      </c>
      <c r="G71" s="100" t="s">
        <v>38</v>
      </c>
      <c r="H71" s="187">
        <v>300</v>
      </c>
      <c r="I71" s="100" t="s">
        <v>261</v>
      </c>
    </row>
    <row r="72" spans="1:9" ht="15" customHeight="1" x14ac:dyDescent="0.25">
      <c r="A72" s="100" t="s">
        <v>32</v>
      </c>
      <c r="B72" s="101" t="s">
        <v>382</v>
      </c>
      <c r="C72" s="100" t="s">
        <v>291</v>
      </c>
      <c r="D72" s="100" t="s">
        <v>14</v>
      </c>
      <c r="E72" s="100" t="s">
        <v>60</v>
      </c>
      <c r="F72" s="100" t="s">
        <v>16</v>
      </c>
      <c r="G72" s="100" t="s">
        <v>63</v>
      </c>
      <c r="H72" s="187">
        <v>300</v>
      </c>
      <c r="I72" s="100" t="s">
        <v>258</v>
      </c>
    </row>
    <row r="73" spans="1:9" ht="15" customHeight="1" x14ac:dyDescent="0.25">
      <c r="A73" s="100" t="s">
        <v>32</v>
      </c>
      <c r="B73" s="101" t="s">
        <v>382</v>
      </c>
      <c r="C73" s="100" t="s">
        <v>291</v>
      </c>
      <c r="D73" s="100" t="s">
        <v>14</v>
      </c>
      <c r="E73" s="100" t="s">
        <v>60</v>
      </c>
      <c r="F73" s="100" t="s">
        <v>32</v>
      </c>
      <c r="G73" s="100" t="s">
        <v>72</v>
      </c>
      <c r="H73" s="187">
        <v>300</v>
      </c>
      <c r="I73" s="100" t="s">
        <v>261</v>
      </c>
    </row>
    <row r="74" spans="1:9" ht="15" customHeight="1" x14ac:dyDescent="0.25">
      <c r="A74" s="100" t="s">
        <v>32</v>
      </c>
      <c r="B74" s="101" t="s">
        <v>382</v>
      </c>
      <c r="C74" s="100" t="s">
        <v>291</v>
      </c>
      <c r="D74" s="100" t="s">
        <v>14</v>
      </c>
      <c r="E74" s="100" t="s">
        <v>60</v>
      </c>
      <c r="F74" s="100" t="s">
        <v>58</v>
      </c>
      <c r="G74" s="100" t="s">
        <v>75</v>
      </c>
      <c r="H74" s="187">
        <v>300</v>
      </c>
      <c r="I74" s="100" t="s">
        <v>261</v>
      </c>
    </row>
    <row r="75" spans="1:9" ht="15" customHeight="1" x14ac:dyDescent="0.25">
      <c r="A75" s="100" t="s">
        <v>34</v>
      </c>
      <c r="B75" s="100" t="s">
        <v>292</v>
      </c>
      <c r="C75" s="100" t="s">
        <v>293</v>
      </c>
      <c r="D75" s="100" t="s">
        <v>29</v>
      </c>
      <c r="E75" s="100" t="s">
        <v>226</v>
      </c>
      <c r="F75" s="100" t="s">
        <v>9</v>
      </c>
      <c r="G75" s="100" t="s">
        <v>368</v>
      </c>
      <c r="H75" s="187">
        <v>200</v>
      </c>
      <c r="I75" s="100" t="s">
        <v>261</v>
      </c>
    </row>
    <row r="76" spans="1:9" ht="15" customHeight="1" x14ac:dyDescent="0.25">
      <c r="A76" s="100" t="s">
        <v>34</v>
      </c>
      <c r="B76" s="100" t="s">
        <v>292</v>
      </c>
      <c r="C76" s="100" t="s">
        <v>293</v>
      </c>
      <c r="D76" s="100" t="s">
        <v>29</v>
      </c>
      <c r="E76" s="100" t="s">
        <v>226</v>
      </c>
      <c r="F76" s="100" t="s">
        <v>15</v>
      </c>
      <c r="G76" s="100" t="s">
        <v>229</v>
      </c>
      <c r="H76" s="187">
        <v>180</v>
      </c>
      <c r="I76" s="100" t="s">
        <v>261</v>
      </c>
    </row>
    <row r="77" spans="1:9" ht="15" customHeight="1" x14ac:dyDescent="0.25">
      <c r="A77" s="100" t="s">
        <v>34</v>
      </c>
      <c r="B77" s="100" t="s">
        <v>292</v>
      </c>
      <c r="C77" s="100" t="s">
        <v>293</v>
      </c>
      <c r="D77" s="100" t="s">
        <v>29</v>
      </c>
      <c r="E77" s="100" t="s">
        <v>226</v>
      </c>
      <c r="F77" s="100" t="s">
        <v>16</v>
      </c>
      <c r="G77" s="100" t="s">
        <v>230</v>
      </c>
      <c r="H77" s="187">
        <v>147</v>
      </c>
      <c r="I77" s="100" t="s">
        <v>261</v>
      </c>
    </row>
    <row r="78" spans="1:9" ht="15" customHeight="1" x14ac:dyDescent="0.25">
      <c r="A78" s="100" t="s">
        <v>34</v>
      </c>
      <c r="B78" s="100" t="s">
        <v>292</v>
      </c>
      <c r="C78" s="100" t="s">
        <v>293</v>
      </c>
      <c r="D78" s="100" t="s">
        <v>29</v>
      </c>
      <c r="E78" s="100" t="s">
        <v>226</v>
      </c>
      <c r="F78" s="100" t="s">
        <v>20</v>
      </c>
      <c r="G78" s="100" t="s">
        <v>232</v>
      </c>
      <c r="H78" s="187">
        <v>160</v>
      </c>
      <c r="I78" s="100" t="s">
        <v>261</v>
      </c>
    </row>
    <row r="79" spans="1:9" ht="15" customHeight="1" x14ac:dyDescent="0.25">
      <c r="A79" s="100" t="s">
        <v>34</v>
      </c>
      <c r="B79" s="100" t="s">
        <v>292</v>
      </c>
      <c r="C79" s="100" t="s">
        <v>293</v>
      </c>
      <c r="D79" s="100" t="s">
        <v>29</v>
      </c>
      <c r="E79" s="100" t="s">
        <v>226</v>
      </c>
      <c r="F79" s="100" t="s">
        <v>22</v>
      </c>
      <c r="G79" s="100" t="s">
        <v>406</v>
      </c>
      <c r="H79" s="187">
        <v>147</v>
      </c>
      <c r="I79" s="100" t="s">
        <v>258</v>
      </c>
    </row>
    <row r="80" spans="1:9" ht="15" customHeight="1" x14ac:dyDescent="0.25">
      <c r="A80" s="100" t="s">
        <v>36</v>
      </c>
      <c r="B80" s="100" t="s">
        <v>294</v>
      </c>
      <c r="C80" s="100" t="s">
        <v>295</v>
      </c>
      <c r="D80" s="100" t="s">
        <v>25</v>
      </c>
      <c r="E80" s="100" t="s">
        <v>191</v>
      </c>
      <c r="F80" s="100" t="s">
        <v>7</v>
      </c>
      <c r="G80" s="100" t="s">
        <v>191</v>
      </c>
      <c r="H80" s="187">
        <v>500</v>
      </c>
      <c r="I80" s="100" t="s">
        <v>258</v>
      </c>
    </row>
    <row r="81" spans="1:9" ht="15" customHeight="1" x14ac:dyDescent="0.25">
      <c r="A81" s="100" t="s">
        <v>36</v>
      </c>
      <c r="B81" s="100" t="s">
        <v>294</v>
      </c>
      <c r="C81" s="100" t="s">
        <v>295</v>
      </c>
      <c r="D81" s="100" t="s">
        <v>25</v>
      </c>
      <c r="E81" s="100" t="s">
        <v>191</v>
      </c>
      <c r="F81" s="100" t="s">
        <v>14</v>
      </c>
      <c r="G81" s="100" t="s">
        <v>194</v>
      </c>
      <c r="H81" s="187">
        <v>225</v>
      </c>
      <c r="I81" s="100" t="s">
        <v>258</v>
      </c>
    </row>
    <row r="82" spans="1:9" ht="15" customHeight="1" x14ac:dyDescent="0.25">
      <c r="A82" s="100" t="s">
        <v>36</v>
      </c>
      <c r="B82" s="100" t="s">
        <v>294</v>
      </c>
      <c r="C82" s="100" t="s">
        <v>295</v>
      </c>
      <c r="D82" s="100" t="s">
        <v>25</v>
      </c>
      <c r="E82" s="100" t="s">
        <v>191</v>
      </c>
      <c r="F82" s="100" t="s">
        <v>20</v>
      </c>
      <c r="G82" s="100" t="s">
        <v>296</v>
      </c>
      <c r="H82" s="187">
        <v>300</v>
      </c>
      <c r="I82" s="100" t="s">
        <v>261</v>
      </c>
    </row>
    <row r="83" spans="1:9" ht="15" customHeight="1" x14ac:dyDescent="0.25">
      <c r="A83" s="100" t="s">
        <v>58</v>
      </c>
      <c r="B83" s="101" t="s">
        <v>383</v>
      </c>
      <c r="C83" s="100" t="s">
        <v>384</v>
      </c>
      <c r="D83" s="100" t="s">
        <v>20</v>
      </c>
      <c r="E83" s="100" t="s">
        <v>125</v>
      </c>
      <c r="F83" s="100" t="s">
        <v>29</v>
      </c>
      <c r="G83" s="100" t="s">
        <v>136</v>
      </c>
      <c r="H83" s="187">
        <v>125</v>
      </c>
      <c r="I83" s="100" t="s">
        <v>258</v>
      </c>
    </row>
    <row r="84" spans="1:9" ht="15" customHeight="1" x14ac:dyDescent="0.25">
      <c r="A84" s="100" t="s">
        <v>58</v>
      </c>
      <c r="B84" s="101" t="s">
        <v>383</v>
      </c>
      <c r="C84" s="100" t="s">
        <v>384</v>
      </c>
      <c r="D84" s="100" t="s">
        <v>20</v>
      </c>
      <c r="E84" s="100" t="s">
        <v>125</v>
      </c>
      <c r="F84" s="100" t="s">
        <v>36</v>
      </c>
      <c r="G84" s="100" t="s">
        <v>385</v>
      </c>
      <c r="H84" s="187">
        <v>125</v>
      </c>
      <c r="I84" s="100" t="s">
        <v>401</v>
      </c>
    </row>
    <row r="85" spans="1:9" ht="15" customHeight="1" x14ac:dyDescent="0.25">
      <c r="A85" s="100" t="s">
        <v>58</v>
      </c>
      <c r="B85" s="101" t="s">
        <v>383</v>
      </c>
      <c r="C85" s="100" t="s">
        <v>384</v>
      </c>
      <c r="D85" s="100" t="s">
        <v>23</v>
      </c>
      <c r="E85" s="100" t="s">
        <v>179</v>
      </c>
      <c r="F85" s="100" t="s">
        <v>18</v>
      </c>
      <c r="G85" s="100" t="s">
        <v>362</v>
      </c>
      <c r="H85" s="187">
        <v>150</v>
      </c>
      <c r="I85" s="100" t="s">
        <v>258</v>
      </c>
    </row>
    <row r="86" spans="1:9" ht="15" customHeight="1" x14ac:dyDescent="0.25">
      <c r="A86" s="100" t="s">
        <v>59</v>
      </c>
      <c r="B86" s="101" t="s">
        <v>386</v>
      </c>
      <c r="C86" s="100" t="s">
        <v>298</v>
      </c>
      <c r="D86" s="100" t="s">
        <v>18</v>
      </c>
      <c r="E86" s="100" t="s">
        <v>113</v>
      </c>
      <c r="F86" s="100" t="s">
        <v>11</v>
      </c>
      <c r="G86" s="100" t="s">
        <v>115</v>
      </c>
      <c r="H86" s="187">
        <v>473.19</v>
      </c>
      <c r="I86" s="100" t="s">
        <v>258</v>
      </c>
    </row>
    <row r="87" spans="1:9" ht="15" customHeight="1" x14ac:dyDescent="0.25">
      <c r="A87" s="100" t="s">
        <v>59</v>
      </c>
      <c r="B87" s="101" t="s">
        <v>386</v>
      </c>
      <c r="C87" s="100" t="s">
        <v>298</v>
      </c>
      <c r="D87" s="100" t="s">
        <v>18</v>
      </c>
      <c r="E87" s="100" t="s">
        <v>113</v>
      </c>
      <c r="F87" s="100" t="s">
        <v>16</v>
      </c>
      <c r="G87" s="100" t="s">
        <v>117</v>
      </c>
      <c r="H87" s="187">
        <v>361.14</v>
      </c>
      <c r="I87" s="100" t="s">
        <v>258</v>
      </c>
    </row>
    <row r="88" spans="1:9" ht="15" customHeight="1" x14ac:dyDescent="0.25">
      <c r="A88" s="100" t="s">
        <v>59</v>
      </c>
      <c r="B88" s="101" t="s">
        <v>386</v>
      </c>
      <c r="C88" s="100" t="s">
        <v>298</v>
      </c>
      <c r="D88" s="100" t="s">
        <v>18</v>
      </c>
      <c r="E88" s="100" t="s">
        <v>113</v>
      </c>
      <c r="F88" s="100" t="s">
        <v>31</v>
      </c>
      <c r="G88" s="100" t="s">
        <v>122</v>
      </c>
      <c r="H88" s="187">
        <v>277.92</v>
      </c>
      <c r="I88" s="100" t="s">
        <v>258</v>
      </c>
    </row>
    <row r="89" spans="1:9" ht="15" customHeight="1" x14ac:dyDescent="0.25">
      <c r="A89" s="100" t="s">
        <v>59</v>
      </c>
      <c r="B89" s="101" t="s">
        <v>386</v>
      </c>
      <c r="C89" s="100" t="s">
        <v>298</v>
      </c>
      <c r="D89" s="100" t="s">
        <v>18</v>
      </c>
      <c r="E89" s="100" t="s">
        <v>113</v>
      </c>
      <c r="F89" s="100" t="s">
        <v>36</v>
      </c>
      <c r="G89" s="100" t="s">
        <v>124</v>
      </c>
      <c r="H89" s="187">
        <v>142.84</v>
      </c>
      <c r="I89" s="100" t="s">
        <v>258</v>
      </c>
    </row>
    <row r="90" spans="1:9" ht="15" customHeight="1" x14ac:dyDescent="0.25">
      <c r="A90" s="100" t="s">
        <v>78</v>
      </c>
      <c r="B90" s="100" t="s">
        <v>299</v>
      </c>
      <c r="C90" s="100" t="s">
        <v>300</v>
      </c>
      <c r="D90" s="100" t="s">
        <v>20</v>
      </c>
      <c r="E90" s="100" t="s">
        <v>125</v>
      </c>
      <c r="F90" s="100" t="s">
        <v>7</v>
      </c>
      <c r="G90" s="100" t="s">
        <v>126</v>
      </c>
      <c r="H90" s="187">
        <v>300</v>
      </c>
      <c r="I90" s="100" t="s">
        <v>258</v>
      </c>
    </row>
    <row r="91" spans="1:9" ht="15" customHeight="1" x14ac:dyDescent="0.25">
      <c r="A91" s="100" t="s">
        <v>78</v>
      </c>
      <c r="B91" s="100" t="s">
        <v>299</v>
      </c>
      <c r="C91" s="100" t="s">
        <v>300</v>
      </c>
      <c r="D91" s="100" t="s">
        <v>20</v>
      </c>
      <c r="E91" s="100" t="s">
        <v>125</v>
      </c>
      <c r="F91" s="100" t="s">
        <v>9</v>
      </c>
      <c r="G91" s="100" t="s">
        <v>127</v>
      </c>
      <c r="H91" s="187">
        <v>300</v>
      </c>
      <c r="I91" s="100" t="s">
        <v>261</v>
      </c>
    </row>
    <row r="92" spans="1:9" ht="15" customHeight="1" x14ac:dyDescent="0.25">
      <c r="A92" s="100" t="s">
        <v>78</v>
      </c>
      <c r="B92" s="100" t="s">
        <v>299</v>
      </c>
      <c r="C92" s="100" t="s">
        <v>300</v>
      </c>
      <c r="D92" s="100" t="s">
        <v>20</v>
      </c>
      <c r="E92" s="100" t="s">
        <v>125</v>
      </c>
      <c r="F92" s="100" t="s">
        <v>11</v>
      </c>
      <c r="G92" s="100" t="s">
        <v>128</v>
      </c>
      <c r="H92" s="187">
        <v>300</v>
      </c>
      <c r="I92" s="100" t="s">
        <v>261</v>
      </c>
    </row>
    <row r="93" spans="1:9" ht="15" customHeight="1" x14ac:dyDescent="0.25">
      <c r="A93" s="100" t="s">
        <v>78</v>
      </c>
      <c r="B93" s="100" t="s">
        <v>299</v>
      </c>
      <c r="C93" s="100" t="s">
        <v>300</v>
      </c>
      <c r="D93" s="100" t="s">
        <v>20</v>
      </c>
      <c r="E93" s="100" t="s">
        <v>125</v>
      </c>
      <c r="F93" s="100" t="s">
        <v>14</v>
      </c>
      <c r="G93" s="100" t="s">
        <v>129</v>
      </c>
      <c r="H93" s="187">
        <v>300</v>
      </c>
      <c r="I93" s="100" t="s">
        <v>261</v>
      </c>
    </row>
    <row r="94" spans="1:9" ht="15" customHeight="1" x14ac:dyDescent="0.25">
      <c r="A94" s="100" t="s">
        <v>78</v>
      </c>
      <c r="B94" s="100" t="s">
        <v>299</v>
      </c>
      <c r="C94" s="100" t="s">
        <v>300</v>
      </c>
      <c r="D94" s="100" t="s">
        <v>20</v>
      </c>
      <c r="E94" s="100" t="s">
        <v>125</v>
      </c>
      <c r="F94" s="100" t="s">
        <v>15</v>
      </c>
      <c r="G94" s="100" t="s">
        <v>130</v>
      </c>
      <c r="H94" s="187">
        <v>300</v>
      </c>
      <c r="I94" s="100" t="s">
        <v>261</v>
      </c>
    </row>
    <row r="95" spans="1:9" ht="15" customHeight="1" x14ac:dyDescent="0.25">
      <c r="A95" s="100" t="s">
        <v>78</v>
      </c>
      <c r="B95" s="100" t="s">
        <v>299</v>
      </c>
      <c r="C95" s="100" t="s">
        <v>300</v>
      </c>
      <c r="D95" s="100" t="s">
        <v>20</v>
      </c>
      <c r="E95" s="100" t="s">
        <v>125</v>
      </c>
      <c r="F95" s="100" t="s">
        <v>16</v>
      </c>
      <c r="G95" s="100" t="s">
        <v>131</v>
      </c>
      <c r="H95" s="187">
        <v>300</v>
      </c>
      <c r="I95" s="100" t="s">
        <v>261</v>
      </c>
    </row>
    <row r="96" spans="1:9" ht="15" customHeight="1" x14ac:dyDescent="0.25">
      <c r="A96" s="100" t="s">
        <v>78</v>
      </c>
      <c r="B96" s="100" t="s">
        <v>299</v>
      </c>
      <c r="C96" s="100" t="s">
        <v>300</v>
      </c>
      <c r="D96" s="100" t="s">
        <v>20</v>
      </c>
      <c r="E96" s="100" t="s">
        <v>125</v>
      </c>
      <c r="F96" s="100" t="s">
        <v>20</v>
      </c>
      <c r="G96" s="100" t="s">
        <v>132</v>
      </c>
      <c r="H96" s="187">
        <v>300</v>
      </c>
      <c r="I96" s="100" t="s">
        <v>261</v>
      </c>
    </row>
    <row r="97" spans="1:9" ht="15" customHeight="1" x14ac:dyDescent="0.25">
      <c r="A97" s="100" t="s">
        <v>78</v>
      </c>
      <c r="B97" s="100" t="s">
        <v>299</v>
      </c>
      <c r="C97" s="100" t="s">
        <v>300</v>
      </c>
      <c r="D97" s="100" t="s">
        <v>20</v>
      </c>
      <c r="E97" s="100" t="s">
        <v>125</v>
      </c>
      <c r="F97" s="100" t="s">
        <v>22</v>
      </c>
      <c r="G97" s="100" t="s">
        <v>133</v>
      </c>
      <c r="H97" s="187">
        <v>300</v>
      </c>
      <c r="I97" s="100" t="s">
        <v>261</v>
      </c>
    </row>
    <row r="98" spans="1:9" ht="15" customHeight="1" x14ac:dyDescent="0.25">
      <c r="A98" s="100" t="s">
        <v>78</v>
      </c>
      <c r="B98" s="100" t="s">
        <v>299</v>
      </c>
      <c r="C98" s="100" t="s">
        <v>300</v>
      </c>
      <c r="D98" s="100" t="s">
        <v>20</v>
      </c>
      <c r="E98" s="100" t="s">
        <v>125</v>
      </c>
      <c r="F98" s="100" t="s">
        <v>23</v>
      </c>
      <c r="G98" s="100" t="s">
        <v>357</v>
      </c>
      <c r="H98" s="187">
        <v>300</v>
      </c>
      <c r="I98" s="100" t="s">
        <v>261</v>
      </c>
    </row>
    <row r="99" spans="1:9" ht="15" customHeight="1" x14ac:dyDescent="0.25">
      <c r="A99" s="100" t="s">
        <v>78</v>
      </c>
      <c r="B99" s="100" t="s">
        <v>299</v>
      </c>
      <c r="C99" s="100" t="s">
        <v>300</v>
      </c>
      <c r="D99" s="100" t="s">
        <v>20</v>
      </c>
      <c r="E99" s="100" t="s">
        <v>125</v>
      </c>
      <c r="F99" s="100" t="s">
        <v>25</v>
      </c>
      <c r="G99" s="100" t="s">
        <v>134</v>
      </c>
      <c r="H99" s="187">
        <v>300</v>
      </c>
      <c r="I99" s="100" t="s">
        <v>261</v>
      </c>
    </row>
    <row r="100" spans="1:9" ht="15" customHeight="1" x14ac:dyDescent="0.25">
      <c r="A100" s="100" t="s">
        <v>78</v>
      </c>
      <c r="B100" s="100" t="s">
        <v>299</v>
      </c>
      <c r="C100" s="100" t="s">
        <v>300</v>
      </c>
      <c r="D100" s="100" t="s">
        <v>20</v>
      </c>
      <c r="E100" s="100" t="s">
        <v>125</v>
      </c>
      <c r="F100" s="100" t="s">
        <v>28</v>
      </c>
      <c r="G100" s="100" t="s">
        <v>403</v>
      </c>
      <c r="H100" s="187">
        <v>300</v>
      </c>
      <c r="I100" s="100" t="s">
        <v>261</v>
      </c>
    </row>
    <row r="101" spans="1:9" ht="15" customHeight="1" x14ac:dyDescent="0.25">
      <c r="A101" s="100" t="s">
        <v>78</v>
      </c>
      <c r="B101" s="100" t="s">
        <v>299</v>
      </c>
      <c r="C101" s="100" t="s">
        <v>300</v>
      </c>
      <c r="D101" s="100" t="s">
        <v>28</v>
      </c>
      <c r="E101" s="100" t="s">
        <v>217</v>
      </c>
      <c r="F101" s="100" t="s">
        <v>9</v>
      </c>
      <c r="G101" s="100" t="s">
        <v>287</v>
      </c>
      <c r="H101" s="187">
        <v>300</v>
      </c>
      <c r="I101" s="100" t="s">
        <v>258</v>
      </c>
    </row>
    <row r="102" spans="1:9" ht="15" customHeight="1" x14ac:dyDescent="0.25">
      <c r="A102" s="100" t="s">
        <v>98</v>
      </c>
      <c r="B102" s="100" t="s">
        <v>387</v>
      </c>
      <c r="C102" s="100" t="s">
        <v>388</v>
      </c>
      <c r="D102" s="100" t="s">
        <v>9</v>
      </c>
      <c r="E102" s="100" t="s">
        <v>39</v>
      </c>
      <c r="F102" s="100" t="s">
        <v>16</v>
      </c>
      <c r="G102" s="100" t="s">
        <v>42</v>
      </c>
      <c r="H102" s="187">
        <v>400</v>
      </c>
      <c r="I102" s="100" t="s">
        <v>258</v>
      </c>
    </row>
    <row r="103" spans="1:9" ht="15" customHeight="1" x14ac:dyDescent="0.25">
      <c r="A103" s="100" t="s">
        <v>98</v>
      </c>
      <c r="B103" s="100" t="s">
        <v>387</v>
      </c>
      <c r="C103" s="100" t="s">
        <v>388</v>
      </c>
      <c r="D103" s="100" t="s">
        <v>9</v>
      </c>
      <c r="E103" s="100" t="s">
        <v>39</v>
      </c>
      <c r="F103" s="100" t="s">
        <v>22</v>
      </c>
      <c r="G103" s="100" t="s">
        <v>402</v>
      </c>
      <c r="H103" s="187">
        <v>200</v>
      </c>
      <c r="I103" s="100" t="s">
        <v>258</v>
      </c>
    </row>
    <row r="104" spans="1:9" ht="15" customHeight="1" x14ac:dyDescent="0.25">
      <c r="A104" s="100" t="s">
        <v>98</v>
      </c>
      <c r="B104" s="100" t="s">
        <v>387</v>
      </c>
      <c r="C104" s="100" t="s">
        <v>388</v>
      </c>
      <c r="D104" s="100" t="s">
        <v>9</v>
      </c>
      <c r="E104" s="100" t="s">
        <v>39</v>
      </c>
      <c r="F104" s="100" t="s">
        <v>23</v>
      </c>
      <c r="G104" s="100" t="s">
        <v>43</v>
      </c>
      <c r="H104" s="187">
        <v>200</v>
      </c>
      <c r="I104" s="100" t="s">
        <v>258</v>
      </c>
    </row>
    <row r="105" spans="1:9" ht="15" customHeight="1" x14ac:dyDescent="0.25">
      <c r="A105" s="100" t="s">
        <v>98</v>
      </c>
      <c r="B105" s="100" t="s">
        <v>387</v>
      </c>
      <c r="C105" s="100" t="s">
        <v>388</v>
      </c>
      <c r="D105" s="100" t="s">
        <v>9</v>
      </c>
      <c r="E105" s="100" t="s">
        <v>39</v>
      </c>
      <c r="F105" s="100" t="s">
        <v>27</v>
      </c>
      <c r="G105" s="100" t="s">
        <v>324</v>
      </c>
      <c r="H105" s="187">
        <v>200</v>
      </c>
      <c r="I105" s="100" t="s">
        <v>258</v>
      </c>
    </row>
    <row r="106" spans="1:9" ht="15" customHeight="1" x14ac:dyDescent="0.25">
      <c r="A106" s="100" t="s">
        <v>98</v>
      </c>
      <c r="B106" s="100" t="s">
        <v>387</v>
      </c>
      <c r="C106" s="100" t="s">
        <v>388</v>
      </c>
      <c r="D106" s="100" t="s">
        <v>9</v>
      </c>
      <c r="E106" s="100" t="s">
        <v>39</v>
      </c>
      <c r="F106" s="100" t="s">
        <v>28</v>
      </c>
      <c r="G106" s="100" t="s">
        <v>45</v>
      </c>
      <c r="H106" s="187">
        <v>200</v>
      </c>
      <c r="I106" s="100" t="s">
        <v>261</v>
      </c>
    </row>
    <row r="107" spans="1:9" ht="15" customHeight="1" x14ac:dyDescent="0.25">
      <c r="A107" s="100" t="s">
        <v>161</v>
      </c>
      <c r="B107" s="101" t="s">
        <v>389</v>
      </c>
      <c r="C107" s="100" t="s">
        <v>390</v>
      </c>
      <c r="D107" s="100" t="s">
        <v>27</v>
      </c>
      <c r="E107" s="100" t="s">
        <v>199</v>
      </c>
      <c r="F107" s="100" t="s">
        <v>11</v>
      </c>
      <c r="G107" s="100" t="s">
        <v>201</v>
      </c>
      <c r="H107" s="187">
        <v>34.29</v>
      </c>
      <c r="I107" s="100" t="s">
        <v>258</v>
      </c>
    </row>
    <row r="108" spans="1:9" ht="15" customHeight="1" x14ac:dyDescent="0.25">
      <c r="A108" s="100" t="s">
        <v>161</v>
      </c>
      <c r="B108" s="101" t="s">
        <v>389</v>
      </c>
      <c r="C108" s="100" t="s">
        <v>390</v>
      </c>
      <c r="D108" s="100" t="s">
        <v>27</v>
      </c>
      <c r="E108" s="100" t="s">
        <v>199</v>
      </c>
      <c r="F108" s="100" t="s">
        <v>14</v>
      </c>
      <c r="G108" s="100" t="s">
        <v>202</v>
      </c>
      <c r="H108" s="187">
        <v>34.29</v>
      </c>
      <c r="I108" s="100" t="s">
        <v>258</v>
      </c>
    </row>
    <row r="109" spans="1:9" ht="15" customHeight="1" x14ac:dyDescent="0.25">
      <c r="A109" s="100" t="s">
        <v>161</v>
      </c>
      <c r="B109" s="101" t="s">
        <v>389</v>
      </c>
      <c r="C109" s="100" t="s">
        <v>390</v>
      </c>
      <c r="D109" s="100" t="s">
        <v>27</v>
      </c>
      <c r="E109" s="100" t="s">
        <v>199</v>
      </c>
      <c r="F109" s="100" t="s">
        <v>15</v>
      </c>
      <c r="G109" s="100" t="s">
        <v>398</v>
      </c>
      <c r="H109" s="187">
        <v>34.29</v>
      </c>
      <c r="I109" s="100" t="s">
        <v>258</v>
      </c>
    </row>
    <row r="110" spans="1:9" ht="15" customHeight="1" x14ac:dyDescent="0.25">
      <c r="A110" s="100" t="s">
        <v>161</v>
      </c>
      <c r="B110" s="101" t="s">
        <v>389</v>
      </c>
      <c r="C110" s="100" t="s">
        <v>390</v>
      </c>
      <c r="D110" s="100" t="s">
        <v>27</v>
      </c>
      <c r="E110" s="100" t="s">
        <v>199</v>
      </c>
      <c r="F110" s="100" t="s">
        <v>22</v>
      </c>
      <c r="G110" s="100" t="s">
        <v>204</v>
      </c>
      <c r="H110" s="187">
        <v>34.29</v>
      </c>
      <c r="I110" s="100" t="s">
        <v>258</v>
      </c>
    </row>
    <row r="111" spans="1:9" ht="15" customHeight="1" x14ac:dyDescent="0.25">
      <c r="A111" s="100" t="s">
        <v>161</v>
      </c>
      <c r="B111" s="101" t="s">
        <v>389</v>
      </c>
      <c r="C111" s="100" t="s">
        <v>390</v>
      </c>
      <c r="D111" s="100" t="s">
        <v>27</v>
      </c>
      <c r="E111" s="100" t="s">
        <v>199</v>
      </c>
      <c r="F111" s="100" t="s">
        <v>58</v>
      </c>
      <c r="G111" s="100" t="s">
        <v>212</v>
      </c>
      <c r="H111" s="187">
        <v>34.29</v>
      </c>
      <c r="I111" s="100" t="s">
        <v>258</v>
      </c>
    </row>
    <row r="112" spans="1:9" ht="15" customHeight="1" x14ac:dyDescent="0.25">
      <c r="A112" s="100" t="s">
        <v>161</v>
      </c>
      <c r="B112" s="101" t="s">
        <v>389</v>
      </c>
      <c r="C112" s="100" t="s">
        <v>390</v>
      </c>
      <c r="D112" s="100" t="s">
        <v>27</v>
      </c>
      <c r="E112" s="100" t="s">
        <v>199</v>
      </c>
      <c r="F112" s="100" t="s">
        <v>59</v>
      </c>
      <c r="G112" s="100" t="s">
        <v>365</v>
      </c>
      <c r="H112" s="187">
        <v>37.97</v>
      </c>
      <c r="I112" s="100" t="s">
        <v>258</v>
      </c>
    </row>
    <row r="113" spans="1:9" ht="15" customHeight="1" x14ac:dyDescent="0.25">
      <c r="A113" s="100" t="s">
        <v>161</v>
      </c>
      <c r="B113" s="101" t="s">
        <v>389</v>
      </c>
      <c r="C113" s="100" t="s">
        <v>390</v>
      </c>
      <c r="D113" s="100" t="s">
        <v>27</v>
      </c>
      <c r="E113" s="100" t="s">
        <v>199</v>
      </c>
      <c r="F113" s="100" t="s">
        <v>78</v>
      </c>
      <c r="G113" s="100" t="s">
        <v>213</v>
      </c>
      <c r="H113" s="187">
        <v>34.29</v>
      </c>
      <c r="I113" s="100" t="s">
        <v>258</v>
      </c>
    </row>
    <row r="114" spans="1:9" ht="15" customHeight="1" x14ac:dyDescent="0.25">
      <c r="A114" s="100" t="s">
        <v>161</v>
      </c>
      <c r="B114" s="101" t="s">
        <v>389</v>
      </c>
      <c r="C114" s="100" t="s">
        <v>390</v>
      </c>
      <c r="D114" s="100" t="s">
        <v>27</v>
      </c>
      <c r="E114" s="100" t="s">
        <v>199</v>
      </c>
      <c r="F114" s="100" t="s">
        <v>161</v>
      </c>
      <c r="G114" s="100" t="s">
        <v>215</v>
      </c>
      <c r="H114" s="187">
        <v>34.29</v>
      </c>
      <c r="I114" s="100" t="s">
        <v>258</v>
      </c>
    </row>
    <row r="115" spans="1:9" ht="15" customHeight="1" x14ac:dyDescent="0.25">
      <c r="A115" s="100" t="s">
        <v>163</v>
      </c>
      <c r="B115" s="101" t="s">
        <v>450</v>
      </c>
      <c r="C115" s="100" t="s">
        <v>399</v>
      </c>
      <c r="D115" s="100" t="s">
        <v>27</v>
      </c>
      <c r="E115" s="100" t="s">
        <v>199</v>
      </c>
      <c r="F115" s="100" t="s">
        <v>11</v>
      </c>
      <c r="G115" s="100" t="s">
        <v>201</v>
      </c>
      <c r="H115" s="187">
        <v>968</v>
      </c>
      <c r="I115" s="100" t="s">
        <v>258</v>
      </c>
    </row>
    <row r="116" spans="1:9" ht="15" customHeight="1" x14ac:dyDescent="0.25">
      <c r="A116" s="100" t="s">
        <v>163</v>
      </c>
      <c r="B116" s="101" t="s">
        <v>450</v>
      </c>
      <c r="C116" s="100" t="s">
        <v>399</v>
      </c>
      <c r="D116" s="100" t="s">
        <v>27</v>
      </c>
      <c r="E116" s="100" t="s">
        <v>199</v>
      </c>
      <c r="F116" s="100" t="s">
        <v>15</v>
      </c>
      <c r="G116" s="100" t="s">
        <v>398</v>
      </c>
      <c r="H116" s="187">
        <v>800.26</v>
      </c>
      <c r="I116" s="100" t="s">
        <v>258</v>
      </c>
    </row>
    <row r="117" spans="1:9" ht="15" customHeight="1" x14ac:dyDescent="0.25">
      <c r="A117" s="100" t="s">
        <v>165</v>
      </c>
      <c r="B117" s="100" t="s">
        <v>391</v>
      </c>
      <c r="C117" s="100" t="s">
        <v>392</v>
      </c>
      <c r="D117" s="100" t="s">
        <v>27</v>
      </c>
      <c r="E117" s="100" t="s">
        <v>199</v>
      </c>
      <c r="F117" s="100" t="s">
        <v>78</v>
      </c>
      <c r="G117" s="100" t="s">
        <v>213</v>
      </c>
      <c r="H117" s="187">
        <v>200</v>
      </c>
      <c r="I117" s="100" t="s">
        <v>258</v>
      </c>
    </row>
    <row r="118" spans="1:9" ht="15" customHeight="1" x14ac:dyDescent="0.25">
      <c r="A118" s="100" t="s">
        <v>167</v>
      </c>
      <c r="B118" s="101" t="s">
        <v>393</v>
      </c>
      <c r="C118" s="100" t="s">
        <v>302</v>
      </c>
      <c r="D118" s="100" t="s">
        <v>7</v>
      </c>
      <c r="E118" s="100" t="s">
        <v>8</v>
      </c>
      <c r="F118" s="100" t="s">
        <v>23</v>
      </c>
      <c r="G118" s="100" t="s">
        <v>24</v>
      </c>
      <c r="H118" s="187">
        <v>100</v>
      </c>
      <c r="I118" s="100" t="s">
        <v>258</v>
      </c>
    </row>
    <row r="119" spans="1:9" ht="15" customHeight="1" x14ac:dyDescent="0.25">
      <c r="A119" s="100" t="s">
        <v>169</v>
      </c>
      <c r="B119" s="100" t="s">
        <v>303</v>
      </c>
      <c r="C119" s="100" t="s">
        <v>304</v>
      </c>
      <c r="D119" s="100" t="s">
        <v>7</v>
      </c>
      <c r="E119" s="100" t="s">
        <v>8</v>
      </c>
      <c r="F119" s="100" t="s">
        <v>9</v>
      </c>
      <c r="G119" s="100" t="s">
        <v>10</v>
      </c>
      <c r="H119" s="187">
        <v>300</v>
      </c>
      <c r="I119" s="100" t="s">
        <v>258</v>
      </c>
    </row>
    <row r="120" spans="1:9" ht="15" customHeight="1" x14ac:dyDescent="0.25">
      <c r="A120" s="100" t="s">
        <v>169</v>
      </c>
      <c r="B120" s="100" t="s">
        <v>303</v>
      </c>
      <c r="C120" s="100" t="s">
        <v>304</v>
      </c>
      <c r="D120" s="100" t="s">
        <v>7</v>
      </c>
      <c r="E120" s="100" t="s">
        <v>8</v>
      </c>
      <c r="F120" s="100" t="s">
        <v>11</v>
      </c>
      <c r="G120" s="100" t="s">
        <v>12</v>
      </c>
      <c r="H120" s="187">
        <v>300</v>
      </c>
      <c r="I120" s="100" t="s">
        <v>258</v>
      </c>
    </row>
    <row r="121" spans="1:9" ht="15" customHeight="1" x14ac:dyDescent="0.25">
      <c r="A121" s="100" t="s">
        <v>169</v>
      </c>
      <c r="B121" s="100" t="s">
        <v>303</v>
      </c>
      <c r="C121" s="100" t="s">
        <v>304</v>
      </c>
      <c r="D121" s="100" t="s">
        <v>7</v>
      </c>
      <c r="E121" s="100" t="s">
        <v>8</v>
      </c>
      <c r="F121" s="100" t="s">
        <v>14</v>
      </c>
      <c r="G121" s="100" t="s">
        <v>394</v>
      </c>
      <c r="H121" s="187">
        <v>300</v>
      </c>
      <c r="I121" s="100" t="s">
        <v>258</v>
      </c>
    </row>
    <row r="122" spans="1:9" ht="15" customHeight="1" x14ac:dyDescent="0.25">
      <c r="A122" s="100" t="s">
        <v>169</v>
      </c>
      <c r="B122" s="100" t="s">
        <v>303</v>
      </c>
      <c r="C122" s="100" t="s">
        <v>304</v>
      </c>
      <c r="D122" s="100" t="s">
        <v>7</v>
      </c>
      <c r="E122" s="100" t="s">
        <v>8</v>
      </c>
      <c r="F122" s="100" t="s">
        <v>15</v>
      </c>
      <c r="G122" s="100" t="s">
        <v>395</v>
      </c>
      <c r="H122" s="187">
        <v>300</v>
      </c>
      <c r="I122" s="100" t="s">
        <v>258</v>
      </c>
    </row>
    <row r="123" spans="1:9" ht="15" customHeight="1" x14ac:dyDescent="0.25">
      <c r="A123" s="100" t="s">
        <v>169</v>
      </c>
      <c r="B123" s="100" t="s">
        <v>303</v>
      </c>
      <c r="C123" s="100" t="s">
        <v>304</v>
      </c>
      <c r="D123" s="100" t="s">
        <v>7</v>
      </c>
      <c r="E123" s="100" t="s">
        <v>8</v>
      </c>
      <c r="F123" s="100" t="s">
        <v>16</v>
      </c>
      <c r="G123" s="100" t="s">
        <v>17</v>
      </c>
      <c r="H123" s="187">
        <v>300</v>
      </c>
      <c r="I123" s="100" t="s">
        <v>258</v>
      </c>
    </row>
    <row r="124" spans="1:9" ht="15" customHeight="1" x14ac:dyDescent="0.25">
      <c r="A124" s="100" t="s">
        <v>169</v>
      </c>
      <c r="B124" s="100" t="s">
        <v>303</v>
      </c>
      <c r="C124" s="100" t="s">
        <v>304</v>
      </c>
      <c r="D124" s="100" t="s">
        <v>7</v>
      </c>
      <c r="E124" s="100" t="s">
        <v>8</v>
      </c>
      <c r="F124" s="100" t="s">
        <v>22</v>
      </c>
      <c r="G124" s="100" t="s">
        <v>321</v>
      </c>
      <c r="H124" s="187">
        <v>300</v>
      </c>
      <c r="I124" s="100" t="s">
        <v>258</v>
      </c>
    </row>
    <row r="125" spans="1:9" ht="15" customHeight="1" x14ac:dyDescent="0.25">
      <c r="A125" s="100" t="s">
        <v>169</v>
      </c>
      <c r="B125" s="100" t="s">
        <v>303</v>
      </c>
      <c r="C125" s="100" t="s">
        <v>304</v>
      </c>
      <c r="D125" s="100" t="s">
        <v>7</v>
      </c>
      <c r="E125" s="100" t="s">
        <v>8</v>
      </c>
      <c r="F125" s="100" t="s">
        <v>23</v>
      </c>
      <c r="G125" s="100" t="s">
        <v>24</v>
      </c>
      <c r="H125" s="187">
        <v>300</v>
      </c>
      <c r="I125" s="100" t="s">
        <v>258</v>
      </c>
    </row>
    <row r="126" spans="1:9" ht="15" customHeight="1" x14ac:dyDescent="0.25">
      <c r="A126" s="100" t="s">
        <v>169</v>
      </c>
      <c r="B126" s="100" t="s">
        <v>303</v>
      </c>
      <c r="C126" s="100" t="s">
        <v>304</v>
      </c>
      <c r="D126" s="100" t="s">
        <v>7</v>
      </c>
      <c r="E126" s="100" t="s">
        <v>8</v>
      </c>
      <c r="F126" s="100" t="s">
        <v>27</v>
      </c>
      <c r="G126" s="100" t="s">
        <v>322</v>
      </c>
      <c r="H126" s="187">
        <v>300</v>
      </c>
      <c r="I126" s="100" t="s">
        <v>258</v>
      </c>
    </row>
    <row r="127" spans="1:9" ht="15" customHeight="1" x14ac:dyDescent="0.25">
      <c r="A127" s="100" t="s">
        <v>169</v>
      </c>
      <c r="B127" s="100" t="s">
        <v>303</v>
      </c>
      <c r="C127" s="100" t="s">
        <v>304</v>
      </c>
      <c r="D127" s="100" t="s">
        <v>9</v>
      </c>
      <c r="E127" s="100" t="s">
        <v>39</v>
      </c>
      <c r="F127" s="100" t="s">
        <v>7</v>
      </c>
      <c r="G127" s="100" t="s">
        <v>39</v>
      </c>
      <c r="H127" s="187">
        <v>300</v>
      </c>
      <c r="I127" s="100" t="s">
        <v>258</v>
      </c>
    </row>
    <row r="128" spans="1:9" ht="15" customHeight="1" x14ac:dyDescent="0.25">
      <c r="A128" s="100" t="s">
        <v>169</v>
      </c>
      <c r="B128" s="100" t="s">
        <v>303</v>
      </c>
      <c r="C128" s="100" t="s">
        <v>304</v>
      </c>
      <c r="D128" s="100" t="s">
        <v>9</v>
      </c>
      <c r="E128" s="100" t="s">
        <v>39</v>
      </c>
      <c r="F128" s="100" t="s">
        <v>20</v>
      </c>
      <c r="G128" s="100" t="s">
        <v>396</v>
      </c>
      <c r="H128" s="187">
        <v>150</v>
      </c>
      <c r="I128" s="100" t="s">
        <v>258</v>
      </c>
    </row>
    <row r="129" spans="1:9" ht="15" customHeight="1" x14ac:dyDescent="0.25">
      <c r="A129" s="100" t="s">
        <v>169</v>
      </c>
      <c r="B129" s="100" t="s">
        <v>303</v>
      </c>
      <c r="C129" s="100" t="s">
        <v>304</v>
      </c>
      <c r="D129" s="100" t="s">
        <v>14</v>
      </c>
      <c r="E129" s="100" t="s">
        <v>60</v>
      </c>
      <c r="F129" s="100" t="s">
        <v>9</v>
      </c>
      <c r="G129" s="100" t="s">
        <v>61</v>
      </c>
      <c r="H129" s="187">
        <v>300</v>
      </c>
      <c r="I129" s="100" t="s">
        <v>258</v>
      </c>
    </row>
    <row r="130" spans="1:9" ht="15" customHeight="1" x14ac:dyDescent="0.25">
      <c r="A130" s="100" t="s">
        <v>169</v>
      </c>
      <c r="B130" s="100" t="s">
        <v>303</v>
      </c>
      <c r="C130" s="100" t="s">
        <v>304</v>
      </c>
      <c r="D130" s="100" t="s">
        <v>15</v>
      </c>
      <c r="E130" s="100" t="s">
        <v>80</v>
      </c>
      <c r="F130" s="100" t="s">
        <v>9</v>
      </c>
      <c r="G130" s="100" t="s">
        <v>81</v>
      </c>
      <c r="H130" s="187">
        <v>150</v>
      </c>
      <c r="I130" s="100" t="s">
        <v>258</v>
      </c>
    </row>
    <row r="131" spans="1:9" ht="15" customHeight="1" x14ac:dyDescent="0.25">
      <c r="A131" s="100" t="s">
        <v>169</v>
      </c>
      <c r="B131" s="100" t="s">
        <v>303</v>
      </c>
      <c r="C131" s="100" t="s">
        <v>304</v>
      </c>
      <c r="D131" s="100" t="s">
        <v>15</v>
      </c>
      <c r="E131" s="100" t="s">
        <v>80</v>
      </c>
      <c r="F131" s="100" t="s">
        <v>16</v>
      </c>
      <c r="G131" s="100" t="s">
        <v>85</v>
      </c>
      <c r="H131" s="187">
        <v>150</v>
      </c>
      <c r="I131" s="100" t="s">
        <v>258</v>
      </c>
    </row>
    <row r="132" spans="1:9" ht="15" customHeight="1" x14ac:dyDescent="0.25">
      <c r="A132" s="100" t="s">
        <v>169</v>
      </c>
      <c r="B132" s="100" t="s">
        <v>303</v>
      </c>
      <c r="C132" s="100" t="s">
        <v>304</v>
      </c>
      <c r="D132" s="100" t="s">
        <v>20</v>
      </c>
      <c r="E132" s="100" t="s">
        <v>125</v>
      </c>
      <c r="F132" s="100" t="s">
        <v>14</v>
      </c>
      <c r="G132" s="100" t="s">
        <v>129</v>
      </c>
      <c r="H132" s="187">
        <v>150</v>
      </c>
      <c r="I132" s="100" t="s">
        <v>258</v>
      </c>
    </row>
    <row r="133" spans="1:9" ht="15" customHeight="1" x14ac:dyDescent="0.25">
      <c r="A133" s="100" t="s">
        <v>169</v>
      </c>
      <c r="B133" s="100" t="s">
        <v>303</v>
      </c>
      <c r="C133" s="100" t="s">
        <v>304</v>
      </c>
      <c r="D133" s="100" t="s">
        <v>23</v>
      </c>
      <c r="E133" s="100" t="s">
        <v>179</v>
      </c>
      <c r="F133" s="100" t="s">
        <v>11</v>
      </c>
      <c r="G133" s="100" t="s">
        <v>238</v>
      </c>
      <c r="H133" s="187">
        <v>150</v>
      </c>
      <c r="I133" s="100" t="s">
        <v>258</v>
      </c>
    </row>
    <row r="134" spans="1:9" ht="15" customHeight="1" x14ac:dyDescent="0.25">
      <c r="A134" s="100" t="s">
        <v>169</v>
      </c>
      <c r="B134" s="100" t="s">
        <v>303</v>
      </c>
      <c r="C134" s="100" t="s">
        <v>304</v>
      </c>
      <c r="D134" s="100" t="s">
        <v>27</v>
      </c>
      <c r="E134" s="100" t="s">
        <v>199</v>
      </c>
      <c r="F134" s="100" t="s">
        <v>18</v>
      </c>
      <c r="G134" s="100" t="s">
        <v>305</v>
      </c>
      <c r="H134" s="187">
        <v>150</v>
      </c>
      <c r="I134" s="100" t="s">
        <v>258</v>
      </c>
    </row>
    <row r="135" spans="1:9" ht="15" customHeight="1" x14ac:dyDescent="0.25">
      <c r="A135" s="100" t="s">
        <v>169</v>
      </c>
      <c r="B135" s="100" t="s">
        <v>303</v>
      </c>
      <c r="C135" s="100" t="s">
        <v>304</v>
      </c>
      <c r="D135" s="100" t="s">
        <v>28</v>
      </c>
      <c r="E135" s="100" t="s">
        <v>217</v>
      </c>
      <c r="F135" s="100" t="s">
        <v>15</v>
      </c>
      <c r="G135" s="100" t="s">
        <v>219</v>
      </c>
      <c r="H135" s="187">
        <v>150</v>
      </c>
      <c r="I135" s="100" t="s">
        <v>258</v>
      </c>
    </row>
    <row r="136" spans="1:9" ht="15" customHeight="1" x14ac:dyDescent="0.25">
      <c r="A136" s="100" t="s">
        <v>169</v>
      </c>
      <c r="B136" s="100" t="s">
        <v>303</v>
      </c>
      <c r="C136" s="100" t="s">
        <v>304</v>
      </c>
      <c r="D136" s="100" t="s">
        <v>28</v>
      </c>
      <c r="E136" s="100" t="s">
        <v>217</v>
      </c>
      <c r="F136" s="100" t="s">
        <v>22</v>
      </c>
      <c r="G136" s="100" t="s">
        <v>222</v>
      </c>
      <c r="H136" s="187">
        <v>150</v>
      </c>
      <c r="I136" s="100" t="s">
        <v>258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266"/>
  <sheetViews>
    <sheetView topLeftCell="A150" workbookViewId="0">
      <selection activeCell="E169" sqref="E169"/>
    </sheetView>
  </sheetViews>
  <sheetFormatPr baseColWidth="10" defaultRowHeight="16.5" x14ac:dyDescent="0.3"/>
  <cols>
    <col min="1" max="1" width="4.7109375" style="27" customWidth="1"/>
    <col min="2" max="2" width="5.140625" style="27" customWidth="1"/>
    <col min="3" max="3" width="20.7109375" style="27" customWidth="1"/>
    <col min="4" max="4" width="28.28515625" style="27" customWidth="1"/>
    <col min="5" max="5" width="16.140625" style="76" customWidth="1"/>
    <col min="6" max="6" width="14.5703125" style="76" customWidth="1"/>
    <col min="7" max="10" width="15.5703125" style="76" hidden="1" customWidth="1"/>
    <col min="11" max="11" width="14.7109375" style="76" customWidth="1"/>
    <col min="12" max="12" width="6.28515625" style="27" hidden="1" customWidth="1"/>
    <col min="13" max="13" width="2.7109375" style="27" hidden="1" customWidth="1"/>
    <col min="14" max="256" width="11.42578125" style="27"/>
    <col min="257" max="257" width="4.7109375" style="27" customWidth="1"/>
    <col min="258" max="258" width="5.140625" style="27" customWidth="1"/>
    <col min="259" max="259" width="20.7109375" style="27" customWidth="1"/>
    <col min="260" max="260" width="28.28515625" style="27" customWidth="1"/>
    <col min="261" max="261" width="16.140625" style="27" customWidth="1"/>
    <col min="262" max="262" width="14.5703125" style="27" customWidth="1"/>
    <col min="263" max="266" width="0" style="27" hidden="1" customWidth="1"/>
    <col min="267" max="267" width="14.7109375" style="27" customWidth="1"/>
    <col min="268" max="269" width="0" style="27" hidden="1" customWidth="1"/>
    <col min="270" max="512" width="11.42578125" style="27"/>
    <col min="513" max="513" width="4.7109375" style="27" customWidth="1"/>
    <col min="514" max="514" width="5.140625" style="27" customWidth="1"/>
    <col min="515" max="515" width="20.7109375" style="27" customWidth="1"/>
    <col min="516" max="516" width="28.28515625" style="27" customWidth="1"/>
    <col min="517" max="517" width="16.140625" style="27" customWidth="1"/>
    <col min="518" max="518" width="14.5703125" style="27" customWidth="1"/>
    <col min="519" max="522" width="0" style="27" hidden="1" customWidth="1"/>
    <col min="523" max="523" width="14.7109375" style="27" customWidth="1"/>
    <col min="524" max="525" width="0" style="27" hidden="1" customWidth="1"/>
    <col min="526" max="768" width="11.42578125" style="27"/>
    <col min="769" max="769" width="4.7109375" style="27" customWidth="1"/>
    <col min="770" max="770" width="5.140625" style="27" customWidth="1"/>
    <col min="771" max="771" width="20.7109375" style="27" customWidth="1"/>
    <col min="772" max="772" width="28.28515625" style="27" customWidth="1"/>
    <col min="773" max="773" width="16.140625" style="27" customWidth="1"/>
    <col min="774" max="774" width="14.5703125" style="27" customWidth="1"/>
    <col min="775" max="778" width="0" style="27" hidden="1" customWidth="1"/>
    <col min="779" max="779" width="14.7109375" style="27" customWidth="1"/>
    <col min="780" max="781" width="0" style="27" hidden="1" customWidth="1"/>
    <col min="782" max="1024" width="11.42578125" style="27"/>
    <col min="1025" max="1025" width="4.7109375" style="27" customWidth="1"/>
    <col min="1026" max="1026" width="5.140625" style="27" customWidth="1"/>
    <col min="1027" max="1027" width="20.7109375" style="27" customWidth="1"/>
    <col min="1028" max="1028" width="28.28515625" style="27" customWidth="1"/>
    <col min="1029" max="1029" width="16.140625" style="27" customWidth="1"/>
    <col min="1030" max="1030" width="14.5703125" style="27" customWidth="1"/>
    <col min="1031" max="1034" width="0" style="27" hidden="1" customWidth="1"/>
    <col min="1035" max="1035" width="14.7109375" style="27" customWidth="1"/>
    <col min="1036" max="1037" width="0" style="27" hidden="1" customWidth="1"/>
    <col min="1038" max="1280" width="11.42578125" style="27"/>
    <col min="1281" max="1281" width="4.7109375" style="27" customWidth="1"/>
    <col min="1282" max="1282" width="5.140625" style="27" customWidth="1"/>
    <col min="1283" max="1283" width="20.7109375" style="27" customWidth="1"/>
    <col min="1284" max="1284" width="28.28515625" style="27" customWidth="1"/>
    <col min="1285" max="1285" width="16.140625" style="27" customWidth="1"/>
    <col min="1286" max="1286" width="14.5703125" style="27" customWidth="1"/>
    <col min="1287" max="1290" width="0" style="27" hidden="1" customWidth="1"/>
    <col min="1291" max="1291" width="14.7109375" style="27" customWidth="1"/>
    <col min="1292" max="1293" width="0" style="27" hidden="1" customWidth="1"/>
    <col min="1294" max="1536" width="11.42578125" style="27"/>
    <col min="1537" max="1537" width="4.7109375" style="27" customWidth="1"/>
    <col min="1538" max="1538" width="5.140625" style="27" customWidth="1"/>
    <col min="1539" max="1539" width="20.7109375" style="27" customWidth="1"/>
    <col min="1540" max="1540" width="28.28515625" style="27" customWidth="1"/>
    <col min="1541" max="1541" width="16.140625" style="27" customWidth="1"/>
    <col min="1542" max="1542" width="14.5703125" style="27" customWidth="1"/>
    <col min="1543" max="1546" width="0" style="27" hidden="1" customWidth="1"/>
    <col min="1547" max="1547" width="14.7109375" style="27" customWidth="1"/>
    <col min="1548" max="1549" width="0" style="27" hidden="1" customWidth="1"/>
    <col min="1550" max="1792" width="11.42578125" style="27"/>
    <col min="1793" max="1793" width="4.7109375" style="27" customWidth="1"/>
    <col min="1794" max="1794" width="5.140625" style="27" customWidth="1"/>
    <col min="1795" max="1795" width="20.7109375" style="27" customWidth="1"/>
    <col min="1796" max="1796" width="28.28515625" style="27" customWidth="1"/>
    <col min="1797" max="1797" width="16.140625" style="27" customWidth="1"/>
    <col min="1798" max="1798" width="14.5703125" style="27" customWidth="1"/>
    <col min="1799" max="1802" width="0" style="27" hidden="1" customWidth="1"/>
    <col min="1803" max="1803" width="14.7109375" style="27" customWidth="1"/>
    <col min="1804" max="1805" width="0" style="27" hidden="1" customWidth="1"/>
    <col min="1806" max="2048" width="11.42578125" style="27"/>
    <col min="2049" max="2049" width="4.7109375" style="27" customWidth="1"/>
    <col min="2050" max="2050" width="5.140625" style="27" customWidth="1"/>
    <col min="2051" max="2051" width="20.7109375" style="27" customWidth="1"/>
    <col min="2052" max="2052" width="28.28515625" style="27" customWidth="1"/>
    <col min="2053" max="2053" width="16.140625" style="27" customWidth="1"/>
    <col min="2054" max="2054" width="14.5703125" style="27" customWidth="1"/>
    <col min="2055" max="2058" width="0" style="27" hidden="1" customWidth="1"/>
    <col min="2059" max="2059" width="14.7109375" style="27" customWidth="1"/>
    <col min="2060" max="2061" width="0" style="27" hidden="1" customWidth="1"/>
    <col min="2062" max="2304" width="11.42578125" style="27"/>
    <col min="2305" max="2305" width="4.7109375" style="27" customWidth="1"/>
    <col min="2306" max="2306" width="5.140625" style="27" customWidth="1"/>
    <col min="2307" max="2307" width="20.7109375" style="27" customWidth="1"/>
    <col min="2308" max="2308" width="28.28515625" style="27" customWidth="1"/>
    <col min="2309" max="2309" width="16.140625" style="27" customWidth="1"/>
    <col min="2310" max="2310" width="14.5703125" style="27" customWidth="1"/>
    <col min="2311" max="2314" width="0" style="27" hidden="1" customWidth="1"/>
    <col min="2315" max="2315" width="14.7109375" style="27" customWidth="1"/>
    <col min="2316" max="2317" width="0" style="27" hidden="1" customWidth="1"/>
    <col min="2318" max="2560" width="11.42578125" style="27"/>
    <col min="2561" max="2561" width="4.7109375" style="27" customWidth="1"/>
    <col min="2562" max="2562" width="5.140625" style="27" customWidth="1"/>
    <col min="2563" max="2563" width="20.7109375" style="27" customWidth="1"/>
    <col min="2564" max="2564" width="28.28515625" style="27" customWidth="1"/>
    <col min="2565" max="2565" width="16.140625" style="27" customWidth="1"/>
    <col min="2566" max="2566" width="14.5703125" style="27" customWidth="1"/>
    <col min="2567" max="2570" width="0" style="27" hidden="1" customWidth="1"/>
    <col min="2571" max="2571" width="14.7109375" style="27" customWidth="1"/>
    <col min="2572" max="2573" width="0" style="27" hidden="1" customWidth="1"/>
    <col min="2574" max="2816" width="11.42578125" style="27"/>
    <col min="2817" max="2817" width="4.7109375" style="27" customWidth="1"/>
    <col min="2818" max="2818" width="5.140625" style="27" customWidth="1"/>
    <col min="2819" max="2819" width="20.7109375" style="27" customWidth="1"/>
    <col min="2820" max="2820" width="28.28515625" style="27" customWidth="1"/>
    <col min="2821" max="2821" width="16.140625" style="27" customWidth="1"/>
    <col min="2822" max="2822" width="14.5703125" style="27" customWidth="1"/>
    <col min="2823" max="2826" width="0" style="27" hidden="1" customWidth="1"/>
    <col min="2827" max="2827" width="14.7109375" style="27" customWidth="1"/>
    <col min="2828" max="2829" width="0" style="27" hidden="1" customWidth="1"/>
    <col min="2830" max="3072" width="11.42578125" style="27"/>
    <col min="3073" max="3073" width="4.7109375" style="27" customWidth="1"/>
    <col min="3074" max="3074" width="5.140625" style="27" customWidth="1"/>
    <col min="3075" max="3075" width="20.7109375" style="27" customWidth="1"/>
    <col min="3076" max="3076" width="28.28515625" style="27" customWidth="1"/>
    <col min="3077" max="3077" width="16.140625" style="27" customWidth="1"/>
    <col min="3078" max="3078" width="14.5703125" style="27" customWidth="1"/>
    <col min="3079" max="3082" width="0" style="27" hidden="1" customWidth="1"/>
    <col min="3083" max="3083" width="14.7109375" style="27" customWidth="1"/>
    <col min="3084" max="3085" width="0" style="27" hidden="1" customWidth="1"/>
    <col min="3086" max="3328" width="11.42578125" style="27"/>
    <col min="3329" max="3329" width="4.7109375" style="27" customWidth="1"/>
    <col min="3330" max="3330" width="5.140625" style="27" customWidth="1"/>
    <col min="3331" max="3331" width="20.7109375" style="27" customWidth="1"/>
    <col min="3332" max="3332" width="28.28515625" style="27" customWidth="1"/>
    <col min="3333" max="3333" width="16.140625" style="27" customWidth="1"/>
    <col min="3334" max="3334" width="14.5703125" style="27" customWidth="1"/>
    <col min="3335" max="3338" width="0" style="27" hidden="1" customWidth="1"/>
    <col min="3339" max="3339" width="14.7109375" style="27" customWidth="1"/>
    <col min="3340" max="3341" width="0" style="27" hidden="1" customWidth="1"/>
    <col min="3342" max="3584" width="11.42578125" style="27"/>
    <col min="3585" max="3585" width="4.7109375" style="27" customWidth="1"/>
    <col min="3586" max="3586" width="5.140625" style="27" customWidth="1"/>
    <col min="3587" max="3587" width="20.7109375" style="27" customWidth="1"/>
    <col min="3588" max="3588" width="28.28515625" style="27" customWidth="1"/>
    <col min="3589" max="3589" width="16.140625" style="27" customWidth="1"/>
    <col min="3590" max="3590" width="14.5703125" style="27" customWidth="1"/>
    <col min="3591" max="3594" width="0" style="27" hidden="1" customWidth="1"/>
    <col min="3595" max="3595" width="14.7109375" style="27" customWidth="1"/>
    <col min="3596" max="3597" width="0" style="27" hidden="1" customWidth="1"/>
    <col min="3598" max="3840" width="11.42578125" style="27"/>
    <col min="3841" max="3841" width="4.7109375" style="27" customWidth="1"/>
    <col min="3842" max="3842" width="5.140625" style="27" customWidth="1"/>
    <col min="3843" max="3843" width="20.7109375" style="27" customWidth="1"/>
    <col min="3844" max="3844" width="28.28515625" style="27" customWidth="1"/>
    <col min="3845" max="3845" width="16.140625" style="27" customWidth="1"/>
    <col min="3846" max="3846" width="14.5703125" style="27" customWidth="1"/>
    <col min="3847" max="3850" width="0" style="27" hidden="1" customWidth="1"/>
    <col min="3851" max="3851" width="14.7109375" style="27" customWidth="1"/>
    <col min="3852" max="3853" width="0" style="27" hidden="1" customWidth="1"/>
    <col min="3854" max="4096" width="11.42578125" style="27"/>
    <col min="4097" max="4097" width="4.7109375" style="27" customWidth="1"/>
    <col min="4098" max="4098" width="5.140625" style="27" customWidth="1"/>
    <col min="4099" max="4099" width="20.7109375" style="27" customWidth="1"/>
    <col min="4100" max="4100" width="28.28515625" style="27" customWidth="1"/>
    <col min="4101" max="4101" width="16.140625" style="27" customWidth="1"/>
    <col min="4102" max="4102" width="14.5703125" style="27" customWidth="1"/>
    <col min="4103" max="4106" width="0" style="27" hidden="1" customWidth="1"/>
    <col min="4107" max="4107" width="14.7109375" style="27" customWidth="1"/>
    <col min="4108" max="4109" width="0" style="27" hidden="1" customWidth="1"/>
    <col min="4110" max="4352" width="11.42578125" style="27"/>
    <col min="4353" max="4353" width="4.7109375" style="27" customWidth="1"/>
    <col min="4354" max="4354" width="5.140625" style="27" customWidth="1"/>
    <col min="4355" max="4355" width="20.7109375" style="27" customWidth="1"/>
    <col min="4356" max="4356" width="28.28515625" style="27" customWidth="1"/>
    <col min="4357" max="4357" width="16.140625" style="27" customWidth="1"/>
    <col min="4358" max="4358" width="14.5703125" style="27" customWidth="1"/>
    <col min="4359" max="4362" width="0" style="27" hidden="1" customWidth="1"/>
    <col min="4363" max="4363" width="14.7109375" style="27" customWidth="1"/>
    <col min="4364" max="4365" width="0" style="27" hidden="1" customWidth="1"/>
    <col min="4366" max="4608" width="11.42578125" style="27"/>
    <col min="4609" max="4609" width="4.7109375" style="27" customWidth="1"/>
    <col min="4610" max="4610" width="5.140625" style="27" customWidth="1"/>
    <col min="4611" max="4611" width="20.7109375" style="27" customWidth="1"/>
    <col min="4612" max="4612" width="28.28515625" style="27" customWidth="1"/>
    <col min="4613" max="4613" width="16.140625" style="27" customWidth="1"/>
    <col min="4614" max="4614" width="14.5703125" style="27" customWidth="1"/>
    <col min="4615" max="4618" width="0" style="27" hidden="1" customWidth="1"/>
    <col min="4619" max="4619" width="14.7109375" style="27" customWidth="1"/>
    <col min="4620" max="4621" width="0" style="27" hidden="1" customWidth="1"/>
    <col min="4622" max="4864" width="11.42578125" style="27"/>
    <col min="4865" max="4865" width="4.7109375" style="27" customWidth="1"/>
    <col min="4866" max="4866" width="5.140625" style="27" customWidth="1"/>
    <col min="4867" max="4867" width="20.7109375" style="27" customWidth="1"/>
    <col min="4868" max="4868" width="28.28515625" style="27" customWidth="1"/>
    <col min="4869" max="4869" width="16.140625" style="27" customWidth="1"/>
    <col min="4870" max="4870" width="14.5703125" style="27" customWidth="1"/>
    <col min="4871" max="4874" width="0" style="27" hidden="1" customWidth="1"/>
    <col min="4875" max="4875" width="14.7109375" style="27" customWidth="1"/>
    <col min="4876" max="4877" width="0" style="27" hidden="1" customWidth="1"/>
    <col min="4878" max="5120" width="11.42578125" style="27"/>
    <col min="5121" max="5121" width="4.7109375" style="27" customWidth="1"/>
    <col min="5122" max="5122" width="5.140625" style="27" customWidth="1"/>
    <col min="5123" max="5123" width="20.7109375" style="27" customWidth="1"/>
    <col min="5124" max="5124" width="28.28515625" style="27" customWidth="1"/>
    <col min="5125" max="5125" width="16.140625" style="27" customWidth="1"/>
    <col min="5126" max="5126" width="14.5703125" style="27" customWidth="1"/>
    <col min="5127" max="5130" width="0" style="27" hidden="1" customWidth="1"/>
    <col min="5131" max="5131" width="14.7109375" style="27" customWidth="1"/>
    <col min="5132" max="5133" width="0" style="27" hidden="1" customWidth="1"/>
    <col min="5134" max="5376" width="11.42578125" style="27"/>
    <col min="5377" max="5377" width="4.7109375" style="27" customWidth="1"/>
    <col min="5378" max="5378" width="5.140625" style="27" customWidth="1"/>
    <col min="5379" max="5379" width="20.7109375" style="27" customWidth="1"/>
    <col min="5380" max="5380" width="28.28515625" style="27" customWidth="1"/>
    <col min="5381" max="5381" width="16.140625" style="27" customWidth="1"/>
    <col min="5382" max="5382" width="14.5703125" style="27" customWidth="1"/>
    <col min="5383" max="5386" width="0" style="27" hidden="1" customWidth="1"/>
    <col min="5387" max="5387" width="14.7109375" style="27" customWidth="1"/>
    <col min="5388" max="5389" width="0" style="27" hidden="1" customWidth="1"/>
    <col min="5390" max="5632" width="11.42578125" style="27"/>
    <col min="5633" max="5633" width="4.7109375" style="27" customWidth="1"/>
    <col min="5634" max="5634" width="5.140625" style="27" customWidth="1"/>
    <col min="5635" max="5635" width="20.7109375" style="27" customWidth="1"/>
    <col min="5636" max="5636" width="28.28515625" style="27" customWidth="1"/>
    <col min="5637" max="5637" width="16.140625" style="27" customWidth="1"/>
    <col min="5638" max="5638" width="14.5703125" style="27" customWidth="1"/>
    <col min="5639" max="5642" width="0" style="27" hidden="1" customWidth="1"/>
    <col min="5643" max="5643" width="14.7109375" style="27" customWidth="1"/>
    <col min="5644" max="5645" width="0" style="27" hidden="1" customWidth="1"/>
    <col min="5646" max="5888" width="11.42578125" style="27"/>
    <col min="5889" max="5889" width="4.7109375" style="27" customWidth="1"/>
    <col min="5890" max="5890" width="5.140625" style="27" customWidth="1"/>
    <col min="5891" max="5891" width="20.7109375" style="27" customWidth="1"/>
    <col min="5892" max="5892" width="28.28515625" style="27" customWidth="1"/>
    <col min="5893" max="5893" width="16.140625" style="27" customWidth="1"/>
    <col min="5894" max="5894" width="14.5703125" style="27" customWidth="1"/>
    <col min="5895" max="5898" width="0" style="27" hidden="1" customWidth="1"/>
    <col min="5899" max="5899" width="14.7109375" style="27" customWidth="1"/>
    <col min="5900" max="5901" width="0" style="27" hidden="1" customWidth="1"/>
    <col min="5902" max="6144" width="11.42578125" style="27"/>
    <col min="6145" max="6145" width="4.7109375" style="27" customWidth="1"/>
    <col min="6146" max="6146" width="5.140625" style="27" customWidth="1"/>
    <col min="6147" max="6147" width="20.7109375" style="27" customWidth="1"/>
    <col min="6148" max="6148" width="28.28515625" style="27" customWidth="1"/>
    <col min="6149" max="6149" width="16.140625" style="27" customWidth="1"/>
    <col min="6150" max="6150" width="14.5703125" style="27" customWidth="1"/>
    <col min="6151" max="6154" width="0" style="27" hidden="1" customWidth="1"/>
    <col min="6155" max="6155" width="14.7109375" style="27" customWidth="1"/>
    <col min="6156" max="6157" width="0" style="27" hidden="1" customWidth="1"/>
    <col min="6158" max="6400" width="11.42578125" style="27"/>
    <col min="6401" max="6401" width="4.7109375" style="27" customWidth="1"/>
    <col min="6402" max="6402" width="5.140625" style="27" customWidth="1"/>
    <col min="6403" max="6403" width="20.7109375" style="27" customWidth="1"/>
    <col min="6404" max="6404" width="28.28515625" style="27" customWidth="1"/>
    <col min="6405" max="6405" width="16.140625" style="27" customWidth="1"/>
    <col min="6406" max="6406" width="14.5703125" style="27" customWidth="1"/>
    <col min="6407" max="6410" width="0" style="27" hidden="1" customWidth="1"/>
    <col min="6411" max="6411" width="14.7109375" style="27" customWidth="1"/>
    <col min="6412" max="6413" width="0" style="27" hidden="1" customWidth="1"/>
    <col min="6414" max="6656" width="11.42578125" style="27"/>
    <col min="6657" max="6657" width="4.7109375" style="27" customWidth="1"/>
    <col min="6658" max="6658" width="5.140625" style="27" customWidth="1"/>
    <col min="6659" max="6659" width="20.7109375" style="27" customWidth="1"/>
    <col min="6660" max="6660" width="28.28515625" style="27" customWidth="1"/>
    <col min="6661" max="6661" width="16.140625" style="27" customWidth="1"/>
    <col min="6662" max="6662" width="14.5703125" style="27" customWidth="1"/>
    <col min="6663" max="6666" width="0" style="27" hidden="1" customWidth="1"/>
    <col min="6667" max="6667" width="14.7109375" style="27" customWidth="1"/>
    <col min="6668" max="6669" width="0" style="27" hidden="1" customWidth="1"/>
    <col min="6670" max="6912" width="11.42578125" style="27"/>
    <col min="6913" max="6913" width="4.7109375" style="27" customWidth="1"/>
    <col min="6914" max="6914" width="5.140625" style="27" customWidth="1"/>
    <col min="6915" max="6915" width="20.7109375" style="27" customWidth="1"/>
    <col min="6916" max="6916" width="28.28515625" style="27" customWidth="1"/>
    <col min="6917" max="6917" width="16.140625" style="27" customWidth="1"/>
    <col min="6918" max="6918" width="14.5703125" style="27" customWidth="1"/>
    <col min="6919" max="6922" width="0" style="27" hidden="1" customWidth="1"/>
    <col min="6923" max="6923" width="14.7109375" style="27" customWidth="1"/>
    <col min="6924" max="6925" width="0" style="27" hidden="1" customWidth="1"/>
    <col min="6926" max="7168" width="11.42578125" style="27"/>
    <col min="7169" max="7169" width="4.7109375" style="27" customWidth="1"/>
    <col min="7170" max="7170" width="5.140625" style="27" customWidth="1"/>
    <col min="7171" max="7171" width="20.7109375" style="27" customWidth="1"/>
    <col min="7172" max="7172" width="28.28515625" style="27" customWidth="1"/>
    <col min="7173" max="7173" width="16.140625" style="27" customWidth="1"/>
    <col min="7174" max="7174" width="14.5703125" style="27" customWidth="1"/>
    <col min="7175" max="7178" width="0" style="27" hidden="1" customWidth="1"/>
    <col min="7179" max="7179" width="14.7109375" style="27" customWidth="1"/>
    <col min="7180" max="7181" width="0" style="27" hidden="1" customWidth="1"/>
    <col min="7182" max="7424" width="11.42578125" style="27"/>
    <col min="7425" max="7425" width="4.7109375" style="27" customWidth="1"/>
    <col min="7426" max="7426" width="5.140625" style="27" customWidth="1"/>
    <col min="7427" max="7427" width="20.7109375" style="27" customWidth="1"/>
    <col min="7428" max="7428" width="28.28515625" style="27" customWidth="1"/>
    <col min="7429" max="7429" width="16.140625" style="27" customWidth="1"/>
    <col min="7430" max="7430" width="14.5703125" style="27" customWidth="1"/>
    <col min="7431" max="7434" width="0" style="27" hidden="1" customWidth="1"/>
    <col min="7435" max="7435" width="14.7109375" style="27" customWidth="1"/>
    <col min="7436" max="7437" width="0" style="27" hidden="1" customWidth="1"/>
    <col min="7438" max="7680" width="11.42578125" style="27"/>
    <col min="7681" max="7681" width="4.7109375" style="27" customWidth="1"/>
    <col min="7682" max="7682" width="5.140625" style="27" customWidth="1"/>
    <col min="7683" max="7683" width="20.7109375" style="27" customWidth="1"/>
    <col min="7684" max="7684" width="28.28515625" style="27" customWidth="1"/>
    <col min="7685" max="7685" width="16.140625" style="27" customWidth="1"/>
    <col min="7686" max="7686" width="14.5703125" style="27" customWidth="1"/>
    <col min="7687" max="7690" width="0" style="27" hidden="1" customWidth="1"/>
    <col min="7691" max="7691" width="14.7109375" style="27" customWidth="1"/>
    <col min="7692" max="7693" width="0" style="27" hidden="1" customWidth="1"/>
    <col min="7694" max="7936" width="11.42578125" style="27"/>
    <col min="7937" max="7937" width="4.7109375" style="27" customWidth="1"/>
    <col min="7938" max="7938" width="5.140625" style="27" customWidth="1"/>
    <col min="7939" max="7939" width="20.7109375" style="27" customWidth="1"/>
    <col min="7940" max="7940" width="28.28515625" style="27" customWidth="1"/>
    <col min="7941" max="7941" width="16.140625" style="27" customWidth="1"/>
    <col min="7942" max="7942" width="14.5703125" style="27" customWidth="1"/>
    <col min="7943" max="7946" width="0" style="27" hidden="1" customWidth="1"/>
    <col min="7947" max="7947" width="14.7109375" style="27" customWidth="1"/>
    <col min="7948" max="7949" width="0" style="27" hidden="1" customWidth="1"/>
    <col min="7950" max="8192" width="11.42578125" style="27"/>
    <col min="8193" max="8193" width="4.7109375" style="27" customWidth="1"/>
    <col min="8194" max="8194" width="5.140625" style="27" customWidth="1"/>
    <col min="8195" max="8195" width="20.7109375" style="27" customWidth="1"/>
    <col min="8196" max="8196" width="28.28515625" style="27" customWidth="1"/>
    <col min="8197" max="8197" width="16.140625" style="27" customWidth="1"/>
    <col min="8198" max="8198" width="14.5703125" style="27" customWidth="1"/>
    <col min="8199" max="8202" width="0" style="27" hidden="1" customWidth="1"/>
    <col min="8203" max="8203" width="14.7109375" style="27" customWidth="1"/>
    <col min="8204" max="8205" width="0" style="27" hidden="1" customWidth="1"/>
    <col min="8206" max="8448" width="11.42578125" style="27"/>
    <col min="8449" max="8449" width="4.7109375" style="27" customWidth="1"/>
    <col min="8450" max="8450" width="5.140625" style="27" customWidth="1"/>
    <col min="8451" max="8451" width="20.7109375" style="27" customWidth="1"/>
    <col min="8452" max="8452" width="28.28515625" style="27" customWidth="1"/>
    <col min="8453" max="8453" width="16.140625" style="27" customWidth="1"/>
    <col min="8454" max="8454" width="14.5703125" style="27" customWidth="1"/>
    <col min="8455" max="8458" width="0" style="27" hidden="1" customWidth="1"/>
    <col min="8459" max="8459" width="14.7109375" style="27" customWidth="1"/>
    <col min="8460" max="8461" width="0" style="27" hidden="1" customWidth="1"/>
    <col min="8462" max="8704" width="11.42578125" style="27"/>
    <col min="8705" max="8705" width="4.7109375" style="27" customWidth="1"/>
    <col min="8706" max="8706" width="5.140625" style="27" customWidth="1"/>
    <col min="8707" max="8707" width="20.7109375" style="27" customWidth="1"/>
    <col min="8708" max="8708" width="28.28515625" style="27" customWidth="1"/>
    <col min="8709" max="8709" width="16.140625" style="27" customWidth="1"/>
    <col min="8710" max="8710" width="14.5703125" style="27" customWidth="1"/>
    <col min="8711" max="8714" width="0" style="27" hidden="1" customWidth="1"/>
    <col min="8715" max="8715" width="14.7109375" style="27" customWidth="1"/>
    <col min="8716" max="8717" width="0" style="27" hidden="1" customWidth="1"/>
    <col min="8718" max="8960" width="11.42578125" style="27"/>
    <col min="8961" max="8961" width="4.7109375" style="27" customWidth="1"/>
    <col min="8962" max="8962" width="5.140625" style="27" customWidth="1"/>
    <col min="8963" max="8963" width="20.7109375" style="27" customWidth="1"/>
    <col min="8964" max="8964" width="28.28515625" style="27" customWidth="1"/>
    <col min="8965" max="8965" width="16.140625" style="27" customWidth="1"/>
    <col min="8966" max="8966" width="14.5703125" style="27" customWidth="1"/>
    <col min="8967" max="8970" width="0" style="27" hidden="1" customWidth="1"/>
    <col min="8971" max="8971" width="14.7109375" style="27" customWidth="1"/>
    <col min="8972" max="8973" width="0" style="27" hidden="1" customWidth="1"/>
    <col min="8974" max="9216" width="11.42578125" style="27"/>
    <col min="9217" max="9217" width="4.7109375" style="27" customWidth="1"/>
    <col min="9218" max="9218" width="5.140625" style="27" customWidth="1"/>
    <col min="9219" max="9219" width="20.7109375" style="27" customWidth="1"/>
    <col min="9220" max="9220" width="28.28515625" style="27" customWidth="1"/>
    <col min="9221" max="9221" width="16.140625" style="27" customWidth="1"/>
    <col min="9222" max="9222" width="14.5703125" style="27" customWidth="1"/>
    <col min="9223" max="9226" width="0" style="27" hidden="1" customWidth="1"/>
    <col min="9227" max="9227" width="14.7109375" style="27" customWidth="1"/>
    <col min="9228" max="9229" width="0" style="27" hidden="1" customWidth="1"/>
    <col min="9230" max="9472" width="11.42578125" style="27"/>
    <col min="9473" max="9473" width="4.7109375" style="27" customWidth="1"/>
    <col min="9474" max="9474" width="5.140625" style="27" customWidth="1"/>
    <col min="9475" max="9475" width="20.7109375" style="27" customWidth="1"/>
    <col min="9476" max="9476" width="28.28515625" style="27" customWidth="1"/>
    <col min="9477" max="9477" width="16.140625" style="27" customWidth="1"/>
    <col min="9478" max="9478" width="14.5703125" style="27" customWidth="1"/>
    <col min="9479" max="9482" width="0" style="27" hidden="1" customWidth="1"/>
    <col min="9483" max="9483" width="14.7109375" style="27" customWidth="1"/>
    <col min="9484" max="9485" width="0" style="27" hidden="1" customWidth="1"/>
    <col min="9486" max="9728" width="11.42578125" style="27"/>
    <col min="9729" max="9729" width="4.7109375" style="27" customWidth="1"/>
    <col min="9730" max="9730" width="5.140625" style="27" customWidth="1"/>
    <col min="9731" max="9731" width="20.7109375" style="27" customWidth="1"/>
    <col min="9732" max="9732" width="28.28515625" style="27" customWidth="1"/>
    <col min="9733" max="9733" width="16.140625" style="27" customWidth="1"/>
    <col min="9734" max="9734" width="14.5703125" style="27" customWidth="1"/>
    <col min="9735" max="9738" width="0" style="27" hidden="1" customWidth="1"/>
    <col min="9739" max="9739" width="14.7109375" style="27" customWidth="1"/>
    <col min="9740" max="9741" width="0" style="27" hidden="1" customWidth="1"/>
    <col min="9742" max="9984" width="11.42578125" style="27"/>
    <col min="9985" max="9985" width="4.7109375" style="27" customWidth="1"/>
    <col min="9986" max="9986" width="5.140625" style="27" customWidth="1"/>
    <col min="9987" max="9987" width="20.7109375" style="27" customWidth="1"/>
    <col min="9988" max="9988" width="28.28515625" style="27" customWidth="1"/>
    <col min="9989" max="9989" width="16.140625" style="27" customWidth="1"/>
    <col min="9990" max="9990" width="14.5703125" style="27" customWidth="1"/>
    <col min="9991" max="9994" width="0" style="27" hidden="1" customWidth="1"/>
    <col min="9995" max="9995" width="14.7109375" style="27" customWidth="1"/>
    <col min="9996" max="9997" width="0" style="27" hidden="1" customWidth="1"/>
    <col min="9998" max="10240" width="11.42578125" style="27"/>
    <col min="10241" max="10241" width="4.7109375" style="27" customWidth="1"/>
    <col min="10242" max="10242" width="5.140625" style="27" customWidth="1"/>
    <col min="10243" max="10243" width="20.7109375" style="27" customWidth="1"/>
    <col min="10244" max="10244" width="28.28515625" style="27" customWidth="1"/>
    <col min="10245" max="10245" width="16.140625" style="27" customWidth="1"/>
    <col min="10246" max="10246" width="14.5703125" style="27" customWidth="1"/>
    <col min="10247" max="10250" width="0" style="27" hidden="1" customWidth="1"/>
    <col min="10251" max="10251" width="14.7109375" style="27" customWidth="1"/>
    <col min="10252" max="10253" width="0" style="27" hidden="1" customWidth="1"/>
    <col min="10254" max="10496" width="11.42578125" style="27"/>
    <col min="10497" max="10497" width="4.7109375" style="27" customWidth="1"/>
    <col min="10498" max="10498" width="5.140625" style="27" customWidth="1"/>
    <col min="10499" max="10499" width="20.7109375" style="27" customWidth="1"/>
    <col min="10500" max="10500" width="28.28515625" style="27" customWidth="1"/>
    <col min="10501" max="10501" width="16.140625" style="27" customWidth="1"/>
    <col min="10502" max="10502" width="14.5703125" style="27" customWidth="1"/>
    <col min="10503" max="10506" width="0" style="27" hidden="1" customWidth="1"/>
    <col min="10507" max="10507" width="14.7109375" style="27" customWidth="1"/>
    <col min="10508" max="10509" width="0" style="27" hidden="1" customWidth="1"/>
    <col min="10510" max="10752" width="11.42578125" style="27"/>
    <col min="10753" max="10753" width="4.7109375" style="27" customWidth="1"/>
    <col min="10754" max="10754" width="5.140625" style="27" customWidth="1"/>
    <col min="10755" max="10755" width="20.7109375" style="27" customWidth="1"/>
    <col min="10756" max="10756" width="28.28515625" style="27" customWidth="1"/>
    <col min="10757" max="10757" width="16.140625" style="27" customWidth="1"/>
    <col min="10758" max="10758" width="14.5703125" style="27" customWidth="1"/>
    <col min="10759" max="10762" width="0" style="27" hidden="1" customWidth="1"/>
    <col min="10763" max="10763" width="14.7109375" style="27" customWidth="1"/>
    <col min="10764" max="10765" width="0" style="27" hidden="1" customWidth="1"/>
    <col min="10766" max="11008" width="11.42578125" style="27"/>
    <col min="11009" max="11009" width="4.7109375" style="27" customWidth="1"/>
    <col min="11010" max="11010" width="5.140625" style="27" customWidth="1"/>
    <col min="11011" max="11011" width="20.7109375" style="27" customWidth="1"/>
    <col min="11012" max="11012" width="28.28515625" style="27" customWidth="1"/>
    <col min="11013" max="11013" width="16.140625" style="27" customWidth="1"/>
    <col min="11014" max="11014" width="14.5703125" style="27" customWidth="1"/>
    <col min="11015" max="11018" width="0" style="27" hidden="1" customWidth="1"/>
    <col min="11019" max="11019" width="14.7109375" style="27" customWidth="1"/>
    <col min="11020" max="11021" width="0" style="27" hidden="1" customWidth="1"/>
    <col min="11022" max="11264" width="11.42578125" style="27"/>
    <col min="11265" max="11265" width="4.7109375" style="27" customWidth="1"/>
    <col min="11266" max="11266" width="5.140625" style="27" customWidth="1"/>
    <col min="11267" max="11267" width="20.7109375" style="27" customWidth="1"/>
    <col min="11268" max="11268" width="28.28515625" style="27" customWidth="1"/>
    <col min="11269" max="11269" width="16.140625" style="27" customWidth="1"/>
    <col min="11270" max="11270" width="14.5703125" style="27" customWidth="1"/>
    <col min="11271" max="11274" width="0" style="27" hidden="1" customWidth="1"/>
    <col min="11275" max="11275" width="14.7109375" style="27" customWidth="1"/>
    <col min="11276" max="11277" width="0" style="27" hidden="1" customWidth="1"/>
    <col min="11278" max="11520" width="11.42578125" style="27"/>
    <col min="11521" max="11521" width="4.7109375" style="27" customWidth="1"/>
    <col min="11522" max="11522" width="5.140625" style="27" customWidth="1"/>
    <col min="11523" max="11523" width="20.7109375" style="27" customWidth="1"/>
    <col min="11524" max="11524" width="28.28515625" style="27" customWidth="1"/>
    <col min="11525" max="11525" width="16.140625" style="27" customWidth="1"/>
    <col min="11526" max="11526" width="14.5703125" style="27" customWidth="1"/>
    <col min="11527" max="11530" width="0" style="27" hidden="1" customWidth="1"/>
    <col min="11531" max="11531" width="14.7109375" style="27" customWidth="1"/>
    <col min="11532" max="11533" width="0" style="27" hidden="1" customWidth="1"/>
    <col min="11534" max="11776" width="11.42578125" style="27"/>
    <col min="11777" max="11777" width="4.7109375" style="27" customWidth="1"/>
    <col min="11778" max="11778" width="5.140625" style="27" customWidth="1"/>
    <col min="11779" max="11779" width="20.7109375" style="27" customWidth="1"/>
    <col min="11780" max="11780" width="28.28515625" style="27" customWidth="1"/>
    <col min="11781" max="11781" width="16.140625" style="27" customWidth="1"/>
    <col min="11782" max="11782" width="14.5703125" style="27" customWidth="1"/>
    <col min="11783" max="11786" width="0" style="27" hidden="1" customWidth="1"/>
    <col min="11787" max="11787" width="14.7109375" style="27" customWidth="1"/>
    <col min="11788" max="11789" width="0" style="27" hidden="1" customWidth="1"/>
    <col min="11790" max="12032" width="11.42578125" style="27"/>
    <col min="12033" max="12033" width="4.7109375" style="27" customWidth="1"/>
    <col min="12034" max="12034" width="5.140625" style="27" customWidth="1"/>
    <col min="12035" max="12035" width="20.7109375" style="27" customWidth="1"/>
    <col min="12036" max="12036" width="28.28515625" style="27" customWidth="1"/>
    <col min="12037" max="12037" width="16.140625" style="27" customWidth="1"/>
    <col min="12038" max="12038" width="14.5703125" style="27" customWidth="1"/>
    <col min="12039" max="12042" width="0" style="27" hidden="1" customWidth="1"/>
    <col min="12043" max="12043" width="14.7109375" style="27" customWidth="1"/>
    <col min="12044" max="12045" width="0" style="27" hidden="1" customWidth="1"/>
    <col min="12046" max="12288" width="11.42578125" style="27"/>
    <col min="12289" max="12289" width="4.7109375" style="27" customWidth="1"/>
    <col min="12290" max="12290" width="5.140625" style="27" customWidth="1"/>
    <col min="12291" max="12291" width="20.7109375" style="27" customWidth="1"/>
    <col min="12292" max="12292" width="28.28515625" style="27" customWidth="1"/>
    <col min="12293" max="12293" width="16.140625" style="27" customWidth="1"/>
    <col min="12294" max="12294" width="14.5703125" style="27" customWidth="1"/>
    <col min="12295" max="12298" width="0" style="27" hidden="1" customWidth="1"/>
    <col min="12299" max="12299" width="14.7109375" style="27" customWidth="1"/>
    <col min="12300" max="12301" width="0" style="27" hidden="1" customWidth="1"/>
    <col min="12302" max="12544" width="11.42578125" style="27"/>
    <col min="12545" max="12545" width="4.7109375" style="27" customWidth="1"/>
    <col min="12546" max="12546" width="5.140625" style="27" customWidth="1"/>
    <col min="12547" max="12547" width="20.7109375" style="27" customWidth="1"/>
    <col min="12548" max="12548" width="28.28515625" style="27" customWidth="1"/>
    <col min="12549" max="12549" width="16.140625" style="27" customWidth="1"/>
    <col min="12550" max="12550" width="14.5703125" style="27" customWidth="1"/>
    <col min="12551" max="12554" width="0" style="27" hidden="1" customWidth="1"/>
    <col min="12555" max="12555" width="14.7109375" style="27" customWidth="1"/>
    <col min="12556" max="12557" width="0" style="27" hidden="1" customWidth="1"/>
    <col min="12558" max="12800" width="11.42578125" style="27"/>
    <col min="12801" max="12801" width="4.7109375" style="27" customWidth="1"/>
    <col min="12802" max="12802" width="5.140625" style="27" customWidth="1"/>
    <col min="12803" max="12803" width="20.7109375" style="27" customWidth="1"/>
    <col min="12804" max="12804" width="28.28515625" style="27" customWidth="1"/>
    <col min="12805" max="12805" width="16.140625" style="27" customWidth="1"/>
    <col min="12806" max="12806" width="14.5703125" style="27" customWidth="1"/>
    <col min="12807" max="12810" width="0" style="27" hidden="1" customWidth="1"/>
    <col min="12811" max="12811" width="14.7109375" style="27" customWidth="1"/>
    <col min="12812" max="12813" width="0" style="27" hidden="1" customWidth="1"/>
    <col min="12814" max="13056" width="11.42578125" style="27"/>
    <col min="13057" max="13057" width="4.7109375" style="27" customWidth="1"/>
    <col min="13058" max="13058" width="5.140625" style="27" customWidth="1"/>
    <col min="13059" max="13059" width="20.7109375" style="27" customWidth="1"/>
    <col min="13060" max="13060" width="28.28515625" style="27" customWidth="1"/>
    <col min="13061" max="13061" width="16.140625" style="27" customWidth="1"/>
    <col min="13062" max="13062" width="14.5703125" style="27" customWidth="1"/>
    <col min="13063" max="13066" width="0" style="27" hidden="1" customWidth="1"/>
    <col min="13067" max="13067" width="14.7109375" style="27" customWidth="1"/>
    <col min="13068" max="13069" width="0" style="27" hidden="1" customWidth="1"/>
    <col min="13070" max="13312" width="11.42578125" style="27"/>
    <col min="13313" max="13313" width="4.7109375" style="27" customWidth="1"/>
    <col min="13314" max="13314" width="5.140625" style="27" customWidth="1"/>
    <col min="13315" max="13315" width="20.7109375" style="27" customWidth="1"/>
    <col min="13316" max="13316" width="28.28515625" style="27" customWidth="1"/>
    <col min="13317" max="13317" width="16.140625" style="27" customWidth="1"/>
    <col min="13318" max="13318" width="14.5703125" style="27" customWidth="1"/>
    <col min="13319" max="13322" width="0" style="27" hidden="1" customWidth="1"/>
    <col min="13323" max="13323" width="14.7109375" style="27" customWidth="1"/>
    <col min="13324" max="13325" width="0" style="27" hidden="1" customWidth="1"/>
    <col min="13326" max="13568" width="11.42578125" style="27"/>
    <col min="13569" max="13569" width="4.7109375" style="27" customWidth="1"/>
    <col min="13570" max="13570" width="5.140625" style="27" customWidth="1"/>
    <col min="13571" max="13571" width="20.7109375" style="27" customWidth="1"/>
    <col min="13572" max="13572" width="28.28515625" style="27" customWidth="1"/>
    <col min="13573" max="13573" width="16.140625" style="27" customWidth="1"/>
    <col min="13574" max="13574" width="14.5703125" style="27" customWidth="1"/>
    <col min="13575" max="13578" width="0" style="27" hidden="1" customWidth="1"/>
    <col min="13579" max="13579" width="14.7109375" style="27" customWidth="1"/>
    <col min="13580" max="13581" width="0" style="27" hidden="1" customWidth="1"/>
    <col min="13582" max="13824" width="11.42578125" style="27"/>
    <col min="13825" max="13825" width="4.7109375" style="27" customWidth="1"/>
    <col min="13826" max="13826" width="5.140625" style="27" customWidth="1"/>
    <col min="13827" max="13827" width="20.7109375" style="27" customWidth="1"/>
    <col min="13828" max="13828" width="28.28515625" style="27" customWidth="1"/>
    <col min="13829" max="13829" width="16.140625" style="27" customWidth="1"/>
    <col min="13830" max="13830" width="14.5703125" style="27" customWidth="1"/>
    <col min="13831" max="13834" width="0" style="27" hidden="1" customWidth="1"/>
    <col min="13835" max="13835" width="14.7109375" style="27" customWidth="1"/>
    <col min="13836" max="13837" width="0" style="27" hidden="1" customWidth="1"/>
    <col min="13838" max="14080" width="11.42578125" style="27"/>
    <col min="14081" max="14081" width="4.7109375" style="27" customWidth="1"/>
    <col min="14082" max="14082" width="5.140625" style="27" customWidth="1"/>
    <col min="14083" max="14083" width="20.7109375" style="27" customWidth="1"/>
    <col min="14084" max="14084" width="28.28515625" style="27" customWidth="1"/>
    <col min="14085" max="14085" width="16.140625" style="27" customWidth="1"/>
    <col min="14086" max="14086" width="14.5703125" style="27" customWidth="1"/>
    <col min="14087" max="14090" width="0" style="27" hidden="1" customWidth="1"/>
    <col min="14091" max="14091" width="14.7109375" style="27" customWidth="1"/>
    <col min="14092" max="14093" width="0" style="27" hidden="1" customWidth="1"/>
    <col min="14094" max="14336" width="11.42578125" style="27"/>
    <col min="14337" max="14337" width="4.7109375" style="27" customWidth="1"/>
    <col min="14338" max="14338" width="5.140625" style="27" customWidth="1"/>
    <col min="14339" max="14339" width="20.7109375" style="27" customWidth="1"/>
    <col min="14340" max="14340" width="28.28515625" style="27" customWidth="1"/>
    <col min="14341" max="14341" width="16.140625" style="27" customWidth="1"/>
    <col min="14342" max="14342" width="14.5703125" style="27" customWidth="1"/>
    <col min="14343" max="14346" width="0" style="27" hidden="1" customWidth="1"/>
    <col min="14347" max="14347" width="14.7109375" style="27" customWidth="1"/>
    <col min="14348" max="14349" width="0" style="27" hidden="1" customWidth="1"/>
    <col min="14350" max="14592" width="11.42578125" style="27"/>
    <col min="14593" max="14593" width="4.7109375" style="27" customWidth="1"/>
    <col min="14594" max="14594" width="5.140625" style="27" customWidth="1"/>
    <col min="14595" max="14595" width="20.7109375" style="27" customWidth="1"/>
    <col min="14596" max="14596" width="28.28515625" style="27" customWidth="1"/>
    <col min="14597" max="14597" width="16.140625" style="27" customWidth="1"/>
    <col min="14598" max="14598" width="14.5703125" style="27" customWidth="1"/>
    <col min="14599" max="14602" width="0" style="27" hidden="1" customWidth="1"/>
    <col min="14603" max="14603" width="14.7109375" style="27" customWidth="1"/>
    <col min="14604" max="14605" width="0" style="27" hidden="1" customWidth="1"/>
    <col min="14606" max="14848" width="11.42578125" style="27"/>
    <col min="14849" max="14849" width="4.7109375" style="27" customWidth="1"/>
    <col min="14850" max="14850" width="5.140625" style="27" customWidth="1"/>
    <col min="14851" max="14851" width="20.7109375" style="27" customWidth="1"/>
    <col min="14852" max="14852" width="28.28515625" style="27" customWidth="1"/>
    <col min="14853" max="14853" width="16.140625" style="27" customWidth="1"/>
    <col min="14854" max="14854" width="14.5703125" style="27" customWidth="1"/>
    <col min="14855" max="14858" width="0" style="27" hidden="1" customWidth="1"/>
    <col min="14859" max="14859" width="14.7109375" style="27" customWidth="1"/>
    <col min="14860" max="14861" width="0" style="27" hidden="1" customWidth="1"/>
    <col min="14862" max="15104" width="11.42578125" style="27"/>
    <col min="15105" max="15105" width="4.7109375" style="27" customWidth="1"/>
    <col min="15106" max="15106" width="5.140625" style="27" customWidth="1"/>
    <col min="15107" max="15107" width="20.7109375" style="27" customWidth="1"/>
    <col min="15108" max="15108" width="28.28515625" style="27" customWidth="1"/>
    <col min="15109" max="15109" width="16.140625" style="27" customWidth="1"/>
    <col min="15110" max="15110" width="14.5703125" style="27" customWidth="1"/>
    <col min="15111" max="15114" width="0" style="27" hidden="1" customWidth="1"/>
    <col min="15115" max="15115" width="14.7109375" style="27" customWidth="1"/>
    <col min="15116" max="15117" width="0" style="27" hidden="1" customWidth="1"/>
    <col min="15118" max="15360" width="11.42578125" style="27"/>
    <col min="15361" max="15361" width="4.7109375" style="27" customWidth="1"/>
    <col min="15362" max="15362" width="5.140625" style="27" customWidth="1"/>
    <col min="15363" max="15363" width="20.7109375" style="27" customWidth="1"/>
    <col min="15364" max="15364" width="28.28515625" style="27" customWidth="1"/>
    <col min="15365" max="15365" width="16.140625" style="27" customWidth="1"/>
    <col min="15366" max="15366" width="14.5703125" style="27" customWidth="1"/>
    <col min="15367" max="15370" width="0" style="27" hidden="1" customWidth="1"/>
    <col min="15371" max="15371" width="14.7109375" style="27" customWidth="1"/>
    <col min="15372" max="15373" width="0" style="27" hidden="1" customWidth="1"/>
    <col min="15374" max="15616" width="11.42578125" style="27"/>
    <col min="15617" max="15617" width="4.7109375" style="27" customWidth="1"/>
    <col min="15618" max="15618" width="5.140625" style="27" customWidth="1"/>
    <col min="15619" max="15619" width="20.7109375" style="27" customWidth="1"/>
    <col min="15620" max="15620" width="28.28515625" style="27" customWidth="1"/>
    <col min="15621" max="15621" width="16.140625" style="27" customWidth="1"/>
    <col min="15622" max="15622" width="14.5703125" style="27" customWidth="1"/>
    <col min="15623" max="15626" width="0" style="27" hidden="1" customWidth="1"/>
    <col min="15627" max="15627" width="14.7109375" style="27" customWidth="1"/>
    <col min="15628" max="15629" width="0" style="27" hidden="1" customWidth="1"/>
    <col min="15630" max="15872" width="11.42578125" style="27"/>
    <col min="15873" max="15873" width="4.7109375" style="27" customWidth="1"/>
    <col min="15874" max="15874" width="5.140625" style="27" customWidth="1"/>
    <col min="15875" max="15875" width="20.7109375" style="27" customWidth="1"/>
    <col min="15876" max="15876" width="28.28515625" style="27" customWidth="1"/>
    <col min="15877" max="15877" width="16.140625" style="27" customWidth="1"/>
    <col min="15878" max="15878" width="14.5703125" style="27" customWidth="1"/>
    <col min="15879" max="15882" width="0" style="27" hidden="1" customWidth="1"/>
    <col min="15883" max="15883" width="14.7109375" style="27" customWidth="1"/>
    <col min="15884" max="15885" width="0" style="27" hidden="1" customWidth="1"/>
    <col min="15886" max="16128" width="11.42578125" style="27"/>
    <col min="16129" max="16129" width="4.7109375" style="27" customWidth="1"/>
    <col min="16130" max="16130" width="5.140625" style="27" customWidth="1"/>
    <col min="16131" max="16131" width="20.7109375" style="27" customWidth="1"/>
    <col min="16132" max="16132" width="28.28515625" style="27" customWidth="1"/>
    <col min="16133" max="16133" width="16.140625" style="27" customWidth="1"/>
    <col min="16134" max="16134" width="14.5703125" style="27" customWidth="1"/>
    <col min="16135" max="16138" width="0" style="27" hidden="1" customWidth="1"/>
    <col min="16139" max="16139" width="14.7109375" style="27" customWidth="1"/>
    <col min="16140" max="16141" width="0" style="27" hidden="1" customWidth="1"/>
    <col min="16142" max="16384" width="11.42578125" style="27"/>
  </cols>
  <sheetData>
    <row r="1" spans="1:13" ht="17.25" thickBot="1" x14ac:dyDescent="0.35">
      <c r="E1" s="192"/>
      <c r="F1" s="192"/>
      <c r="K1" s="192"/>
    </row>
    <row r="2" spans="1:13" ht="17.25" thickBot="1" x14ac:dyDescent="0.35">
      <c r="A2" s="102" t="s">
        <v>0</v>
      </c>
      <c r="B2" s="103" t="s">
        <v>1</v>
      </c>
      <c r="C2" s="104" t="s">
        <v>3</v>
      </c>
      <c r="D2" s="104" t="s">
        <v>4</v>
      </c>
      <c r="E2" s="105" t="s">
        <v>777</v>
      </c>
      <c r="F2" s="106" t="s">
        <v>5</v>
      </c>
      <c r="G2" s="191" t="s">
        <v>414</v>
      </c>
      <c r="H2" s="191" t="s">
        <v>317</v>
      </c>
      <c r="I2" s="191" t="s">
        <v>318</v>
      </c>
      <c r="J2" s="191" t="s">
        <v>319</v>
      </c>
      <c r="K2" s="107" t="s">
        <v>6</v>
      </c>
      <c r="L2" s="42"/>
      <c r="M2" s="42"/>
    </row>
    <row r="3" spans="1:13" x14ac:dyDescent="0.3">
      <c r="A3" s="39" t="s">
        <v>7</v>
      </c>
      <c r="B3" s="39" t="s">
        <v>7</v>
      </c>
      <c r="C3" s="40" t="s">
        <v>8</v>
      </c>
      <c r="D3" s="40" t="s">
        <v>778</v>
      </c>
      <c r="E3" s="108">
        <v>0</v>
      </c>
      <c r="F3" s="83">
        <v>0</v>
      </c>
      <c r="G3" s="83">
        <v>0</v>
      </c>
      <c r="H3" s="83">
        <v>0</v>
      </c>
      <c r="I3" s="83">
        <v>0</v>
      </c>
      <c r="J3" s="83">
        <v>0</v>
      </c>
      <c r="K3" s="83">
        <f t="shared" ref="K3:K21" si="0">+F3+E3</f>
        <v>0</v>
      </c>
      <c r="L3" s="27" t="s">
        <v>415</v>
      </c>
      <c r="M3" s="27">
        <v>1</v>
      </c>
    </row>
    <row r="4" spans="1:13" x14ac:dyDescent="0.3">
      <c r="A4" s="39" t="s">
        <v>7</v>
      </c>
      <c r="B4" s="39" t="s">
        <v>9</v>
      </c>
      <c r="C4" s="40" t="s">
        <v>10</v>
      </c>
      <c r="D4" s="40" t="s">
        <v>778</v>
      </c>
      <c r="E4" s="83">
        <v>0</v>
      </c>
      <c r="F4" s="83">
        <v>684</v>
      </c>
      <c r="G4" s="83">
        <v>0</v>
      </c>
      <c r="H4" s="83">
        <v>0</v>
      </c>
      <c r="I4" s="83">
        <v>0</v>
      </c>
      <c r="J4" s="83">
        <v>0</v>
      </c>
      <c r="K4" s="83">
        <f t="shared" si="0"/>
        <v>684</v>
      </c>
      <c r="L4" s="27" t="s">
        <v>416</v>
      </c>
      <c r="M4" s="27">
        <v>1</v>
      </c>
    </row>
    <row r="5" spans="1:13" x14ac:dyDescent="0.3">
      <c r="A5" s="39" t="s">
        <v>7</v>
      </c>
      <c r="B5" s="39" t="s">
        <v>11</v>
      </c>
      <c r="C5" s="43" t="s">
        <v>320</v>
      </c>
      <c r="D5" s="40" t="s">
        <v>778</v>
      </c>
      <c r="E5" s="83">
        <v>0</v>
      </c>
      <c r="F5" s="83">
        <v>300</v>
      </c>
      <c r="G5" s="83">
        <v>0</v>
      </c>
      <c r="H5" s="83">
        <v>0</v>
      </c>
      <c r="I5" s="83">
        <v>0</v>
      </c>
      <c r="J5" s="83">
        <v>0</v>
      </c>
      <c r="K5" s="83">
        <f t="shared" si="0"/>
        <v>300</v>
      </c>
      <c r="L5" s="27" t="s">
        <v>417</v>
      </c>
      <c r="M5" s="27">
        <v>1</v>
      </c>
    </row>
    <row r="6" spans="1:13" x14ac:dyDescent="0.3">
      <c r="A6" s="39" t="s">
        <v>7</v>
      </c>
      <c r="B6" s="39" t="s">
        <v>14</v>
      </c>
      <c r="C6" s="27" t="s">
        <v>394</v>
      </c>
      <c r="D6" s="40" t="s">
        <v>778</v>
      </c>
      <c r="E6" s="83">
        <v>0</v>
      </c>
      <c r="F6" s="83">
        <v>1000</v>
      </c>
      <c r="G6" s="83">
        <v>0</v>
      </c>
      <c r="H6" s="83">
        <v>0</v>
      </c>
      <c r="I6" s="83">
        <v>0</v>
      </c>
      <c r="J6" s="83">
        <v>0</v>
      </c>
      <c r="K6" s="83">
        <f t="shared" si="0"/>
        <v>1000</v>
      </c>
      <c r="L6" s="27" t="s">
        <v>418</v>
      </c>
    </row>
    <row r="7" spans="1:13" x14ac:dyDescent="0.3">
      <c r="A7" s="39" t="s">
        <v>7</v>
      </c>
      <c r="B7" s="39" t="s">
        <v>15</v>
      </c>
      <c r="C7" s="40" t="s">
        <v>395</v>
      </c>
      <c r="D7" s="40" t="s">
        <v>778</v>
      </c>
      <c r="E7" s="83">
        <v>0</v>
      </c>
      <c r="F7" s="83">
        <v>0</v>
      </c>
      <c r="G7" s="83">
        <v>0</v>
      </c>
      <c r="H7" s="83">
        <v>0</v>
      </c>
      <c r="I7" s="83">
        <v>0</v>
      </c>
      <c r="J7" s="83">
        <v>0</v>
      </c>
      <c r="K7" s="83">
        <f t="shared" si="0"/>
        <v>0</v>
      </c>
      <c r="L7" s="27">
        <v>0</v>
      </c>
    </row>
    <row r="8" spans="1:13" x14ac:dyDescent="0.3">
      <c r="A8" s="39" t="s">
        <v>7</v>
      </c>
      <c r="B8" s="39" t="s">
        <v>16</v>
      </c>
      <c r="C8" s="40" t="s">
        <v>17</v>
      </c>
      <c r="D8" s="40" t="s">
        <v>778</v>
      </c>
      <c r="E8" s="83">
        <v>0</v>
      </c>
      <c r="F8" s="83">
        <v>300</v>
      </c>
      <c r="G8" s="83">
        <v>0</v>
      </c>
      <c r="H8" s="83">
        <v>0</v>
      </c>
      <c r="I8" s="83">
        <v>0</v>
      </c>
      <c r="J8" s="83">
        <v>0</v>
      </c>
      <c r="K8" s="83">
        <f t="shared" si="0"/>
        <v>300</v>
      </c>
      <c r="L8" s="27" t="s">
        <v>417</v>
      </c>
      <c r="M8" s="27">
        <v>1</v>
      </c>
    </row>
    <row r="9" spans="1:13" x14ac:dyDescent="0.3">
      <c r="A9" s="39" t="s">
        <v>7</v>
      </c>
      <c r="B9" s="39" t="s">
        <v>18</v>
      </c>
      <c r="C9" s="40" t="s">
        <v>19</v>
      </c>
      <c r="D9" s="40" t="s">
        <v>778</v>
      </c>
      <c r="E9" s="83">
        <v>0</v>
      </c>
      <c r="F9" s="83">
        <v>350</v>
      </c>
      <c r="G9" s="83">
        <v>0</v>
      </c>
      <c r="H9" s="83">
        <v>0</v>
      </c>
      <c r="I9" s="83">
        <v>0</v>
      </c>
      <c r="J9" s="83">
        <v>0</v>
      </c>
      <c r="K9" s="83">
        <f t="shared" si="0"/>
        <v>350</v>
      </c>
      <c r="L9" s="27" t="s">
        <v>421</v>
      </c>
      <c r="M9" s="27">
        <v>2</v>
      </c>
    </row>
    <row r="10" spans="1:13" x14ac:dyDescent="0.3">
      <c r="A10" s="39" t="s">
        <v>7</v>
      </c>
      <c r="B10" s="39" t="s">
        <v>20</v>
      </c>
      <c r="C10" s="40" t="s">
        <v>21</v>
      </c>
      <c r="D10" s="40" t="s">
        <v>778</v>
      </c>
      <c r="E10" s="83">
        <v>0</v>
      </c>
      <c r="F10" s="83">
        <v>1150.9485889179991</v>
      </c>
      <c r="G10" s="83">
        <v>0</v>
      </c>
      <c r="H10" s="83">
        <v>0</v>
      </c>
      <c r="I10" s="83">
        <v>0</v>
      </c>
      <c r="J10" s="83">
        <v>0</v>
      </c>
      <c r="K10" s="83">
        <f t="shared" si="0"/>
        <v>1150.9485889179991</v>
      </c>
      <c r="L10" s="27" t="s">
        <v>417</v>
      </c>
      <c r="M10" s="27">
        <v>1</v>
      </c>
    </row>
    <row r="11" spans="1:13" x14ac:dyDescent="0.3">
      <c r="A11" s="39" t="s">
        <v>7</v>
      </c>
      <c r="B11" s="39" t="s">
        <v>22</v>
      </c>
      <c r="C11" s="40" t="s">
        <v>321</v>
      </c>
      <c r="D11" s="40" t="s">
        <v>778</v>
      </c>
      <c r="E11" s="83">
        <v>0</v>
      </c>
      <c r="F11" s="83">
        <v>786.92</v>
      </c>
      <c r="G11" s="83">
        <v>0</v>
      </c>
      <c r="H11" s="83">
        <v>0</v>
      </c>
      <c r="I11" s="83">
        <v>0</v>
      </c>
      <c r="J11" s="83">
        <v>0</v>
      </c>
      <c r="K11" s="83">
        <f t="shared" si="0"/>
        <v>786.92</v>
      </c>
      <c r="L11" s="27" t="s">
        <v>424</v>
      </c>
      <c r="M11" s="27">
        <v>1</v>
      </c>
    </row>
    <row r="12" spans="1:13" x14ac:dyDescent="0.3">
      <c r="A12" s="39" t="s">
        <v>7</v>
      </c>
      <c r="B12" s="39" t="s">
        <v>23</v>
      </c>
      <c r="C12" s="40" t="s">
        <v>24</v>
      </c>
      <c r="D12" s="40" t="s">
        <v>778</v>
      </c>
      <c r="E12" s="83">
        <v>0</v>
      </c>
      <c r="F12" s="83">
        <v>400</v>
      </c>
      <c r="G12" s="83">
        <v>0</v>
      </c>
      <c r="H12" s="83">
        <v>0</v>
      </c>
      <c r="I12" s="83">
        <v>0</v>
      </c>
      <c r="J12" s="83">
        <v>0</v>
      </c>
      <c r="K12" s="83">
        <f t="shared" si="0"/>
        <v>400</v>
      </c>
      <c r="L12" s="27" t="s">
        <v>425</v>
      </c>
      <c r="M12" s="27">
        <v>1</v>
      </c>
    </row>
    <row r="13" spans="1:13" x14ac:dyDescent="0.3">
      <c r="A13" s="39" t="s">
        <v>7</v>
      </c>
      <c r="B13" s="39" t="s">
        <v>25</v>
      </c>
      <c r="C13" s="40" t="s">
        <v>26</v>
      </c>
      <c r="D13" s="40" t="s">
        <v>778</v>
      </c>
      <c r="E13" s="83">
        <v>0</v>
      </c>
      <c r="F13" s="83">
        <v>500</v>
      </c>
      <c r="G13" s="83">
        <v>0</v>
      </c>
      <c r="H13" s="83">
        <v>0</v>
      </c>
      <c r="I13" s="83">
        <v>0</v>
      </c>
      <c r="J13" s="83">
        <v>0</v>
      </c>
      <c r="K13" s="83">
        <f t="shared" si="0"/>
        <v>500</v>
      </c>
      <c r="L13" s="27" t="s">
        <v>343</v>
      </c>
      <c r="M13" s="27">
        <v>1</v>
      </c>
    </row>
    <row r="14" spans="1:13" x14ac:dyDescent="0.3">
      <c r="A14" s="39" t="s">
        <v>7</v>
      </c>
      <c r="B14" s="39" t="s">
        <v>27</v>
      </c>
      <c r="C14" s="40" t="s">
        <v>322</v>
      </c>
      <c r="D14" s="40" t="s">
        <v>778</v>
      </c>
      <c r="E14" s="83">
        <v>0</v>
      </c>
      <c r="F14" s="83">
        <v>300</v>
      </c>
      <c r="G14" s="83">
        <v>0</v>
      </c>
      <c r="H14" s="83">
        <v>0</v>
      </c>
      <c r="I14" s="83">
        <v>0</v>
      </c>
      <c r="J14" s="83">
        <v>0</v>
      </c>
      <c r="K14" s="83">
        <f t="shared" si="0"/>
        <v>300</v>
      </c>
      <c r="L14" s="27" t="s">
        <v>417</v>
      </c>
      <c r="M14" s="27">
        <v>1</v>
      </c>
    </row>
    <row r="15" spans="1:13" x14ac:dyDescent="0.3">
      <c r="A15" s="39" t="s">
        <v>7</v>
      </c>
      <c r="B15" s="39" t="s">
        <v>28</v>
      </c>
      <c r="C15" s="40" t="s">
        <v>426</v>
      </c>
      <c r="D15" s="40" t="s">
        <v>778</v>
      </c>
      <c r="E15" s="83">
        <v>0</v>
      </c>
      <c r="F15" s="83">
        <v>1195.08</v>
      </c>
      <c r="G15" s="83">
        <v>0</v>
      </c>
      <c r="H15" s="83">
        <v>0</v>
      </c>
      <c r="I15" s="83">
        <v>0</v>
      </c>
      <c r="J15" s="83">
        <v>0</v>
      </c>
      <c r="K15" s="83">
        <f t="shared" si="0"/>
        <v>1195.08</v>
      </c>
      <c r="L15" s="27" t="s">
        <v>415</v>
      </c>
      <c r="M15" s="27">
        <v>1</v>
      </c>
    </row>
    <row r="16" spans="1:13" x14ac:dyDescent="0.3">
      <c r="A16" s="39" t="s">
        <v>7</v>
      </c>
      <c r="B16" s="39" t="s">
        <v>29</v>
      </c>
      <c r="C16" s="40" t="s">
        <v>30</v>
      </c>
      <c r="D16" s="40" t="s">
        <v>778</v>
      </c>
      <c r="E16" s="83">
        <v>0</v>
      </c>
      <c r="F16" s="83">
        <v>964.78291214638625</v>
      </c>
      <c r="G16" s="83">
        <v>0</v>
      </c>
      <c r="H16" s="83">
        <v>0</v>
      </c>
      <c r="I16" s="83">
        <v>0</v>
      </c>
      <c r="J16" s="83">
        <v>0</v>
      </c>
      <c r="K16" s="83">
        <f t="shared" si="0"/>
        <v>964.78291214638625</v>
      </c>
      <c r="L16" s="27" t="s">
        <v>343</v>
      </c>
      <c r="M16" s="27">
        <v>1</v>
      </c>
    </row>
    <row r="17" spans="1:13" x14ac:dyDescent="0.3">
      <c r="A17" s="39" t="s">
        <v>7</v>
      </c>
      <c r="B17" s="39" t="s">
        <v>31</v>
      </c>
      <c r="C17" s="45" t="s">
        <v>427</v>
      </c>
      <c r="D17" s="40" t="s">
        <v>778</v>
      </c>
      <c r="E17" s="83">
        <v>0</v>
      </c>
      <c r="F17" s="83">
        <v>649.4</v>
      </c>
      <c r="G17" s="83">
        <v>0</v>
      </c>
      <c r="H17" s="83">
        <v>0</v>
      </c>
      <c r="I17" s="83">
        <v>0</v>
      </c>
      <c r="J17" s="83">
        <v>0</v>
      </c>
      <c r="K17" s="83">
        <f t="shared" si="0"/>
        <v>649.4</v>
      </c>
      <c r="L17" s="27" t="s">
        <v>416</v>
      </c>
      <c r="M17" s="27">
        <v>1</v>
      </c>
    </row>
    <row r="18" spans="1:13" x14ac:dyDescent="0.3">
      <c r="A18" s="39" t="s">
        <v>7</v>
      </c>
      <c r="B18" s="39" t="s">
        <v>32</v>
      </c>
      <c r="C18" s="40" t="s">
        <v>33</v>
      </c>
      <c r="D18" s="40" t="s">
        <v>778</v>
      </c>
      <c r="E18" s="83">
        <v>0</v>
      </c>
      <c r="F18" s="83">
        <v>816.64262754406968</v>
      </c>
      <c r="G18" s="83">
        <v>0</v>
      </c>
      <c r="H18" s="83">
        <v>0</v>
      </c>
      <c r="I18" s="83">
        <v>0</v>
      </c>
      <c r="J18" s="83">
        <v>0</v>
      </c>
      <c r="K18" s="83">
        <f t="shared" si="0"/>
        <v>816.64262754406968</v>
      </c>
      <c r="L18" s="27" t="s">
        <v>417</v>
      </c>
      <c r="M18" s="27">
        <v>1</v>
      </c>
    </row>
    <row r="19" spans="1:13" x14ac:dyDescent="0.3">
      <c r="A19" s="39" t="s">
        <v>7</v>
      </c>
      <c r="B19" s="39" t="s">
        <v>34</v>
      </c>
      <c r="C19" s="40" t="s">
        <v>35</v>
      </c>
      <c r="D19" s="40" t="s">
        <v>778</v>
      </c>
      <c r="E19" s="83">
        <v>0</v>
      </c>
      <c r="F19" s="83">
        <v>491.21900215217443</v>
      </c>
      <c r="G19" s="83">
        <v>0</v>
      </c>
      <c r="H19" s="83">
        <v>0</v>
      </c>
      <c r="I19" s="83">
        <v>0</v>
      </c>
      <c r="J19" s="83">
        <v>0</v>
      </c>
      <c r="K19" s="83">
        <f t="shared" si="0"/>
        <v>491.21900215217443</v>
      </c>
      <c r="L19" s="27" t="s">
        <v>415</v>
      </c>
      <c r="M19" s="27">
        <v>1</v>
      </c>
    </row>
    <row r="20" spans="1:13" x14ac:dyDescent="0.3">
      <c r="A20" s="39" t="s">
        <v>7</v>
      </c>
      <c r="B20" s="39" t="s">
        <v>36</v>
      </c>
      <c r="C20" s="40" t="s">
        <v>37</v>
      </c>
      <c r="D20" s="40" t="s">
        <v>778</v>
      </c>
      <c r="E20" s="83">
        <v>0</v>
      </c>
      <c r="F20" s="83">
        <v>300</v>
      </c>
      <c r="G20" s="83">
        <v>0</v>
      </c>
      <c r="H20" s="83">
        <v>0</v>
      </c>
      <c r="I20" s="83">
        <v>0</v>
      </c>
      <c r="J20" s="83">
        <v>0</v>
      </c>
      <c r="K20" s="83">
        <f t="shared" si="0"/>
        <v>300</v>
      </c>
      <c r="L20" s="27" t="s">
        <v>417</v>
      </c>
      <c r="M20" s="27">
        <v>1</v>
      </c>
    </row>
    <row r="21" spans="1:13" x14ac:dyDescent="0.3">
      <c r="A21" s="39" t="s">
        <v>7</v>
      </c>
      <c r="B21" s="39">
        <v>19</v>
      </c>
      <c r="C21" s="40" t="s">
        <v>38</v>
      </c>
      <c r="D21" s="40" t="s">
        <v>778</v>
      </c>
      <c r="E21" s="83">
        <v>0</v>
      </c>
      <c r="F21" s="83">
        <v>643.97819554865919</v>
      </c>
      <c r="G21" s="83">
        <v>0</v>
      </c>
      <c r="H21" s="83">
        <v>0</v>
      </c>
      <c r="I21" s="83">
        <v>0</v>
      </c>
      <c r="J21" s="83">
        <v>0</v>
      </c>
      <c r="K21" s="83">
        <f t="shared" si="0"/>
        <v>643.97819554865919</v>
      </c>
      <c r="L21" s="27" t="s">
        <v>343</v>
      </c>
      <c r="M21" s="27">
        <v>1</v>
      </c>
    </row>
    <row r="22" spans="1:13" x14ac:dyDescent="0.3">
      <c r="A22" s="39" t="s">
        <v>9</v>
      </c>
      <c r="B22" s="39" t="s">
        <v>7</v>
      </c>
      <c r="C22" s="40" t="s">
        <v>39</v>
      </c>
      <c r="D22" s="40" t="s">
        <v>778</v>
      </c>
      <c r="E22" s="83">
        <v>0</v>
      </c>
      <c r="F22" s="83">
        <v>1239.08</v>
      </c>
      <c r="G22" s="83">
        <v>0</v>
      </c>
      <c r="H22" s="83">
        <v>0</v>
      </c>
      <c r="I22" s="83">
        <v>0</v>
      </c>
      <c r="J22" s="83">
        <v>0</v>
      </c>
      <c r="K22" s="83">
        <f t="shared" ref="K22:K85" si="1">+E22+F22+G22</f>
        <v>1239.08</v>
      </c>
      <c r="L22" s="27" t="s">
        <v>417</v>
      </c>
      <c r="M22" s="27">
        <v>1</v>
      </c>
    </row>
    <row r="23" spans="1:13" x14ac:dyDescent="0.3">
      <c r="A23" s="39" t="s">
        <v>9</v>
      </c>
      <c r="B23" s="39" t="s">
        <v>9</v>
      </c>
      <c r="C23" s="44" t="s">
        <v>429</v>
      </c>
      <c r="D23" s="40" t="s">
        <v>778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f t="shared" si="1"/>
        <v>0</v>
      </c>
      <c r="L23" s="27" t="s">
        <v>343</v>
      </c>
      <c r="M23" s="27">
        <v>1</v>
      </c>
    </row>
    <row r="24" spans="1:13" x14ac:dyDescent="0.3">
      <c r="A24" s="39" t="s">
        <v>9</v>
      </c>
      <c r="B24" s="39" t="s">
        <v>11</v>
      </c>
      <c r="C24" s="40" t="s">
        <v>430</v>
      </c>
      <c r="D24" s="40" t="s">
        <v>778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f t="shared" si="1"/>
        <v>0</v>
      </c>
      <c r="L24" s="27" t="s">
        <v>416</v>
      </c>
      <c r="M24" s="27">
        <v>1</v>
      </c>
    </row>
    <row r="25" spans="1:13" x14ac:dyDescent="0.3">
      <c r="A25" s="39" t="s">
        <v>9</v>
      </c>
      <c r="B25" s="39" t="s">
        <v>14</v>
      </c>
      <c r="C25" s="40" t="s">
        <v>40</v>
      </c>
      <c r="D25" s="40" t="s">
        <v>778</v>
      </c>
      <c r="E25" s="83">
        <v>0</v>
      </c>
      <c r="F25" s="83">
        <v>500</v>
      </c>
      <c r="G25" s="83">
        <v>0</v>
      </c>
      <c r="H25" s="83">
        <v>0</v>
      </c>
      <c r="I25" s="83">
        <v>0</v>
      </c>
      <c r="J25" s="83">
        <v>0</v>
      </c>
      <c r="K25" s="83">
        <f t="shared" si="1"/>
        <v>500</v>
      </c>
      <c r="L25" s="27" t="s">
        <v>431</v>
      </c>
      <c r="M25" s="27">
        <v>1</v>
      </c>
    </row>
    <row r="26" spans="1:13" x14ac:dyDescent="0.3">
      <c r="A26" s="39" t="s">
        <v>9</v>
      </c>
      <c r="B26" s="39" t="s">
        <v>15</v>
      </c>
      <c r="C26" s="40" t="s">
        <v>41</v>
      </c>
      <c r="D26" s="40" t="s">
        <v>778</v>
      </c>
      <c r="E26" s="83">
        <v>0</v>
      </c>
      <c r="F26" s="83">
        <v>964.83578284110774</v>
      </c>
      <c r="G26" s="83">
        <v>0</v>
      </c>
      <c r="H26" s="83">
        <v>0</v>
      </c>
      <c r="I26" s="83">
        <v>0</v>
      </c>
      <c r="J26" s="83">
        <v>0</v>
      </c>
      <c r="K26" s="83">
        <f t="shared" si="1"/>
        <v>964.83578284110774</v>
      </c>
      <c r="L26" s="27" t="s">
        <v>343</v>
      </c>
    </row>
    <row r="27" spans="1:13" x14ac:dyDescent="0.3">
      <c r="A27" s="39" t="s">
        <v>9</v>
      </c>
      <c r="B27" s="39" t="s">
        <v>16</v>
      </c>
      <c r="C27" s="40" t="s">
        <v>42</v>
      </c>
      <c r="D27" s="40" t="s">
        <v>778</v>
      </c>
      <c r="E27" s="83">
        <f>+F27-219.4</f>
        <v>370.20000000000005</v>
      </c>
      <c r="F27" s="83">
        <v>589.6</v>
      </c>
      <c r="G27" s="83">
        <v>0</v>
      </c>
      <c r="H27" s="83">
        <v>0</v>
      </c>
      <c r="I27" s="83">
        <v>0</v>
      </c>
      <c r="J27" s="83">
        <v>0</v>
      </c>
      <c r="K27" s="83">
        <f t="shared" si="1"/>
        <v>959.80000000000007</v>
      </c>
      <c r="L27" s="27" t="s">
        <v>416</v>
      </c>
      <c r="M27" s="27">
        <v>1</v>
      </c>
    </row>
    <row r="28" spans="1:13" x14ac:dyDescent="0.3">
      <c r="A28" s="39" t="s">
        <v>9</v>
      </c>
      <c r="B28" s="39" t="s">
        <v>18</v>
      </c>
      <c r="C28" s="40" t="s">
        <v>323</v>
      </c>
      <c r="D28" s="40" t="s">
        <v>778</v>
      </c>
      <c r="E28" s="83">
        <v>0</v>
      </c>
      <c r="F28" s="83">
        <v>1046.98</v>
      </c>
      <c r="G28" s="83">
        <v>0</v>
      </c>
      <c r="H28" s="83">
        <v>0</v>
      </c>
      <c r="I28" s="83">
        <v>0</v>
      </c>
      <c r="J28" s="83">
        <v>0</v>
      </c>
      <c r="K28" s="83">
        <f t="shared" si="1"/>
        <v>1046.98</v>
      </c>
      <c r="L28" s="27" t="s">
        <v>343</v>
      </c>
      <c r="M28" s="27">
        <v>1</v>
      </c>
    </row>
    <row r="29" spans="1:13" x14ac:dyDescent="0.3">
      <c r="A29" s="39" t="s">
        <v>9</v>
      </c>
      <c r="B29" s="39" t="s">
        <v>20</v>
      </c>
      <c r="C29" s="40" t="s">
        <v>396</v>
      </c>
      <c r="D29" s="40" t="s">
        <v>778</v>
      </c>
      <c r="E29" s="109">
        <v>0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9">
        <f t="shared" si="1"/>
        <v>0</v>
      </c>
      <c r="L29" s="58" t="s">
        <v>416</v>
      </c>
      <c r="M29" s="27">
        <v>1</v>
      </c>
    </row>
    <row r="30" spans="1:13" x14ac:dyDescent="0.3">
      <c r="A30" s="39" t="s">
        <v>9</v>
      </c>
      <c r="B30" s="39" t="s">
        <v>22</v>
      </c>
      <c r="C30" s="40" t="s">
        <v>402</v>
      </c>
      <c r="D30" s="40" t="s">
        <v>778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f t="shared" si="1"/>
        <v>0</v>
      </c>
      <c r="L30" s="27" t="s">
        <v>417</v>
      </c>
      <c r="M30" s="27">
        <v>1</v>
      </c>
    </row>
    <row r="31" spans="1:13" x14ac:dyDescent="0.3">
      <c r="A31" s="39" t="s">
        <v>9</v>
      </c>
      <c r="B31" s="39">
        <v>10</v>
      </c>
      <c r="C31" s="40" t="s">
        <v>43</v>
      </c>
      <c r="D31" s="40" t="s">
        <v>778</v>
      </c>
      <c r="E31" s="83">
        <v>0</v>
      </c>
      <c r="F31" s="83">
        <v>255.53</v>
      </c>
      <c r="G31" s="83">
        <v>0</v>
      </c>
      <c r="H31" s="83">
        <v>0</v>
      </c>
      <c r="I31" s="83">
        <v>0</v>
      </c>
      <c r="J31" s="83">
        <v>0</v>
      </c>
      <c r="K31" s="83">
        <f t="shared" si="1"/>
        <v>255.53</v>
      </c>
      <c r="L31" s="27">
        <v>0</v>
      </c>
    </row>
    <row r="32" spans="1:13" x14ac:dyDescent="0.3">
      <c r="A32" s="39" t="s">
        <v>9</v>
      </c>
      <c r="B32" s="39" t="s">
        <v>25</v>
      </c>
      <c r="C32" s="40" t="s">
        <v>44</v>
      </c>
      <c r="D32" s="40" t="s">
        <v>778</v>
      </c>
      <c r="E32" s="83">
        <v>0</v>
      </c>
      <c r="F32" s="83">
        <v>200</v>
      </c>
      <c r="G32" s="83">
        <v>0</v>
      </c>
      <c r="H32" s="83">
        <v>0</v>
      </c>
      <c r="I32" s="83">
        <v>0</v>
      </c>
      <c r="J32" s="83">
        <v>0</v>
      </c>
      <c r="K32" s="83">
        <f t="shared" si="1"/>
        <v>200</v>
      </c>
      <c r="L32" s="27" t="s">
        <v>418</v>
      </c>
      <c r="M32" s="27">
        <v>1</v>
      </c>
    </row>
    <row r="33" spans="1:13" x14ac:dyDescent="0.3">
      <c r="A33" s="39" t="s">
        <v>9</v>
      </c>
      <c r="B33" s="39" t="s">
        <v>27</v>
      </c>
      <c r="C33" s="40" t="s">
        <v>324</v>
      </c>
      <c r="D33" s="40" t="s">
        <v>778</v>
      </c>
      <c r="E33" s="83">
        <v>0</v>
      </c>
      <c r="F33" s="83">
        <v>50</v>
      </c>
      <c r="G33" s="83">
        <v>0</v>
      </c>
      <c r="H33" s="83">
        <v>0</v>
      </c>
      <c r="I33" s="83">
        <v>0</v>
      </c>
      <c r="J33" s="83">
        <v>0</v>
      </c>
      <c r="K33" s="83">
        <f t="shared" si="1"/>
        <v>50</v>
      </c>
      <c r="L33" s="27" t="s">
        <v>417</v>
      </c>
      <c r="M33" s="27">
        <v>1</v>
      </c>
    </row>
    <row r="34" spans="1:13" x14ac:dyDescent="0.3">
      <c r="A34" s="39" t="s">
        <v>9</v>
      </c>
      <c r="B34" s="39" t="s">
        <v>28</v>
      </c>
      <c r="C34" s="40" t="s">
        <v>45</v>
      </c>
      <c r="D34" s="40" t="s">
        <v>778</v>
      </c>
      <c r="E34" s="83">
        <v>0</v>
      </c>
      <c r="F34" s="83">
        <v>383.59104477277674</v>
      </c>
      <c r="G34" s="83">
        <v>0</v>
      </c>
      <c r="H34" s="83">
        <v>0</v>
      </c>
      <c r="I34" s="83">
        <v>0</v>
      </c>
      <c r="J34" s="83">
        <v>0</v>
      </c>
      <c r="K34" s="83">
        <f t="shared" si="1"/>
        <v>383.59104477277674</v>
      </c>
      <c r="L34" s="27" t="s">
        <v>417</v>
      </c>
      <c r="M34" s="27">
        <v>1</v>
      </c>
    </row>
    <row r="35" spans="1:13" x14ac:dyDescent="0.3">
      <c r="A35" s="39" t="s">
        <v>11</v>
      </c>
      <c r="B35" s="39" t="s">
        <v>7</v>
      </c>
      <c r="C35" s="40" t="s">
        <v>46</v>
      </c>
      <c r="D35" s="40" t="s">
        <v>778</v>
      </c>
      <c r="E35" s="85">
        <v>0</v>
      </c>
      <c r="F35" s="85">
        <v>100</v>
      </c>
      <c r="G35" s="83">
        <v>0</v>
      </c>
      <c r="H35" s="83">
        <v>0</v>
      </c>
      <c r="I35" s="83">
        <v>0</v>
      </c>
      <c r="J35" s="83">
        <v>0</v>
      </c>
      <c r="K35" s="83">
        <f t="shared" si="1"/>
        <v>100</v>
      </c>
      <c r="L35" s="27" t="s">
        <v>416</v>
      </c>
      <c r="M35" s="27">
        <v>1</v>
      </c>
    </row>
    <row r="36" spans="1:13" x14ac:dyDescent="0.3">
      <c r="A36" s="39" t="s">
        <v>11</v>
      </c>
      <c r="B36" s="39" t="s">
        <v>9</v>
      </c>
      <c r="C36" s="40" t="s">
        <v>47</v>
      </c>
      <c r="D36" s="40" t="s">
        <v>778</v>
      </c>
      <c r="E36" s="85">
        <v>0</v>
      </c>
      <c r="F36" s="85">
        <v>200</v>
      </c>
      <c r="G36" s="83">
        <v>0</v>
      </c>
      <c r="H36" s="83">
        <v>0</v>
      </c>
      <c r="I36" s="83">
        <v>0</v>
      </c>
      <c r="J36" s="83">
        <v>0</v>
      </c>
      <c r="K36" s="83">
        <f t="shared" si="1"/>
        <v>200</v>
      </c>
      <c r="L36" s="27" t="s">
        <v>425</v>
      </c>
      <c r="M36" s="27">
        <v>1</v>
      </c>
    </row>
    <row r="37" spans="1:13" x14ac:dyDescent="0.3">
      <c r="A37" s="39" t="s">
        <v>11</v>
      </c>
      <c r="B37" s="39" t="s">
        <v>11</v>
      </c>
      <c r="C37" s="40" t="s">
        <v>433</v>
      </c>
      <c r="D37" s="40" t="s">
        <v>778</v>
      </c>
      <c r="E37" s="85">
        <v>0</v>
      </c>
      <c r="F37" s="85">
        <v>0</v>
      </c>
      <c r="G37" s="83">
        <v>0</v>
      </c>
      <c r="H37" s="83">
        <v>0</v>
      </c>
      <c r="I37" s="83">
        <v>0</v>
      </c>
      <c r="J37" s="83">
        <v>0</v>
      </c>
      <c r="K37" s="83">
        <f t="shared" si="1"/>
        <v>0</v>
      </c>
      <c r="L37" s="27" t="s">
        <v>343</v>
      </c>
      <c r="M37" s="27">
        <v>1</v>
      </c>
    </row>
    <row r="38" spans="1:13" x14ac:dyDescent="0.3">
      <c r="A38" s="39" t="s">
        <v>11</v>
      </c>
      <c r="B38" s="39" t="s">
        <v>14</v>
      </c>
      <c r="C38" s="40" t="s">
        <v>48</v>
      </c>
      <c r="D38" s="40" t="s">
        <v>778</v>
      </c>
      <c r="E38" s="85">
        <v>0</v>
      </c>
      <c r="F38" s="85">
        <v>700</v>
      </c>
      <c r="G38" s="83">
        <v>0</v>
      </c>
      <c r="H38" s="83">
        <v>0</v>
      </c>
      <c r="I38" s="83">
        <v>0</v>
      </c>
      <c r="J38" s="83">
        <v>0</v>
      </c>
      <c r="K38" s="83">
        <f t="shared" si="1"/>
        <v>700</v>
      </c>
      <c r="L38" s="27" t="s">
        <v>417</v>
      </c>
      <c r="M38" s="27">
        <v>1</v>
      </c>
    </row>
    <row r="39" spans="1:13" x14ac:dyDescent="0.3">
      <c r="A39" s="39" t="s">
        <v>11</v>
      </c>
      <c r="B39" s="39" t="s">
        <v>15</v>
      </c>
      <c r="C39" s="40" t="s">
        <v>49</v>
      </c>
      <c r="D39" s="40" t="s">
        <v>778</v>
      </c>
      <c r="E39" s="85">
        <v>0</v>
      </c>
      <c r="F39" s="85">
        <v>550</v>
      </c>
      <c r="G39" s="83">
        <v>0</v>
      </c>
      <c r="H39" s="83">
        <v>0</v>
      </c>
      <c r="I39" s="83">
        <v>0</v>
      </c>
      <c r="J39" s="83">
        <v>0</v>
      </c>
      <c r="K39" s="83">
        <f t="shared" si="1"/>
        <v>550</v>
      </c>
      <c r="L39" s="27" t="s">
        <v>343</v>
      </c>
      <c r="M39" s="27">
        <v>1</v>
      </c>
    </row>
    <row r="40" spans="1:13" x14ac:dyDescent="0.3">
      <c r="A40" s="39" t="s">
        <v>11</v>
      </c>
      <c r="B40" s="39" t="s">
        <v>16</v>
      </c>
      <c r="C40" s="40" t="s">
        <v>50</v>
      </c>
      <c r="D40" s="40" t="s">
        <v>778</v>
      </c>
      <c r="E40" s="85">
        <v>0</v>
      </c>
      <c r="F40" s="85">
        <v>241.37</v>
      </c>
      <c r="G40" s="83">
        <v>0</v>
      </c>
      <c r="H40" s="83">
        <v>0</v>
      </c>
      <c r="I40" s="83">
        <v>0</v>
      </c>
      <c r="J40" s="83">
        <v>0</v>
      </c>
      <c r="K40" s="83">
        <f t="shared" si="1"/>
        <v>241.37</v>
      </c>
      <c r="L40" s="27" t="s">
        <v>424</v>
      </c>
      <c r="M40" s="27">
        <v>1</v>
      </c>
    </row>
    <row r="41" spans="1:13" x14ac:dyDescent="0.3">
      <c r="A41" s="39" t="s">
        <v>11</v>
      </c>
      <c r="B41" s="39" t="s">
        <v>18</v>
      </c>
      <c r="C41" s="40" t="s">
        <v>51</v>
      </c>
      <c r="D41" s="40" t="s">
        <v>778</v>
      </c>
      <c r="E41" s="85">
        <v>0</v>
      </c>
      <c r="F41" s="85">
        <v>402.11</v>
      </c>
      <c r="G41" s="83">
        <v>0</v>
      </c>
      <c r="H41" s="83">
        <v>0</v>
      </c>
      <c r="I41" s="83">
        <v>0</v>
      </c>
      <c r="J41" s="83">
        <v>0</v>
      </c>
      <c r="K41" s="83">
        <f t="shared" si="1"/>
        <v>402.11</v>
      </c>
      <c r="L41" s="27" t="s">
        <v>343</v>
      </c>
      <c r="M41" s="27">
        <v>1</v>
      </c>
    </row>
    <row r="42" spans="1:13" x14ac:dyDescent="0.3">
      <c r="A42" s="39" t="s">
        <v>11</v>
      </c>
      <c r="B42" s="39" t="s">
        <v>20</v>
      </c>
      <c r="C42" s="40" t="s">
        <v>325</v>
      </c>
      <c r="D42" s="40" t="s">
        <v>778</v>
      </c>
      <c r="E42" s="85">
        <v>0</v>
      </c>
      <c r="F42" s="85">
        <v>1000</v>
      </c>
      <c r="G42" s="83">
        <v>0</v>
      </c>
      <c r="H42" s="83">
        <v>0</v>
      </c>
      <c r="I42" s="83">
        <v>0</v>
      </c>
      <c r="J42" s="83">
        <v>0</v>
      </c>
      <c r="K42" s="83">
        <f t="shared" si="1"/>
        <v>1000</v>
      </c>
      <c r="L42" s="27" t="s">
        <v>417</v>
      </c>
      <c r="M42" s="27">
        <v>1</v>
      </c>
    </row>
    <row r="43" spans="1:13" x14ac:dyDescent="0.3">
      <c r="A43" s="39" t="s">
        <v>11</v>
      </c>
      <c r="B43" s="39" t="s">
        <v>22</v>
      </c>
      <c r="C43" s="40" t="s">
        <v>52</v>
      </c>
      <c r="D43" s="40" t="s">
        <v>778</v>
      </c>
      <c r="E43" s="85">
        <v>0</v>
      </c>
      <c r="F43" s="85">
        <v>300</v>
      </c>
      <c r="G43" s="83">
        <v>0</v>
      </c>
      <c r="H43" s="83">
        <v>0</v>
      </c>
      <c r="I43" s="83">
        <v>0</v>
      </c>
      <c r="J43" s="83">
        <v>0</v>
      </c>
      <c r="K43" s="83">
        <f t="shared" si="1"/>
        <v>300</v>
      </c>
      <c r="L43" s="27" t="s">
        <v>343</v>
      </c>
      <c r="M43" s="27">
        <v>1</v>
      </c>
    </row>
    <row r="44" spans="1:13" x14ac:dyDescent="0.3">
      <c r="A44" s="39" t="s">
        <v>11</v>
      </c>
      <c r="B44" s="39" t="s">
        <v>23</v>
      </c>
      <c r="C44" s="40" t="s">
        <v>53</v>
      </c>
      <c r="D44" s="40" t="s">
        <v>778</v>
      </c>
      <c r="E44" s="85">
        <v>0</v>
      </c>
      <c r="F44" s="85">
        <v>80</v>
      </c>
      <c r="G44" s="83">
        <v>0</v>
      </c>
      <c r="H44" s="83">
        <v>0</v>
      </c>
      <c r="I44" s="83">
        <v>0</v>
      </c>
      <c r="J44" s="83">
        <v>0</v>
      </c>
      <c r="K44" s="83">
        <f t="shared" si="1"/>
        <v>80</v>
      </c>
      <c r="L44" s="27" t="s">
        <v>343</v>
      </c>
      <c r="M44" s="27">
        <v>1</v>
      </c>
    </row>
    <row r="45" spans="1:13" x14ac:dyDescent="0.3">
      <c r="A45" s="39" t="s">
        <v>11</v>
      </c>
      <c r="B45" s="39" t="s">
        <v>25</v>
      </c>
      <c r="C45" s="40" t="s">
        <v>434</v>
      </c>
      <c r="D45" s="40" t="s">
        <v>778</v>
      </c>
      <c r="E45" s="85">
        <v>0</v>
      </c>
      <c r="F45" s="85">
        <v>340</v>
      </c>
      <c r="G45" s="83">
        <v>0</v>
      </c>
      <c r="H45" s="83">
        <v>0</v>
      </c>
      <c r="I45" s="83">
        <v>0</v>
      </c>
      <c r="J45" s="83">
        <v>0</v>
      </c>
      <c r="K45" s="83">
        <f t="shared" si="1"/>
        <v>340</v>
      </c>
      <c r="L45" s="27" t="s">
        <v>425</v>
      </c>
      <c r="M45" s="27">
        <v>1</v>
      </c>
    </row>
    <row r="46" spans="1:13" x14ac:dyDescent="0.3">
      <c r="A46" s="39" t="s">
        <v>11</v>
      </c>
      <c r="B46" s="39" t="s">
        <v>27</v>
      </c>
      <c r="C46" s="40" t="s">
        <v>54</v>
      </c>
      <c r="D46" s="40" t="s">
        <v>778</v>
      </c>
      <c r="E46" s="85">
        <v>0</v>
      </c>
      <c r="F46" s="85">
        <v>253.53</v>
      </c>
      <c r="G46" s="83">
        <v>0</v>
      </c>
      <c r="H46" s="83">
        <v>0</v>
      </c>
      <c r="I46" s="83">
        <v>0</v>
      </c>
      <c r="J46" s="83">
        <v>0</v>
      </c>
      <c r="K46" s="83">
        <f t="shared" si="1"/>
        <v>253.53</v>
      </c>
      <c r="L46" s="27" t="s">
        <v>343</v>
      </c>
      <c r="M46" s="27">
        <v>1</v>
      </c>
    </row>
    <row r="47" spans="1:13" x14ac:dyDescent="0.3">
      <c r="A47" s="39" t="s">
        <v>11</v>
      </c>
      <c r="B47" s="39" t="s">
        <v>28</v>
      </c>
      <c r="C47" s="40" t="s">
        <v>435</v>
      </c>
      <c r="D47" s="40" t="s">
        <v>778</v>
      </c>
      <c r="E47" s="85">
        <v>0</v>
      </c>
      <c r="F47" s="85">
        <v>300</v>
      </c>
      <c r="G47" s="83">
        <v>0</v>
      </c>
      <c r="H47" s="83">
        <v>0</v>
      </c>
      <c r="I47" s="83">
        <v>0</v>
      </c>
      <c r="J47" s="83">
        <v>0</v>
      </c>
      <c r="K47" s="83">
        <f t="shared" si="1"/>
        <v>300</v>
      </c>
      <c r="L47" s="27" t="s">
        <v>343</v>
      </c>
      <c r="M47" s="27">
        <v>1</v>
      </c>
    </row>
    <row r="48" spans="1:13" x14ac:dyDescent="0.3">
      <c r="A48" s="39" t="s">
        <v>11</v>
      </c>
      <c r="B48" s="39" t="s">
        <v>29</v>
      </c>
      <c r="C48" s="40" t="s">
        <v>326</v>
      </c>
      <c r="D48" s="40" t="s">
        <v>778</v>
      </c>
      <c r="E48" s="85">
        <v>0</v>
      </c>
      <c r="F48" s="85">
        <v>150</v>
      </c>
      <c r="G48" s="83">
        <v>0</v>
      </c>
      <c r="H48" s="83">
        <v>0</v>
      </c>
      <c r="I48" s="83">
        <v>0</v>
      </c>
      <c r="J48" s="83">
        <v>0</v>
      </c>
      <c r="K48" s="83">
        <f t="shared" si="1"/>
        <v>150</v>
      </c>
      <c r="L48" s="27" t="s">
        <v>343</v>
      </c>
      <c r="M48" s="27">
        <v>1</v>
      </c>
    </row>
    <row r="49" spans="1:13" x14ac:dyDescent="0.3">
      <c r="A49" s="39" t="s">
        <v>11</v>
      </c>
      <c r="B49" s="39" t="s">
        <v>31</v>
      </c>
      <c r="C49" s="40" t="s">
        <v>55</v>
      </c>
      <c r="D49" s="40" t="s">
        <v>778</v>
      </c>
      <c r="E49" s="85">
        <v>0</v>
      </c>
      <c r="F49" s="85">
        <v>100</v>
      </c>
      <c r="G49" s="83">
        <v>0</v>
      </c>
      <c r="H49" s="83">
        <v>0</v>
      </c>
      <c r="I49" s="83">
        <v>0</v>
      </c>
      <c r="J49" s="83">
        <v>0</v>
      </c>
      <c r="K49" s="83">
        <f t="shared" si="1"/>
        <v>100</v>
      </c>
      <c r="L49" s="27" t="s">
        <v>343</v>
      </c>
      <c r="M49" s="27">
        <v>1</v>
      </c>
    </row>
    <row r="50" spans="1:13" x14ac:dyDescent="0.3">
      <c r="A50" s="39" t="s">
        <v>11</v>
      </c>
      <c r="B50" s="39" t="s">
        <v>32</v>
      </c>
      <c r="C50" s="40" t="s">
        <v>436</v>
      </c>
      <c r="D50" s="40" t="s">
        <v>778</v>
      </c>
      <c r="E50" s="85">
        <v>0</v>
      </c>
      <c r="F50" s="85">
        <v>0</v>
      </c>
      <c r="G50" s="83">
        <v>0</v>
      </c>
      <c r="H50" s="83">
        <v>0</v>
      </c>
      <c r="I50" s="83">
        <v>0</v>
      </c>
      <c r="J50" s="83">
        <v>0</v>
      </c>
      <c r="K50" s="83">
        <f t="shared" si="1"/>
        <v>0</v>
      </c>
      <c r="L50" s="27" t="s">
        <v>415</v>
      </c>
      <c r="M50" s="27">
        <v>1</v>
      </c>
    </row>
    <row r="51" spans="1:13" x14ac:dyDescent="0.3">
      <c r="A51" s="39" t="s">
        <v>11</v>
      </c>
      <c r="B51" s="39" t="s">
        <v>34</v>
      </c>
      <c r="C51" s="40" t="s">
        <v>56</v>
      </c>
      <c r="D51" s="40" t="s">
        <v>778</v>
      </c>
      <c r="E51" s="85">
        <v>0</v>
      </c>
      <c r="F51" s="85">
        <v>470.54</v>
      </c>
      <c r="G51" s="83">
        <v>0</v>
      </c>
      <c r="H51" s="83">
        <v>0</v>
      </c>
      <c r="I51" s="83">
        <v>0</v>
      </c>
      <c r="J51" s="83">
        <v>0</v>
      </c>
      <c r="K51" s="83">
        <f t="shared" si="1"/>
        <v>470.54</v>
      </c>
      <c r="L51" s="27" t="s">
        <v>418</v>
      </c>
      <c r="M51" s="27">
        <v>1</v>
      </c>
    </row>
    <row r="52" spans="1:13" x14ac:dyDescent="0.3">
      <c r="A52" s="39" t="s">
        <v>11</v>
      </c>
      <c r="B52" s="39" t="s">
        <v>36</v>
      </c>
      <c r="C52" s="40" t="s">
        <v>57</v>
      </c>
      <c r="D52" s="40" t="s">
        <v>778</v>
      </c>
      <c r="E52" s="85">
        <v>0</v>
      </c>
      <c r="F52" s="85">
        <v>175</v>
      </c>
      <c r="G52" s="83">
        <v>0</v>
      </c>
      <c r="H52" s="83">
        <v>0</v>
      </c>
      <c r="I52" s="83">
        <v>0</v>
      </c>
      <c r="J52" s="83">
        <v>0</v>
      </c>
      <c r="K52" s="83">
        <f t="shared" si="1"/>
        <v>175</v>
      </c>
      <c r="L52" s="27" t="s">
        <v>343</v>
      </c>
      <c r="M52" s="27">
        <v>1</v>
      </c>
    </row>
    <row r="53" spans="1:13" x14ac:dyDescent="0.3">
      <c r="A53" s="39" t="s">
        <v>11</v>
      </c>
      <c r="B53" s="39" t="s">
        <v>58</v>
      </c>
      <c r="C53" s="40" t="s">
        <v>437</v>
      </c>
      <c r="D53" s="40" t="s">
        <v>778</v>
      </c>
      <c r="E53" s="85">
        <v>0</v>
      </c>
      <c r="F53" s="85">
        <v>361.35</v>
      </c>
      <c r="G53" s="83">
        <v>0</v>
      </c>
      <c r="H53" s="83">
        <v>0</v>
      </c>
      <c r="I53" s="83">
        <v>0</v>
      </c>
      <c r="J53" s="83">
        <v>0</v>
      </c>
      <c r="K53" s="83">
        <f t="shared" si="1"/>
        <v>361.35</v>
      </c>
      <c r="L53" s="27" t="s">
        <v>343</v>
      </c>
      <c r="M53" s="27">
        <v>1</v>
      </c>
    </row>
    <row r="54" spans="1:13" x14ac:dyDescent="0.3">
      <c r="A54" s="39" t="s">
        <v>11</v>
      </c>
      <c r="B54" s="39" t="s">
        <v>59</v>
      </c>
      <c r="C54" s="45" t="s">
        <v>327</v>
      </c>
      <c r="D54" s="40" t="s">
        <v>778</v>
      </c>
      <c r="E54" s="85">
        <v>0</v>
      </c>
      <c r="F54" s="85">
        <v>150</v>
      </c>
      <c r="G54" s="83">
        <v>0</v>
      </c>
      <c r="H54" s="83">
        <v>0</v>
      </c>
      <c r="I54" s="83">
        <v>0</v>
      </c>
      <c r="J54" s="83">
        <v>0</v>
      </c>
      <c r="K54" s="83">
        <f t="shared" si="1"/>
        <v>150</v>
      </c>
      <c r="L54" s="27" t="s">
        <v>417</v>
      </c>
    </row>
    <row r="55" spans="1:13" x14ac:dyDescent="0.3">
      <c r="A55" s="39" t="s">
        <v>14</v>
      </c>
      <c r="B55" s="39" t="s">
        <v>7</v>
      </c>
      <c r="C55" s="40" t="s">
        <v>328</v>
      </c>
      <c r="D55" s="40" t="s">
        <v>778</v>
      </c>
      <c r="E55" s="85">
        <v>0</v>
      </c>
      <c r="F55" s="85">
        <v>981.87</v>
      </c>
      <c r="G55" s="83">
        <v>0</v>
      </c>
      <c r="H55" s="83">
        <v>0</v>
      </c>
      <c r="I55" s="83">
        <v>0</v>
      </c>
      <c r="J55" s="83">
        <v>0</v>
      </c>
      <c r="K55" s="83">
        <f t="shared" si="1"/>
        <v>981.87</v>
      </c>
      <c r="L55" s="27" t="s">
        <v>425</v>
      </c>
      <c r="M55" s="27">
        <v>1</v>
      </c>
    </row>
    <row r="56" spans="1:13" x14ac:dyDescent="0.3">
      <c r="A56" s="39" t="s">
        <v>14</v>
      </c>
      <c r="B56" s="39" t="s">
        <v>9</v>
      </c>
      <c r="C56" s="40" t="s">
        <v>61</v>
      </c>
      <c r="D56" s="40" t="s">
        <v>778</v>
      </c>
      <c r="E56" s="85">
        <v>0</v>
      </c>
      <c r="F56" s="85">
        <v>1282.8900000000001</v>
      </c>
      <c r="G56" s="83">
        <v>0</v>
      </c>
      <c r="H56" s="83">
        <v>0</v>
      </c>
      <c r="I56" s="83">
        <v>0</v>
      </c>
      <c r="J56" s="83">
        <v>0</v>
      </c>
      <c r="K56" s="83">
        <f t="shared" si="1"/>
        <v>1282.8900000000001</v>
      </c>
      <c r="L56" s="27" t="s">
        <v>417</v>
      </c>
      <c r="M56" s="27">
        <v>1</v>
      </c>
    </row>
    <row r="57" spans="1:13" x14ac:dyDescent="0.3">
      <c r="A57" s="39" t="s">
        <v>14</v>
      </c>
      <c r="B57" s="39" t="s">
        <v>11</v>
      </c>
      <c r="C57" s="40" t="s">
        <v>329</v>
      </c>
      <c r="D57" s="40" t="s">
        <v>778</v>
      </c>
      <c r="E57" s="85">
        <v>0</v>
      </c>
      <c r="F57" s="85">
        <v>500</v>
      </c>
      <c r="G57" s="83">
        <v>0</v>
      </c>
      <c r="H57" s="83">
        <v>0</v>
      </c>
      <c r="I57" s="83">
        <v>0</v>
      </c>
      <c r="J57" s="83">
        <v>0</v>
      </c>
      <c r="K57" s="83">
        <f t="shared" si="1"/>
        <v>500</v>
      </c>
      <c r="L57" s="27">
        <v>0</v>
      </c>
    </row>
    <row r="58" spans="1:13" x14ac:dyDescent="0.3">
      <c r="A58" s="39" t="s">
        <v>14</v>
      </c>
      <c r="B58" s="39" t="s">
        <v>14</v>
      </c>
      <c r="C58" s="40" t="s">
        <v>62</v>
      </c>
      <c r="D58" s="40" t="s">
        <v>778</v>
      </c>
      <c r="E58" s="85">
        <v>0</v>
      </c>
      <c r="F58" s="85">
        <v>1665.3678643594196</v>
      </c>
      <c r="G58" s="83">
        <v>0</v>
      </c>
      <c r="H58" s="83">
        <v>0</v>
      </c>
      <c r="I58" s="83">
        <v>0</v>
      </c>
      <c r="J58" s="83">
        <v>0</v>
      </c>
      <c r="K58" s="83">
        <f t="shared" si="1"/>
        <v>1665.3678643594196</v>
      </c>
      <c r="L58" s="27">
        <v>0</v>
      </c>
    </row>
    <row r="59" spans="1:13" x14ac:dyDescent="0.3">
      <c r="A59" s="39" t="s">
        <v>14</v>
      </c>
      <c r="B59" s="39" t="s">
        <v>15</v>
      </c>
      <c r="C59" s="40" t="s">
        <v>330</v>
      </c>
      <c r="D59" s="40" t="s">
        <v>778</v>
      </c>
      <c r="E59" s="85">
        <v>0</v>
      </c>
      <c r="F59" s="85">
        <v>1719.57</v>
      </c>
      <c r="G59" s="83">
        <v>0</v>
      </c>
      <c r="H59" s="83">
        <v>0</v>
      </c>
      <c r="I59" s="83">
        <v>0</v>
      </c>
      <c r="J59" s="83">
        <v>0</v>
      </c>
      <c r="K59" s="83">
        <f t="shared" si="1"/>
        <v>1719.57</v>
      </c>
      <c r="L59" s="27" t="s">
        <v>438</v>
      </c>
    </row>
    <row r="60" spans="1:13" x14ac:dyDescent="0.3">
      <c r="A60" s="39" t="s">
        <v>14</v>
      </c>
      <c r="B60" s="39" t="s">
        <v>16</v>
      </c>
      <c r="C60" s="40" t="s">
        <v>63</v>
      </c>
      <c r="D60" s="40" t="s">
        <v>778</v>
      </c>
      <c r="E60" s="85">
        <v>0</v>
      </c>
      <c r="F60" s="85">
        <v>1000</v>
      </c>
      <c r="G60" s="83">
        <v>0</v>
      </c>
      <c r="H60" s="83">
        <v>0</v>
      </c>
      <c r="I60" s="83">
        <v>0</v>
      </c>
      <c r="J60" s="83">
        <v>0</v>
      </c>
      <c r="K60" s="83">
        <f t="shared" si="1"/>
        <v>1000</v>
      </c>
      <c r="L60" s="27">
        <v>0</v>
      </c>
      <c r="M60" s="27">
        <v>2</v>
      </c>
    </row>
    <row r="61" spans="1:13" x14ac:dyDescent="0.3">
      <c r="A61" s="39" t="s">
        <v>14</v>
      </c>
      <c r="B61" s="39" t="s">
        <v>18</v>
      </c>
      <c r="C61" s="40" t="s">
        <v>64</v>
      </c>
      <c r="D61" s="40" t="s">
        <v>778</v>
      </c>
      <c r="E61" s="85">
        <v>0</v>
      </c>
      <c r="F61" s="85">
        <v>1034.2</v>
      </c>
      <c r="G61" s="83">
        <v>0</v>
      </c>
      <c r="H61" s="83">
        <v>0</v>
      </c>
      <c r="I61" s="83">
        <v>0</v>
      </c>
      <c r="J61" s="83">
        <v>0</v>
      </c>
      <c r="K61" s="83">
        <f t="shared" si="1"/>
        <v>1034.2</v>
      </c>
      <c r="L61" s="27">
        <v>0</v>
      </c>
      <c r="M61" s="27">
        <v>1</v>
      </c>
    </row>
    <row r="62" spans="1:13" x14ac:dyDescent="0.3">
      <c r="A62" s="39" t="s">
        <v>14</v>
      </c>
      <c r="B62" s="39" t="s">
        <v>20</v>
      </c>
      <c r="C62" s="40" t="s">
        <v>331</v>
      </c>
      <c r="D62" s="40" t="s">
        <v>778</v>
      </c>
      <c r="E62" s="85">
        <v>0</v>
      </c>
      <c r="F62" s="85">
        <v>698.97</v>
      </c>
      <c r="G62" s="83">
        <v>0</v>
      </c>
      <c r="H62" s="83">
        <v>0</v>
      </c>
      <c r="I62" s="83">
        <v>0</v>
      </c>
      <c r="J62" s="83">
        <v>0</v>
      </c>
      <c r="K62" s="83">
        <f t="shared" si="1"/>
        <v>698.97</v>
      </c>
      <c r="L62" s="27" t="s">
        <v>425</v>
      </c>
      <c r="M62" s="27">
        <v>1</v>
      </c>
    </row>
    <row r="63" spans="1:13" x14ac:dyDescent="0.3">
      <c r="A63" s="39" t="s">
        <v>14</v>
      </c>
      <c r="B63" s="39" t="s">
        <v>22</v>
      </c>
      <c r="C63" s="40" t="s">
        <v>65</v>
      </c>
      <c r="D63" s="40" t="s">
        <v>778</v>
      </c>
      <c r="E63" s="85">
        <v>0</v>
      </c>
      <c r="F63" s="85">
        <v>506.19</v>
      </c>
      <c r="G63" s="83">
        <v>0</v>
      </c>
      <c r="H63" s="83">
        <v>0</v>
      </c>
      <c r="I63" s="83">
        <v>0</v>
      </c>
      <c r="J63" s="83">
        <v>0</v>
      </c>
      <c r="K63" s="83">
        <f t="shared" si="1"/>
        <v>506.19</v>
      </c>
      <c r="L63" s="27" t="s">
        <v>418</v>
      </c>
      <c r="M63" s="27">
        <v>2</v>
      </c>
    </row>
    <row r="64" spans="1:13" x14ac:dyDescent="0.3">
      <c r="A64" s="39" t="s">
        <v>14</v>
      </c>
      <c r="B64" s="39" t="s">
        <v>23</v>
      </c>
      <c r="C64" s="40" t="s">
        <v>66</v>
      </c>
      <c r="D64" s="40" t="s">
        <v>778</v>
      </c>
      <c r="E64" s="85">
        <v>0</v>
      </c>
      <c r="F64" s="85">
        <v>675.07174123577147</v>
      </c>
      <c r="G64" s="83">
        <v>0</v>
      </c>
      <c r="H64" s="83">
        <v>0</v>
      </c>
      <c r="I64" s="83">
        <v>0</v>
      </c>
      <c r="J64" s="83">
        <v>0</v>
      </c>
      <c r="K64" s="83">
        <f t="shared" si="1"/>
        <v>675.07174123577147</v>
      </c>
      <c r="L64" s="27" t="s">
        <v>438</v>
      </c>
      <c r="M64" s="27">
        <v>1</v>
      </c>
    </row>
    <row r="65" spans="1:13" x14ac:dyDescent="0.3">
      <c r="A65" s="39" t="s">
        <v>14</v>
      </c>
      <c r="B65" s="39" t="s">
        <v>25</v>
      </c>
      <c r="C65" s="40" t="s">
        <v>67</v>
      </c>
      <c r="D65" s="40" t="s">
        <v>778</v>
      </c>
      <c r="E65" s="85">
        <v>0</v>
      </c>
      <c r="F65" s="85">
        <v>630.48039159841073</v>
      </c>
      <c r="G65" s="83">
        <v>0</v>
      </c>
      <c r="H65" s="83">
        <v>0</v>
      </c>
      <c r="I65" s="83">
        <v>0</v>
      </c>
      <c r="J65" s="83">
        <v>0</v>
      </c>
      <c r="K65" s="83">
        <f t="shared" si="1"/>
        <v>630.48039159841073</v>
      </c>
      <c r="L65" s="27">
        <v>0</v>
      </c>
    </row>
    <row r="66" spans="1:13" x14ac:dyDescent="0.3">
      <c r="A66" s="39" t="s">
        <v>14</v>
      </c>
      <c r="B66" s="39" t="s">
        <v>27</v>
      </c>
      <c r="C66" s="40" t="s">
        <v>68</v>
      </c>
      <c r="D66" s="40" t="s">
        <v>778</v>
      </c>
      <c r="E66" s="85">
        <v>0</v>
      </c>
      <c r="F66" s="85">
        <v>674.79670433206081</v>
      </c>
      <c r="G66" s="83">
        <v>0</v>
      </c>
      <c r="H66" s="83">
        <v>0</v>
      </c>
      <c r="I66" s="83">
        <v>0</v>
      </c>
      <c r="J66" s="83">
        <v>0</v>
      </c>
      <c r="K66" s="83">
        <f t="shared" si="1"/>
        <v>674.79670433206081</v>
      </c>
      <c r="L66" s="27" t="s">
        <v>438</v>
      </c>
      <c r="M66" s="27">
        <v>1</v>
      </c>
    </row>
    <row r="67" spans="1:13" x14ac:dyDescent="0.3">
      <c r="A67" s="39" t="s">
        <v>14</v>
      </c>
      <c r="B67" s="39" t="s">
        <v>28</v>
      </c>
      <c r="C67" s="40" t="s">
        <v>69</v>
      </c>
      <c r="D67" s="40" t="s">
        <v>778</v>
      </c>
      <c r="E67" s="85">
        <v>0</v>
      </c>
      <c r="F67" s="85">
        <v>790.43356379419868</v>
      </c>
      <c r="G67" s="83">
        <v>0</v>
      </c>
      <c r="H67" s="83">
        <v>0</v>
      </c>
      <c r="I67" s="83">
        <v>0</v>
      </c>
      <c r="J67" s="83">
        <v>0</v>
      </c>
      <c r="K67" s="83">
        <f t="shared" si="1"/>
        <v>790.43356379419868</v>
      </c>
      <c r="L67" s="27">
        <v>0</v>
      </c>
    </row>
    <row r="68" spans="1:13" x14ac:dyDescent="0.3">
      <c r="A68" s="39" t="s">
        <v>14</v>
      </c>
      <c r="B68" s="39" t="s">
        <v>29</v>
      </c>
      <c r="C68" s="40" t="s">
        <v>70</v>
      </c>
      <c r="D68" s="40" t="s">
        <v>778</v>
      </c>
      <c r="E68" s="85">
        <v>0</v>
      </c>
      <c r="F68" s="85">
        <v>730.67017383678308</v>
      </c>
      <c r="G68" s="83">
        <v>0</v>
      </c>
      <c r="H68" s="83">
        <v>0</v>
      </c>
      <c r="I68" s="83">
        <v>0</v>
      </c>
      <c r="J68" s="83">
        <v>0</v>
      </c>
      <c r="K68" s="83">
        <f t="shared" si="1"/>
        <v>730.67017383678308</v>
      </c>
      <c r="L68" s="27" t="s">
        <v>343</v>
      </c>
      <c r="M68" s="27">
        <v>1</v>
      </c>
    </row>
    <row r="69" spans="1:13" x14ac:dyDescent="0.3">
      <c r="A69" s="39" t="s">
        <v>14</v>
      </c>
      <c r="B69" s="39" t="s">
        <v>31</v>
      </c>
      <c r="C69" s="40" t="s">
        <v>71</v>
      </c>
      <c r="D69" s="40" t="s">
        <v>778</v>
      </c>
      <c r="E69" s="85">
        <v>0</v>
      </c>
      <c r="F69" s="85">
        <v>415.18730901288791</v>
      </c>
      <c r="G69" s="83">
        <v>0</v>
      </c>
      <c r="H69" s="83">
        <v>0</v>
      </c>
      <c r="I69" s="83">
        <v>0</v>
      </c>
      <c r="J69" s="83">
        <v>0</v>
      </c>
      <c r="K69" s="83">
        <f t="shared" si="1"/>
        <v>415.18730901288791</v>
      </c>
      <c r="L69" s="27" t="s">
        <v>438</v>
      </c>
    </row>
    <row r="70" spans="1:13" x14ac:dyDescent="0.3">
      <c r="A70" s="39" t="s">
        <v>14</v>
      </c>
      <c r="B70" s="39" t="s">
        <v>32</v>
      </c>
      <c r="C70" s="40" t="s">
        <v>72</v>
      </c>
      <c r="D70" s="40" t="s">
        <v>778</v>
      </c>
      <c r="E70" s="85">
        <v>0</v>
      </c>
      <c r="F70" s="85">
        <v>713.92000137585489</v>
      </c>
      <c r="G70" s="83">
        <v>0</v>
      </c>
      <c r="H70" s="83">
        <v>0</v>
      </c>
      <c r="I70" s="83">
        <v>0</v>
      </c>
      <c r="J70" s="83">
        <v>0</v>
      </c>
      <c r="K70" s="83">
        <f t="shared" si="1"/>
        <v>713.92000137585489</v>
      </c>
      <c r="L70" s="27" t="s">
        <v>438</v>
      </c>
      <c r="M70" s="27">
        <v>1</v>
      </c>
    </row>
    <row r="71" spans="1:13" x14ac:dyDescent="0.3">
      <c r="A71" s="39" t="s">
        <v>14</v>
      </c>
      <c r="B71" s="39" t="s">
        <v>34</v>
      </c>
      <c r="C71" s="40" t="s">
        <v>73</v>
      </c>
      <c r="D71" s="40" t="s">
        <v>778</v>
      </c>
      <c r="E71" s="85">
        <v>0</v>
      </c>
      <c r="F71" s="85">
        <v>620.46</v>
      </c>
      <c r="G71" s="83">
        <v>0</v>
      </c>
      <c r="H71" s="83">
        <v>0</v>
      </c>
      <c r="I71" s="83">
        <v>0</v>
      </c>
      <c r="J71" s="83">
        <v>0</v>
      </c>
      <c r="K71" s="83">
        <f t="shared" si="1"/>
        <v>620.46</v>
      </c>
      <c r="L71" s="27">
        <v>0</v>
      </c>
    </row>
    <row r="72" spans="1:13" x14ac:dyDescent="0.3">
      <c r="A72" s="39" t="s">
        <v>14</v>
      </c>
      <c r="B72" s="39" t="s">
        <v>36</v>
      </c>
      <c r="C72" s="40" t="s">
        <v>74</v>
      </c>
      <c r="D72" s="40" t="s">
        <v>778</v>
      </c>
      <c r="E72" s="85">
        <v>0</v>
      </c>
      <c r="F72" s="85">
        <v>546.36983463114518</v>
      </c>
      <c r="G72" s="83">
        <v>0</v>
      </c>
      <c r="H72" s="83">
        <v>0</v>
      </c>
      <c r="I72" s="83">
        <v>0</v>
      </c>
      <c r="J72" s="83">
        <v>0</v>
      </c>
      <c r="K72" s="83">
        <f t="shared" si="1"/>
        <v>546.36983463114518</v>
      </c>
      <c r="L72" s="27">
        <v>0</v>
      </c>
    </row>
    <row r="73" spans="1:13" x14ac:dyDescent="0.3">
      <c r="A73" s="39" t="s">
        <v>14</v>
      </c>
      <c r="B73" s="39" t="s">
        <v>58</v>
      </c>
      <c r="C73" s="40" t="s">
        <v>75</v>
      </c>
      <c r="D73" s="40" t="s">
        <v>778</v>
      </c>
      <c r="E73" s="85">
        <v>0</v>
      </c>
      <c r="F73" s="85">
        <v>786.57003855974199</v>
      </c>
      <c r="G73" s="83">
        <v>0</v>
      </c>
      <c r="H73" s="83">
        <v>0</v>
      </c>
      <c r="I73" s="83">
        <v>0</v>
      </c>
      <c r="J73" s="83">
        <v>0</v>
      </c>
      <c r="K73" s="83">
        <f t="shared" si="1"/>
        <v>786.57003855974199</v>
      </c>
      <c r="L73" s="27" t="s">
        <v>417</v>
      </c>
      <c r="M73" s="27">
        <v>1</v>
      </c>
    </row>
    <row r="74" spans="1:13" x14ac:dyDescent="0.3">
      <c r="A74" s="39" t="s">
        <v>14</v>
      </c>
      <c r="B74" s="39" t="s">
        <v>59</v>
      </c>
      <c r="C74" s="40" t="s">
        <v>76</v>
      </c>
      <c r="D74" s="40" t="s">
        <v>778</v>
      </c>
      <c r="E74" s="85">
        <v>0</v>
      </c>
      <c r="F74" s="85">
        <v>486.13516453313952</v>
      </c>
      <c r="G74" s="83">
        <v>0</v>
      </c>
      <c r="H74" s="83">
        <v>0</v>
      </c>
      <c r="I74" s="83">
        <v>0</v>
      </c>
      <c r="J74" s="83">
        <v>0</v>
      </c>
      <c r="K74" s="83">
        <f t="shared" si="1"/>
        <v>486.13516453313952</v>
      </c>
      <c r="L74" s="27" t="s">
        <v>438</v>
      </c>
      <c r="M74" s="27">
        <v>1</v>
      </c>
    </row>
    <row r="75" spans="1:13" x14ac:dyDescent="0.3">
      <c r="A75" s="39" t="s">
        <v>14</v>
      </c>
      <c r="B75" s="39" t="s">
        <v>77</v>
      </c>
      <c r="C75" s="40" t="s">
        <v>332</v>
      </c>
      <c r="D75" s="40" t="s">
        <v>778</v>
      </c>
      <c r="E75" s="85">
        <v>0</v>
      </c>
      <c r="F75" s="85">
        <v>550.06302992132396</v>
      </c>
      <c r="G75" s="83">
        <v>0</v>
      </c>
      <c r="H75" s="83">
        <v>0</v>
      </c>
      <c r="I75" s="83">
        <v>0</v>
      </c>
      <c r="J75" s="83">
        <v>0</v>
      </c>
      <c r="K75" s="83">
        <f t="shared" si="1"/>
        <v>550.06302992132396</v>
      </c>
      <c r="L75" s="27" t="s">
        <v>424</v>
      </c>
    </row>
    <row r="76" spans="1:13" x14ac:dyDescent="0.3">
      <c r="A76" s="39" t="s">
        <v>14</v>
      </c>
      <c r="B76" s="39" t="s">
        <v>78</v>
      </c>
      <c r="C76" s="40" t="s">
        <v>79</v>
      </c>
      <c r="D76" s="40" t="s">
        <v>778</v>
      </c>
      <c r="E76" s="85">
        <v>0</v>
      </c>
      <c r="F76" s="85">
        <v>478.27761604159576</v>
      </c>
      <c r="G76" s="83">
        <v>0</v>
      </c>
      <c r="H76" s="83">
        <v>0</v>
      </c>
      <c r="I76" s="83">
        <v>0</v>
      </c>
      <c r="J76" s="83">
        <v>0</v>
      </c>
      <c r="K76" s="83">
        <f t="shared" si="1"/>
        <v>478.27761604159576</v>
      </c>
      <c r="L76" s="27">
        <v>0</v>
      </c>
    </row>
    <row r="77" spans="1:13" x14ac:dyDescent="0.3">
      <c r="A77" s="39" t="s">
        <v>15</v>
      </c>
      <c r="B77" s="39" t="s">
        <v>7</v>
      </c>
      <c r="C77" s="40" t="s">
        <v>80</v>
      </c>
      <c r="D77" s="40" t="s">
        <v>778</v>
      </c>
      <c r="E77" s="85">
        <v>0</v>
      </c>
      <c r="F77" s="85">
        <v>500</v>
      </c>
      <c r="G77" s="83">
        <v>0</v>
      </c>
      <c r="H77" s="83">
        <v>0</v>
      </c>
      <c r="I77" s="83">
        <v>0</v>
      </c>
      <c r="J77" s="83">
        <v>0</v>
      </c>
      <c r="K77" s="83">
        <f t="shared" si="1"/>
        <v>500</v>
      </c>
      <c r="L77" s="27" t="s">
        <v>421</v>
      </c>
    </row>
    <row r="78" spans="1:13" x14ac:dyDescent="0.3">
      <c r="A78" s="39" t="s">
        <v>15</v>
      </c>
      <c r="B78" s="39" t="s">
        <v>9</v>
      </c>
      <c r="C78" s="40" t="s">
        <v>333</v>
      </c>
      <c r="D78" s="40" t="s">
        <v>778</v>
      </c>
      <c r="E78" s="85">
        <v>0</v>
      </c>
      <c r="F78" s="85">
        <v>1619.13</v>
      </c>
      <c r="G78" s="83">
        <v>0</v>
      </c>
      <c r="H78" s="83">
        <v>0</v>
      </c>
      <c r="I78" s="83">
        <v>0</v>
      </c>
      <c r="J78" s="83">
        <v>0</v>
      </c>
      <c r="K78" s="83">
        <f t="shared" si="1"/>
        <v>1619.13</v>
      </c>
      <c r="L78" s="27" t="s">
        <v>415</v>
      </c>
      <c r="M78" s="27">
        <v>1</v>
      </c>
    </row>
    <row r="79" spans="1:13" x14ac:dyDescent="0.3">
      <c r="A79" s="39" t="s">
        <v>15</v>
      </c>
      <c r="B79" s="39" t="s">
        <v>11</v>
      </c>
      <c r="C79" s="40" t="s">
        <v>82</v>
      </c>
      <c r="D79" s="40" t="s">
        <v>778</v>
      </c>
      <c r="E79" s="85">
        <v>0</v>
      </c>
      <c r="F79" s="85">
        <v>0</v>
      </c>
      <c r="G79" s="83">
        <v>0</v>
      </c>
      <c r="H79" s="83">
        <v>0</v>
      </c>
      <c r="I79" s="83">
        <v>0</v>
      </c>
      <c r="J79" s="83">
        <v>0</v>
      </c>
      <c r="K79" s="83">
        <f t="shared" si="1"/>
        <v>0</v>
      </c>
      <c r="L79" s="27" t="s">
        <v>343</v>
      </c>
      <c r="M79" s="27">
        <v>1</v>
      </c>
    </row>
    <row r="80" spans="1:13" x14ac:dyDescent="0.3">
      <c r="A80" s="39" t="s">
        <v>15</v>
      </c>
      <c r="B80" s="39" t="s">
        <v>14</v>
      </c>
      <c r="C80" s="40" t="s">
        <v>334</v>
      </c>
      <c r="D80" s="40" t="s">
        <v>778</v>
      </c>
      <c r="E80" s="85">
        <v>0</v>
      </c>
      <c r="F80" s="85">
        <v>858.1</v>
      </c>
      <c r="G80" s="83">
        <v>0</v>
      </c>
      <c r="H80" s="83">
        <v>0</v>
      </c>
      <c r="I80" s="83">
        <v>0</v>
      </c>
      <c r="J80" s="83">
        <v>0</v>
      </c>
      <c r="K80" s="83">
        <f t="shared" si="1"/>
        <v>858.1</v>
      </c>
      <c r="L80" s="27" t="s">
        <v>343</v>
      </c>
      <c r="M80" s="27">
        <v>1</v>
      </c>
    </row>
    <row r="81" spans="1:13" x14ac:dyDescent="0.3">
      <c r="A81" s="39" t="s">
        <v>15</v>
      </c>
      <c r="B81" s="39" t="s">
        <v>15</v>
      </c>
      <c r="C81" s="40" t="s">
        <v>335</v>
      </c>
      <c r="D81" s="40" t="s">
        <v>778</v>
      </c>
      <c r="E81" s="85">
        <v>0</v>
      </c>
      <c r="F81" s="85">
        <v>200</v>
      </c>
      <c r="G81" s="83">
        <v>0</v>
      </c>
      <c r="H81" s="83">
        <v>0</v>
      </c>
      <c r="I81" s="83">
        <v>0</v>
      </c>
      <c r="J81" s="83">
        <v>0</v>
      </c>
      <c r="K81" s="83">
        <f t="shared" si="1"/>
        <v>200</v>
      </c>
      <c r="L81" s="27" t="s">
        <v>343</v>
      </c>
      <c r="M81" s="27">
        <v>1</v>
      </c>
    </row>
    <row r="82" spans="1:13" x14ac:dyDescent="0.3">
      <c r="A82" s="39" t="s">
        <v>15</v>
      </c>
      <c r="B82" s="39" t="s">
        <v>16</v>
      </c>
      <c r="C82" s="40" t="s">
        <v>336</v>
      </c>
      <c r="D82" s="40" t="s">
        <v>778</v>
      </c>
      <c r="E82" s="85">
        <v>0</v>
      </c>
      <c r="F82" s="85">
        <v>189.68</v>
      </c>
      <c r="G82" s="83">
        <v>0</v>
      </c>
      <c r="H82" s="83">
        <v>0</v>
      </c>
      <c r="I82" s="83">
        <v>0</v>
      </c>
      <c r="J82" s="83">
        <v>0</v>
      </c>
      <c r="K82" s="83">
        <f t="shared" si="1"/>
        <v>189.68</v>
      </c>
      <c r="L82" s="27" t="s">
        <v>421</v>
      </c>
      <c r="M82" s="27">
        <v>1</v>
      </c>
    </row>
    <row r="83" spans="1:13" x14ac:dyDescent="0.3">
      <c r="A83" s="39" t="s">
        <v>15</v>
      </c>
      <c r="B83" s="39" t="s">
        <v>18</v>
      </c>
      <c r="C83" s="40" t="s">
        <v>86</v>
      </c>
      <c r="D83" s="40" t="s">
        <v>778</v>
      </c>
      <c r="E83" s="85">
        <v>0</v>
      </c>
      <c r="F83" s="85">
        <v>403.77246882055135</v>
      </c>
      <c r="G83" s="83">
        <v>0</v>
      </c>
      <c r="H83" s="83">
        <v>0</v>
      </c>
      <c r="I83" s="83">
        <v>0</v>
      </c>
      <c r="J83" s="83">
        <v>0</v>
      </c>
      <c r="K83" s="83">
        <f t="shared" si="1"/>
        <v>403.77246882055135</v>
      </c>
      <c r="L83" s="27" t="s">
        <v>421</v>
      </c>
      <c r="M83" s="27">
        <v>1</v>
      </c>
    </row>
    <row r="84" spans="1:13" x14ac:dyDescent="0.3">
      <c r="A84" s="39" t="s">
        <v>15</v>
      </c>
      <c r="B84" s="39" t="s">
        <v>20</v>
      </c>
      <c r="C84" s="40" t="s">
        <v>337</v>
      </c>
      <c r="D84" s="40" t="s">
        <v>778</v>
      </c>
      <c r="E84" s="85">
        <v>0</v>
      </c>
      <c r="F84" s="85">
        <v>191</v>
      </c>
      <c r="G84" s="83">
        <v>0</v>
      </c>
      <c r="H84" s="83">
        <v>0</v>
      </c>
      <c r="I84" s="83">
        <v>0</v>
      </c>
      <c r="J84" s="83">
        <v>0</v>
      </c>
      <c r="K84" s="83">
        <f t="shared" si="1"/>
        <v>191</v>
      </c>
      <c r="L84" s="27" t="s">
        <v>417</v>
      </c>
      <c r="M84" s="27">
        <v>1</v>
      </c>
    </row>
    <row r="85" spans="1:13" x14ac:dyDescent="0.3">
      <c r="A85" s="39" t="s">
        <v>15</v>
      </c>
      <c r="B85" s="39" t="s">
        <v>22</v>
      </c>
      <c r="C85" s="40" t="s">
        <v>338</v>
      </c>
      <c r="D85" s="40" t="s">
        <v>778</v>
      </c>
      <c r="E85" s="85">
        <v>0</v>
      </c>
      <c r="F85" s="85">
        <v>35</v>
      </c>
      <c r="G85" s="83">
        <v>0</v>
      </c>
      <c r="H85" s="83">
        <v>0</v>
      </c>
      <c r="I85" s="83">
        <v>0</v>
      </c>
      <c r="J85" s="83">
        <v>0</v>
      </c>
      <c r="K85" s="83">
        <f t="shared" si="1"/>
        <v>35</v>
      </c>
      <c r="L85" s="27">
        <v>0</v>
      </c>
      <c r="M85" s="27">
        <v>4</v>
      </c>
    </row>
    <row r="86" spans="1:13" x14ac:dyDescent="0.3">
      <c r="A86" s="39" t="s">
        <v>15</v>
      </c>
      <c r="B86" s="39" t="s">
        <v>23</v>
      </c>
      <c r="C86" s="40" t="s">
        <v>87</v>
      </c>
      <c r="D86" s="40" t="s">
        <v>778</v>
      </c>
      <c r="E86" s="85">
        <v>0</v>
      </c>
      <c r="F86" s="85">
        <v>642.90810168261169</v>
      </c>
      <c r="G86" s="83">
        <v>0</v>
      </c>
      <c r="H86" s="83">
        <v>0</v>
      </c>
      <c r="I86" s="83">
        <v>0</v>
      </c>
      <c r="J86" s="83">
        <v>0</v>
      </c>
      <c r="K86" s="83">
        <f t="shared" ref="K86:K115" si="2">+E86+F86+G86</f>
        <v>642.90810168261169</v>
      </c>
      <c r="L86" s="27" t="s">
        <v>343</v>
      </c>
    </row>
    <row r="87" spans="1:13" x14ac:dyDescent="0.3">
      <c r="A87" s="39" t="s">
        <v>15</v>
      </c>
      <c r="B87" s="39" t="s">
        <v>25</v>
      </c>
      <c r="C87" s="40" t="s">
        <v>88</v>
      </c>
      <c r="D87" s="40" t="s">
        <v>778</v>
      </c>
      <c r="E87" s="85">
        <v>0</v>
      </c>
      <c r="F87" s="85">
        <v>599.76</v>
      </c>
      <c r="G87" s="83">
        <v>0</v>
      </c>
      <c r="H87" s="83">
        <v>0</v>
      </c>
      <c r="I87" s="83">
        <v>0</v>
      </c>
      <c r="J87" s="83">
        <v>0</v>
      </c>
      <c r="K87" s="83">
        <f t="shared" si="2"/>
        <v>599.76</v>
      </c>
      <c r="L87" s="27" t="s">
        <v>417</v>
      </c>
      <c r="M87" s="27">
        <v>1</v>
      </c>
    </row>
    <row r="88" spans="1:13" x14ac:dyDescent="0.3">
      <c r="A88" s="39" t="s">
        <v>15</v>
      </c>
      <c r="B88" s="39" t="s">
        <v>27</v>
      </c>
      <c r="C88" s="40" t="s">
        <v>339</v>
      </c>
      <c r="D88" s="40" t="s">
        <v>778</v>
      </c>
      <c r="E88" s="85">
        <v>0</v>
      </c>
      <c r="F88" s="85">
        <v>300</v>
      </c>
      <c r="G88" s="83">
        <v>0</v>
      </c>
      <c r="H88" s="83">
        <v>0</v>
      </c>
      <c r="I88" s="83">
        <v>0</v>
      </c>
      <c r="J88" s="83">
        <v>0</v>
      </c>
      <c r="K88" s="83">
        <f t="shared" si="2"/>
        <v>300</v>
      </c>
      <c r="L88" s="27" t="s">
        <v>421</v>
      </c>
      <c r="M88" s="27">
        <v>1</v>
      </c>
    </row>
    <row r="89" spans="1:13" x14ac:dyDescent="0.3">
      <c r="A89" s="39" t="s">
        <v>15</v>
      </c>
      <c r="B89" s="39" t="s">
        <v>28</v>
      </c>
      <c r="C89" s="40" t="s">
        <v>89</v>
      </c>
      <c r="D89" s="40" t="s">
        <v>778</v>
      </c>
      <c r="E89" s="85">
        <v>0</v>
      </c>
      <c r="F89" s="85">
        <v>295.77999999999997</v>
      </c>
      <c r="G89" s="83">
        <v>0</v>
      </c>
      <c r="H89" s="83">
        <v>0</v>
      </c>
      <c r="I89" s="83">
        <v>0</v>
      </c>
      <c r="J89" s="83">
        <v>0</v>
      </c>
      <c r="K89" s="83">
        <f t="shared" si="2"/>
        <v>295.77999999999997</v>
      </c>
      <c r="L89" s="27" t="s">
        <v>416</v>
      </c>
      <c r="M89" s="27">
        <v>1</v>
      </c>
    </row>
    <row r="90" spans="1:13" x14ac:dyDescent="0.3">
      <c r="A90" s="39" t="s">
        <v>15</v>
      </c>
      <c r="B90" s="39" t="s">
        <v>29</v>
      </c>
      <c r="C90" s="40" t="s">
        <v>340</v>
      </c>
      <c r="D90" s="40" t="s">
        <v>778</v>
      </c>
      <c r="E90" s="85">
        <v>0</v>
      </c>
      <c r="F90" s="85">
        <v>468.61862359812716</v>
      </c>
      <c r="G90" s="83">
        <v>0</v>
      </c>
      <c r="H90" s="83">
        <v>0</v>
      </c>
      <c r="I90" s="83">
        <v>0</v>
      </c>
      <c r="J90" s="83">
        <v>0</v>
      </c>
      <c r="K90" s="83">
        <f t="shared" si="2"/>
        <v>468.61862359812716</v>
      </c>
      <c r="L90" s="27" t="s">
        <v>343</v>
      </c>
      <c r="M90" s="27">
        <v>1</v>
      </c>
    </row>
    <row r="91" spans="1:13" x14ac:dyDescent="0.3">
      <c r="A91" s="39" t="s">
        <v>15</v>
      </c>
      <c r="B91" s="39" t="s">
        <v>31</v>
      </c>
      <c r="C91" s="40" t="s">
        <v>91</v>
      </c>
      <c r="D91" s="40" t="s">
        <v>778</v>
      </c>
      <c r="E91" s="85">
        <v>0</v>
      </c>
      <c r="F91" s="85">
        <v>500</v>
      </c>
      <c r="G91" s="83">
        <v>0</v>
      </c>
      <c r="H91" s="83">
        <v>0</v>
      </c>
      <c r="I91" s="83">
        <v>0</v>
      </c>
      <c r="J91" s="83">
        <v>0</v>
      </c>
      <c r="K91" s="83">
        <f t="shared" si="2"/>
        <v>500</v>
      </c>
      <c r="L91" s="27" t="s">
        <v>417</v>
      </c>
      <c r="M91" s="27">
        <v>1</v>
      </c>
    </row>
    <row r="92" spans="1:13" x14ac:dyDescent="0.3">
      <c r="A92" s="39" t="s">
        <v>15</v>
      </c>
      <c r="B92" s="39" t="s">
        <v>32</v>
      </c>
      <c r="C92" s="40" t="s">
        <v>92</v>
      </c>
      <c r="D92" s="40" t="s">
        <v>778</v>
      </c>
      <c r="E92" s="85">
        <v>0</v>
      </c>
      <c r="F92" s="85">
        <v>172.52</v>
      </c>
      <c r="G92" s="83">
        <v>0</v>
      </c>
      <c r="H92" s="83">
        <v>0</v>
      </c>
      <c r="I92" s="83">
        <v>0</v>
      </c>
      <c r="J92" s="83">
        <v>0</v>
      </c>
      <c r="K92" s="83">
        <f t="shared" si="2"/>
        <v>172.52</v>
      </c>
      <c r="L92" s="27" t="s">
        <v>343</v>
      </c>
      <c r="M92" s="27">
        <v>1</v>
      </c>
    </row>
    <row r="93" spans="1:13" x14ac:dyDescent="0.3">
      <c r="A93" s="39" t="s">
        <v>15</v>
      </c>
      <c r="B93" s="39" t="s">
        <v>34</v>
      </c>
      <c r="C93" s="40" t="s">
        <v>93</v>
      </c>
      <c r="D93" s="40" t="s">
        <v>778</v>
      </c>
      <c r="E93" s="85">
        <v>0</v>
      </c>
      <c r="F93" s="85">
        <v>589.41</v>
      </c>
      <c r="G93" s="83">
        <v>0</v>
      </c>
      <c r="H93" s="83">
        <v>0</v>
      </c>
      <c r="I93" s="83">
        <v>0</v>
      </c>
      <c r="J93" s="83">
        <v>0</v>
      </c>
      <c r="K93" s="83">
        <f t="shared" si="2"/>
        <v>589.41</v>
      </c>
      <c r="L93" s="27" t="s">
        <v>417</v>
      </c>
      <c r="M93" s="27">
        <v>1</v>
      </c>
    </row>
    <row r="94" spans="1:13" x14ac:dyDescent="0.3">
      <c r="A94" s="39" t="s">
        <v>15</v>
      </c>
      <c r="B94" s="39" t="s">
        <v>36</v>
      </c>
      <c r="C94" s="40" t="s">
        <v>341</v>
      </c>
      <c r="D94" s="40" t="s">
        <v>778</v>
      </c>
      <c r="E94" s="85">
        <v>0</v>
      </c>
      <c r="F94" s="85">
        <v>525.30401760064797</v>
      </c>
      <c r="G94" s="83">
        <v>0</v>
      </c>
      <c r="H94" s="83">
        <v>0</v>
      </c>
      <c r="I94" s="83">
        <v>0</v>
      </c>
      <c r="J94" s="83">
        <v>0</v>
      </c>
      <c r="K94" s="83">
        <f t="shared" si="2"/>
        <v>525.30401760064797</v>
      </c>
      <c r="L94" s="27" t="s">
        <v>421</v>
      </c>
      <c r="M94" s="27">
        <v>1</v>
      </c>
    </row>
    <row r="95" spans="1:13" x14ac:dyDescent="0.3">
      <c r="A95" s="39" t="s">
        <v>15</v>
      </c>
      <c r="B95" s="39" t="s">
        <v>58</v>
      </c>
      <c r="C95" s="40" t="s">
        <v>95</v>
      </c>
      <c r="D95" s="40" t="s">
        <v>778</v>
      </c>
      <c r="E95" s="85">
        <v>0</v>
      </c>
      <c r="F95" s="85">
        <v>357.6</v>
      </c>
      <c r="G95" s="83">
        <v>0</v>
      </c>
      <c r="H95" s="83">
        <v>0</v>
      </c>
      <c r="I95" s="83">
        <v>0</v>
      </c>
      <c r="J95" s="83">
        <v>0</v>
      </c>
      <c r="K95" s="83">
        <f t="shared" si="2"/>
        <v>357.6</v>
      </c>
      <c r="L95" s="27">
        <v>0</v>
      </c>
    </row>
    <row r="96" spans="1:13" x14ac:dyDescent="0.3">
      <c r="A96" s="39" t="s">
        <v>15</v>
      </c>
      <c r="B96" s="39" t="s">
        <v>59</v>
      </c>
      <c r="C96" s="40" t="s">
        <v>96</v>
      </c>
      <c r="D96" s="40" t="s">
        <v>778</v>
      </c>
      <c r="E96" s="85">
        <v>0</v>
      </c>
      <c r="F96" s="85">
        <v>590.74470700192626</v>
      </c>
      <c r="G96" s="83">
        <v>0</v>
      </c>
      <c r="H96" s="83">
        <v>0</v>
      </c>
      <c r="I96" s="83">
        <v>0</v>
      </c>
      <c r="J96" s="83">
        <v>0</v>
      </c>
      <c r="K96" s="83">
        <f t="shared" si="2"/>
        <v>590.74470700192626</v>
      </c>
      <c r="L96" s="27" t="s">
        <v>421</v>
      </c>
      <c r="M96" s="27">
        <v>1</v>
      </c>
    </row>
    <row r="97" spans="1:13" x14ac:dyDescent="0.3">
      <c r="A97" s="39" t="s">
        <v>15</v>
      </c>
      <c r="B97" s="39" t="s">
        <v>77</v>
      </c>
      <c r="C97" s="40" t="s">
        <v>97</v>
      </c>
      <c r="D97" s="40" t="s">
        <v>778</v>
      </c>
      <c r="E97" s="85">
        <v>0</v>
      </c>
      <c r="F97" s="85">
        <v>0</v>
      </c>
      <c r="G97" s="83">
        <v>0</v>
      </c>
      <c r="H97" s="83">
        <v>0</v>
      </c>
      <c r="I97" s="83">
        <v>0</v>
      </c>
      <c r="J97" s="83">
        <v>0</v>
      </c>
      <c r="K97" s="83">
        <f t="shared" si="2"/>
        <v>0</v>
      </c>
      <c r="L97" s="27" t="s">
        <v>417</v>
      </c>
      <c r="M97" s="27">
        <v>1</v>
      </c>
    </row>
    <row r="98" spans="1:13" x14ac:dyDescent="0.3">
      <c r="A98" s="39" t="s">
        <v>15</v>
      </c>
      <c r="B98" s="39" t="s">
        <v>78</v>
      </c>
      <c r="C98" s="40" t="s">
        <v>440</v>
      </c>
      <c r="D98" s="40" t="s">
        <v>778</v>
      </c>
      <c r="E98" s="85">
        <v>0</v>
      </c>
      <c r="F98" s="85">
        <v>0</v>
      </c>
      <c r="G98" s="83">
        <v>0</v>
      </c>
      <c r="H98" s="83">
        <v>0</v>
      </c>
      <c r="I98" s="83">
        <v>0</v>
      </c>
      <c r="J98" s="83">
        <v>0</v>
      </c>
      <c r="K98" s="83">
        <f t="shared" si="2"/>
        <v>0</v>
      </c>
      <c r="L98" s="27" t="s">
        <v>343</v>
      </c>
      <c r="M98" s="27">
        <v>1</v>
      </c>
    </row>
    <row r="99" spans="1:13" x14ac:dyDescent="0.3">
      <c r="A99" s="39" t="s">
        <v>15</v>
      </c>
      <c r="B99" s="39" t="s">
        <v>98</v>
      </c>
      <c r="C99" s="40" t="s">
        <v>99</v>
      </c>
      <c r="D99" s="40" t="s">
        <v>778</v>
      </c>
      <c r="E99" s="85">
        <v>0</v>
      </c>
      <c r="F99" s="85">
        <v>198.88</v>
      </c>
      <c r="G99" s="83">
        <v>0</v>
      </c>
      <c r="H99" s="83">
        <v>0</v>
      </c>
      <c r="I99" s="83">
        <v>0</v>
      </c>
      <c r="J99" s="83">
        <v>0</v>
      </c>
      <c r="K99" s="83">
        <f t="shared" si="2"/>
        <v>198.88</v>
      </c>
      <c r="L99" s="27" t="s">
        <v>343</v>
      </c>
      <c r="M99" s="27">
        <v>1</v>
      </c>
    </row>
    <row r="100" spans="1:13" x14ac:dyDescent="0.3">
      <c r="A100" s="39" t="s">
        <v>16</v>
      </c>
      <c r="B100" s="39" t="s">
        <v>7</v>
      </c>
      <c r="C100" s="40" t="s">
        <v>100</v>
      </c>
      <c r="D100" s="40" t="s">
        <v>778</v>
      </c>
      <c r="E100" s="85">
        <v>0</v>
      </c>
      <c r="F100" s="85">
        <v>1584.48</v>
      </c>
      <c r="G100" s="83">
        <v>0</v>
      </c>
      <c r="H100" s="83">
        <v>0</v>
      </c>
      <c r="I100" s="83">
        <v>0</v>
      </c>
      <c r="J100" s="83">
        <v>0</v>
      </c>
      <c r="K100" s="83">
        <f t="shared" si="2"/>
        <v>1584.48</v>
      </c>
      <c r="L100" s="27" t="s">
        <v>417</v>
      </c>
      <c r="M100" s="27">
        <v>1</v>
      </c>
    </row>
    <row r="101" spans="1:13" x14ac:dyDescent="0.3">
      <c r="A101" s="39" t="s">
        <v>16</v>
      </c>
      <c r="B101" s="39" t="s">
        <v>9</v>
      </c>
      <c r="C101" s="40" t="s">
        <v>101</v>
      </c>
      <c r="D101" s="40" t="s">
        <v>778</v>
      </c>
      <c r="E101" s="85">
        <v>0</v>
      </c>
      <c r="F101" s="85">
        <v>1803.3596490396656</v>
      </c>
      <c r="G101" s="83">
        <v>0</v>
      </c>
      <c r="H101" s="83">
        <v>0</v>
      </c>
      <c r="I101" s="83">
        <v>0</v>
      </c>
      <c r="J101" s="83">
        <v>0</v>
      </c>
      <c r="K101" s="83">
        <f t="shared" si="2"/>
        <v>1803.3596490396656</v>
      </c>
      <c r="L101" s="27" t="s">
        <v>417</v>
      </c>
      <c r="M101" s="27">
        <v>1</v>
      </c>
    </row>
    <row r="102" spans="1:13" x14ac:dyDescent="0.3">
      <c r="A102" s="39" t="s">
        <v>16</v>
      </c>
      <c r="B102" s="39" t="s">
        <v>11</v>
      </c>
      <c r="C102" s="40" t="s">
        <v>342</v>
      </c>
      <c r="D102" s="40" t="s">
        <v>778</v>
      </c>
      <c r="E102" s="85">
        <v>0</v>
      </c>
      <c r="F102" s="85">
        <v>1772.78</v>
      </c>
      <c r="G102" s="83">
        <v>0</v>
      </c>
      <c r="H102" s="83">
        <v>0</v>
      </c>
      <c r="I102" s="83">
        <v>0</v>
      </c>
      <c r="J102" s="83">
        <v>0</v>
      </c>
      <c r="K102" s="83">
        <f t="shared" si="2"/>
        <v>1772.78</v>
      </c>
      <c r="L102" s="27" t="s">
        <v>417</v>
      </c>
      <c r="M102" s="27">
        <v>1</v>
      </c>
    </row>
    <row r="103" spans="1:13" x14ac:dyDescent="0.3">
      <c r="A103" s="39" t="s">
        <v>16</v>
      </c>
      <c r="B103" s="39" t="s">
        <v>14</v>
      </c>
      <c r="C103" s="40" t="s">
        <v>102</v>
      </c>
      <c r="D103" s="40" t="s">
        <v>778</v>
      </c>
      <c r="E103" s="85">
        <v>0</v>
      </c>
      <c r="F103" s="85">
        <v>1104.04</v>
      </c>
      <c r="G103" s="83">
        <v>0</v>
      </c>
      <c r="H103" s="83">
        <v>0</v>
      </c>
      <c r="I103" s="83">
        <v>0</v>
      </c>
      <c r="J103" s="83">
        <v>0</v>
      </c>
      <c r="K103" s="83">
        <f t="shared" si="2"/>
        <v>1104.04</v>
      </c>
      <c r="L103" s="27" t="s">
        <v>343</v>
      </c>
      <c r="M103" s="27">
        <v>1</v>
      </c>
    </row>
    <row r="104" spans="1:13" x14ac:dyDescent="0.3">
      <c r="A104" s="39" t="s">
        <v>16</v>
      </c>
      <c r="B104" s="39" t="s">
        <v>15</v>
      </c>
      <c r="C104" s="40" t="s">
        <v>344</v>
      </c>
      <c r="D104" s="40" t="s">
        <v>778</v>
      </c>
      <c r="E104" s="85">
        <v>0</v>
      </c>
      <c r="F104" s="85">
        <v>1513.14</v>
      </c>
      <c r="G104" s="83">
        <v>0</v>
      </c>
      <c r="H104" s="83">
        <v>0</v>
      </c>
      <c r="I104" s="83">
        <v>0</v>
      </c>
      <c r="J104" s="83">
        <v>0</v>
      </c>
      <c r="K104" s="83">
        <f t="shared" si="2"/>
        <v>1513.14</v>
      </c>
      <c r="L104" s="27" t="s">
        <v>343</v>
      </c>
      <c r="M104" s="27">
        <v>1</v>
      </c>
    </row>
    <row r="105" spans="1:13" x14ac:dyDescent="0.3">
      <c r="A105" s="39" t="s">
        <v>16</v>
      </c>
      <c r="B105" s="39" t="s">
        <v>16</v>
      </c>
      <c r="C105" s="40" t="s">
        <v>345</v>
      </c>
      <c r="D105" s="40" t="s">
        <v>778</v>
      </c>
      <c r="E105" s="85">
        <v>0</v>
      </c>
      <c r="F105" s="85">
        <v>1111.3499999999999</v>
      </c>
      <c r="G105" s="83">
        <v>0</v>
      </c>
      <c r="H105" s="83">
        <v>0</v>
      </c>
      <c r="I105" s="83">
        <v>0</v>
      </c>
      <c r="J105" s="83">
        <v>0</v>
      </c>
      <c r="K105" s="83">
        <f t="shared" si="2"/>
        <v>1111.3499999999999</v>
      </c>
      <c r="L105" s="27" t="s">
        <v>416</v>
      </c>
      <c r="M105" s="27">
        <v>1</v>
      </c>
    </row>
    <row r="106" spans="1:13" x14ac:dyDescent="0.3">
      <c r="A106" s="39" t="s">
        <v>16</v>
      </c>
      <c r="B106" s="39" t="s">
        <v>18</v>
      </c>
      <c r="C106" s="40" t="s">
        <v>104</v>
      </c>
      <c r="D106" s="40" t="s">
        <v>778</v>
      </c>
      <c r="E106" s="85">
        <v>0</v>
      </c>
      <c r="F106" s="85">
        <v>826.36549909450196</v>
      </c>
      <c r="G106" s="83">
        <v>0</v>
      </c>
      <c r="H106" s="83">
        <v>0</v>
      </c>
      <c r="I106" s="83">
        <v>0</v>
      </c>
      <c r="J106" s="83">
        <v>0</v>
      </c>
      <c r="K106" s="83">
        <f t="shared" si="2"/>
        <v>826.36549909450196</v>
      </c>
      <c r="L106" s="27" t="s">
        <v>343</v>
      </c>
      <c r="M106" s="27">
        <v>1</v>
      </c>
    </row>
    <row r="107" spans="1:13" x14ac:dyDescent="0.3">
      <c r="A107" s="39" t="s">
        <v>16</v>
      </c>
      <c r="B107" s="39" t="s">
        <v>20</v>
      </c>
      <c r="C107" s="40" t="s">
        <v>105</v>
      </c>
      <c r="D107" s="40" t="s">
        <v>778</v>
      </c>
      <c r="E107" s="85">
        <v>0</v>
      </c>
      <c r="F107" s="85">
        <v>702.90050005772514</v>
      </c>
      <c r="G107" s="83">
        <v>0</v>
      </c>
      <c r="H107" s="83">
        <v>0</v>
      </c>
      <c r="I107" s="83">
        <v>0</v>
      </c>
      <c r="J107" s="83">
        <v>0</v>
      </c>
      <c r="K107" s="83">
        <f t="shared" si="2"/>
        <v>702.90050005772514</v>
      </c>
      <c r="L107" s="27" t="s">
        <v>417</v>
      </c>
      <c r="M107" s="27">
        <v>1</v>
      </c>
    </row>
    <row r="108" spans="1:13" x14ac:dyDescent="0.3">
      <c r="A108" s="39" t="s">
        <v>16</v>
      </c>
      <c r="B108" s="39" t="s">
        <v>22</v>
      </c>
      <c r="C108" s="40" t="s">
        <v>106</v>
      </c>
      <c r="D108" s="40" t="s">
        <v>778</v>
      </c>
      <c r="E108" s="85">
        <v>0</v>
      </c>
      <c r="F108" s="85">
        <v>922.41</v>
      </c>
      <c r="G108" s="83">
        <v>0</v>
      </c>
      <c r="H108" s="83">
        <v>0</v>
      </c>
      <c r="I108" s="83">
        <v>0</v>
      </c>
      <c r="J108" s="83">
        <v>0</v>
      </c>
      <c r="K108" s="83">
        <f t="shared" si="2"/>
        <v>922.41</v>
      </c>
      <c r="L108" s="27" t="s">
        <v>343</v>
      </c>
      <c r="M108" s="27">
        <v>1</v>
      </c>
    </row>
    <row r="109" spans="1:13" x14ac:dyDescent="0.3">
      <c r="A109" s="39" t="s">
        <v>16</v>
      </c>
      <c r="B109" s="39" t="s">
        <v>23</v>
      </c>
      <c r="C109" s="40" t="s">
        <v>107</v>
      </c>
      <c r="D109" s="40" t="s">
        <v>778</v>
      </c>
      <c r="E109" s="85">
        <v>0</v>
      </c>
      <c r="F109" s="85">
        <v>638.64</v>
      </c>
      <c r="G109" s="83">
        <v>0</v>
      </c>
      <c r="H109" s="83">
        <v>0</v>
      </c>
      <c r="I109" s="83">
        <v>0</v>
      </c>
      <c r="J109" s="83">
        <v>0</v>
      </c>
      <c r="K109" s="83">
        <f t="shared" si="2"/>
        <v>638.64</v>
      </c>
      <c r="L109" s="27" t="s">
        <v>343</v>
      </c>
      <c r="M109" s="27">
        <v>1</v>
      </c>
    </row>
    <row r="110" spans="1:13" x14ac:dyDescent="0.3">
      <c r="A110" s="39" t="s">
        <v>16</v>
      </c>
      <c r="B110" s="39" t="s">
        <v>25</v>
      </c>
      <c r="C110" s="40" t="s">
        <v>108</v>
      </c>
      <c r="D110" s="40" t="s">
        <v>778</v>
      </c>
      <c r="E110" s="85">
        <v>0</v>
      </c>
      <c r="F110" s="85">
        <v>688.4</v>
      </c>
      <c r="G110" s="83">
        <v>0</v>
      </c>
      <c r="H110" s="83">
        <v>0</v>
      </c>
      <c r="I110" s="83">
        <v>0</v>
      </c>
      <c r="J110" s="83">
        <v>0</v>
      </c>
      <c r="K110" s="83">
        <f t="shared" si="2"/>
        <v>688.4</v>
      </c>
      <c r="L110" s="27" t="s">
        <v>417</v>
      </c>
      <c r="M110" s="27">
        <v>1</v>
      </c>
    </row>
    <row r="111" spans="1:13" x14ac:dyDescent="0.3">
      <c r="A111" s="39" t="s">
        <v>16</v>
      </c>
      <c r="B111" s="39" t="s">
        <v>27</v>
      </c>
      <c r="C111" s="40" t="s">
        <v>109</v>
      </c>
      <c r="D111" s="40" t="s">
        <v>778</v>
      </c>
      <c r="E111" s="85">
        <v>0</v>
      </c>
      <c r="F111" s="85">
        <v>300</v>
      </c>
      <c r="G111" s="83">
        <v>0</v>
      </c>
      <c r="H111" s="83">
        <v>0</v>
      </c>
      <c r="I111" s="83">
        <v>0</v>
      </c>
      <c r="J111" s="83">
        <v>0</v>
      </c>
      <c r="K111" s="83">
        <f t="shared" si="2"/>
        <v>300</v>
      </c>
      <c r="L111" s="27" t="s">
        <v>417</v>
      </c>
      <c r="M111" s="27">
        <v>1</v>
      </c>
    </row>
    <row r="112" spans="1:13" x14ac:dyDescent="0.3">
      <c r="A112" s="39" t="s">
        <v>16</v>
      </c>
      <c r="B112" s="39" t="s">
        <v>28</v>
      </c>
      <c r="C112" s="40" t="s">
        <v>110</v>
      </c>
      <c r="D112" s="40" t="s">
        <v>778</v>
      </c>
      <c r="E112" s="85">
        <v>0</v>
      </c>
      <c r="F112" s="85">
        <v>538.98</v>
      </c>
      <c r="G112" s="83">
        <v>0</v>
      </c>
      <c r="H112" s="83">
        <v>0</v>
      </c>
      <c r="I112" s="83">
        <v>0</v>
      </c>
      <c r="J112" s="83">
        <v>0</v>
      </c>
      <c r="K112" s="83">
        <f t="shared" si="2"/>
        <v>538.98</v>
      </c>
      <c r="L112" s="27" t="s">
        <v>343</v>
      </c>
      <c r="M112" s="27">
        <v>1</v>
      </c>
    </row>
    <row r="113" spans="1:13" x14ac:dyDescent="0.3">
      <c r="A113" s="39" t="s">
        <v>16</v>
      </c>
      <c r="B113" s="39" t="s">
        <v>29</v>
      </c>
      <c r="C113" s="40" t="s">
        <v>111</v>
      </c>
      <c r="D113" s="40" t="s">
        <v>778</v>
      </c>
      <c r="E113" s="85">
        <v>0</v>
      </c>
      <c r="F113" s="85">
        <v>658.53733465101016</v>
      </c>
      <c r="G113" s="83">
        <v>0</v>
      </c>
      <c r="H113" s="83">
        <v>0</v>
      </c>
      <c r="I113" s="83">
        <v>0</v>
      </c>
      <c r="J113" s="83">
        <v>0</v>
      </c>
      <c r="K113" s="83">
        <f t="shared" si="2"/>
        <v>658.53733465101016</v>
      </c>
      <c r="L113" s="27" t="s">
        <v>416</v>
      </c>
      <c r="M113" s="27">
        <v>1</v>
      </c>
    </row>
    <row r="114" spans="1:13" x14ac:dyDescent="0.3">
      <c r="A114" s="39" t="s">
        <v>16</v>
      </c>
      <c r="B114" s="39" t="s">
        <v>31</v>
      </c>
      <c r="C114" s="40" t="s">
        <v>346</v>
      </c>
      <c r="D114" s="40" t="s">
        <v>778</v>
      </c>
      <c r="E114" s="85">
        <v>0</v>
      </c>
      <c r="F114" s="85">
        <v>268.83999999999997</v>
      </c>
      <c r="G114" s="83">
        <v>0</v>
      </c>
      <c r="H114" s="83">
        <v>0</v>
      </c>
      <c r="I114" s="83">
        <v>0</v>
      </c>
      <c r="J114" s="83">
        <v>0</v>
      </c>
      <c r="K114" s="83">
        <f t="shared" si="2"/>
        <v>268.83999999999997</v>
      </c>
      <c r="L114" s="27" t="s">
        <v>417</v>
      </c>
      <c r="M114" s="27">
        <v>1</v>
      </c>
    </row>
    <row r="115" spans="1:13" x14ac:dyDescent="0.3">
      <c r="A115" s="39" t="s">
        <v>16</v>
      </c>
      <c r="B115" s="39" t="s">
        <v>32</v>
      </c>
      <c r="C115" s="40" t="s">
        <v>347</v>
      </c>
      <c r="D115" s="40" t="s">
        <v>778</v>
      </c>
      <c r="E115" s="85">
        <v>0</v>
      </c>
      <c r="F115" s="85">
        <v>498.16</v>
      </c>
      <c r="G115" s="83">
        <v>0</v>
      </c>
      <c r="H115" s="83">
        <v>0</v>
      </c>
      <c r="I115" s="83">
        <v>0</v>
      </c>
      <c r="J115" s="83">
        <v>0</v>
      </c>
      <c r="K115" s="83">
        <f t="shared" si="2"/>
        <v>498.16</v>
      </c>
      <c r="L115" s="27" t="s">
        <v>417</v>
      </c>
      <c r="M115" s="27">
        <v>1</v>
      </c>
    </row>
    <row r="116" spans="1:13" x14ac:dyDescent="0.3">
      <c r="A116" s="39" t="s">
        <v>18</v>
      </c>
      <c r="B116" s="39" t="s">
        <v>7</v>
      </c>
      <c r="C116" s="40" t="s">
        <v>348</v>
      </c>
      <c r="D116" s="40" t="s">
        <v>778</v>
      </c>
      <c r="E116" s="83">
        <v>0</v>
      </c>
      <c r="F116" s="83">
        <v>1441.9682331262486</v>
      </c>
      <c r="G116" s="83">
        <v>0</v>
      </c>
      <c r="H116" s="83">
        <v>0</v>
      </c>
      <c r="I116" s="83">
        <v>0</v>
      </c>
      <c r="J116" s="83">
        <v>0</v>
      </c>
      <c r="K116" s="83">
        <f t="shared" ref="K116:K133" si="3">+E116+F116</f>
        <v>1441.9682331262486</v>
      </c>
      <c r="L116" s="27" t="s">
        <v>343</v>
      </c>
      <c r="M116" s="27">
        <v>1</v>
      </c>
    </row>
    <row r="117" spans="1:13" x14ac:dyDescent="0.3">
      <c r="A117" s="39" t="s">
        <v>18</v>
      </c>
      <c r="B117" s="39" t="s">
        <v>9</v>
      </c>
      <c r="C117" s="40" t="s">
        <v>114</v>
      </c>
      <c r="D117" s="40" t="s">
        <v>778</v>
      </c>
      <c r="E117" s="83">
        <v>0</v>
      </c>
      <c r="F117" s="83">
        <v>1167.3478967596807</v>
      </c>
      <c r="G117" s="83">
        <v>0</v>
      </c>
      <c r="H117" s="83">
        <v>0</v>
      </c>
      <c r="I117" s="83">
        <v>0</v>
      </c>
      <c r="J117" s="83">
        <v>0</v>
      </c>
      <c r="K117" s="83">
        <f t="shared" si="3"/>
        <v>1167.3478967596807</v>
      </c>
      <c r="L117" s="27" t="s">
        <v>425</v>
      </c>
      <c r="M117" s="27">
        <v>1</v>
      </c>
    </row>
    <row r="118" spans="1:13" x14ac:dyDescent="0.3">
      <c r="A118" s="39" t="s">
        <v>18</v>
      </c>
      <c r="B118" s="39" t="s">
        <v>11</v>
      </c>
      <c r="C118" s="40" t="s">
        <v>115</v>
      </c>
      <c r="D118" s="40" t="s">
        <v>778</v>
      </c>
      <c r="E118" s="83">
        <v>0</v>
      </c>
      <c r="F118" s="83">
        <v>579.54999999999995</v>
      </c>
      <c r="G118" s="83">
        <v>0</v>
      </c>
      <c r="H118" s="83">
        <v>0</v>
      </c>
      <c r="I118" s="83">
        <v>0</v>
      </c>
      <c r="J118" s="83">
        <v>0</v>
      </c>
      <c r="K118" s="83">
        <f t="shared" si="3"/>
        <v>579.54999999999995</v>
      </c>
      <c r="L118" s="27" t="s">
        <v>343</v>
      </c>
      <c r="M118" s="27">
        <v>1</v>
      </c>
    </row>
    <row r="119" spans="1:13" x14ac:dyDescent="0.3">
      <c r="A119" s="39" t="s">
        <v>18</v>
      </c>
      <c r="B119" s="39" t="s">
        <v>14</v>
      </c>
      <c r="C119" s="40" t="s">
        <v>116</v>
      </c>
      <c r="D119" s="40" t="s">
        <v>778</v>
      </c>
      <c r="E119" s="83">
        <v>0</v>
      </c>
      <c r="F119" s="83">
        <v>487</v>
      </c>
      <c r="G119" s="83">
        <v>0</v>
      </c>
      <c r="H119" s="83">
        <v>0</v>
      </c>
      <c r="I119" s="83">
        <v>0</v>
      </c>
      <c r="J119" s="83">
        <v>0</v>
      </c>
      <c r="K119" s="83">
        <f t="shared" si="3"/>
        <v>487</v>
      </c>
      <c r="L119" s="27" t="s">
        <v>417</v>
      </c>
      <c r="M119" s="27">
        <v>1</v>
      </c>
    </row>
    <row r="120" spans="1:13" x14ac:dyDescent="0.3">
      <c r="A120" s="39" t="s">
        <v>18</v>
      </c>
      <c r="B120" s="39" t="s">
        <v>15</v>
      </c>
      <c r="C120" s="40" t="s">
        <v>349</v>
      </c>
      <c r="D120" s="40" t="s">
        <v>778</v>
      </c>
      <c r="E120" s="83">
        <v>0</v>
      </c>
      <c r="F120" s="83">
        <v>909.06</v>
      </c>
      <c r="G120" s="83">
        <v>0</v>
      </c>
      <c r="H120" s="83">
        <v>0</v>
      </c>
      <c r="I120" s="83">
        <v>0</v>
      </c>
      <c r="J120" s="83">
        <v>0</v>
      </c>
      <c r="K120" s="83">
        <f t="shared" si="3"/>
        <v>909.06</v>
      </c>
      <c r="L120" s="27" t="s">
        <v>343</v>
      </c>
      <c r="M120" s="27">
        <v>1</v>
      </c>
    </row>
    <row r="121" spans="1:13" x14ac:dyDescent="0.3">
      <c r="A121" s="39" t="s">
        <v>18</v>
      </c>
      <c r="B121" s="39" t="s">
        <v>16</v>
      </c>
      <c r="C121" s="40" t="s">
        <v>117</v>
      </c>
      <c r="D121" s="40" t="s">
        <v>778</v>
      </c>
      <c r="E121" s="83">
        <v>0</v>
      </c>
      <c r="F121" s="83">
        <v>892.52</v>
      </c>
      <c r="G121" s="83">
        <v>0</v>
      </c>
      <c r="H121" s="83">
        <v>0</v>
      </c>
      <c r="I121" s="83">
        <v>0</v>
      </c>
      <c r="J121" s="83">
        <v>0</v>
      </c>
      <c r="K121" s="83">
        <f t="shared" si="3"/>
        <v>892.52</v>
      </c>
      <c r="L121" s="27" t="s">
        <v>417</v>
      </c>
      <c r="M121" s="27">
        <v>4</v>
      </c>
    </row>
    <row r="122" spans="1:13" x14ac:dyDescent="0.3">
      <c r="A122" s="39" t="s">
        <v>18</v>
      </c>
      <c r="B122" s="39" t="s">
        <v>18</v>
      </c>
      <c r="C122" s="40" t="s">
        <v>350</v>
      </c>
      <c r="D122" s="40" t="s">
        <v>778</v>
      </c>
      <c r="E122" s="83">
        <v>0</v>
      </c>
      <c r="F122" s="83">
        <v>1556.8636533891229</v>
      </c>
      <c r="G122" s="83">
        <v>0</v>
      </c>
      <c r="H122" s="83">
        <v>0</v>
      </c>
      <c r="I122" s="83">
        <v>0</v>
      </c>
      <c r="J122" s="83">
        <v>0</v>
      </c>
      <c r="K122" s="83">
        <f t="shared" si="3"/>
        <v>1556.8636533891229</v>
      </c>
      <c r="L122" s="27" t="s">
        <v>417</v>
      </c>
      <c r="M122" s="27">
        <v>1</v>
      </c>
    </row>
    <row r="123" spans="1:13" x14ac:dyDescent="0.3">
      <c r="A123" s="39" t="s">
        <v>18</v>
      </c>
      <c r="B123" s="39" t="s">
        <v>20</v>
      </c>
      <c r="C123" s="40" t="s">
        <v>119</v>
      </c>
      <c r="D123" s="40" t="s">
        <v>778</v>
      </c>
      <c r="E123" s="83">
        <v>0</v>
      </c>
      <c r="F123" s="83">
        <v>659.35</v>
      </c>
      <c r="G123" s="83">
        <v>0</v>
      </c>
      <c r="H123" s="83">
        <v>0</v>
      </c>
      <c r="I123" s="83">
        <v>0</v>
      </c>
      <c r="J123" s="83">
        <v>0</v>
      </c>
      <c r="K123" s="83">
        <f t="shared" si="3"/>
        <v>659.35</v>
      </c>
      <c r="L123" s="27">
        <v>0</v>
      </c>
      <c r="M123" s="27">
        <v>1</v>
      </c>
    </row>
    <row r="124" spans="1:13" x14ac:dyDescent="0.3">
      <c r="A124" s="39" t="s">
        <v>18</v>
      </c>
      <c r="B124" s="39" t="s">
        <v>22</v>
      </c>
      <c r="C124" s="40" t="s">
        <v>441</v>
      </c>
      <c r="D124" s="40" t="s">
        <v>778</v>
      </c>
      <c r="E124" s="83">
        <v>0</v>
      </c>
      <c r="F124" s="83">
        <v>878.64</v>
      </c>
      <c r="G124" s="83">
        <v>0</v>
      </c>
      <c r="H124" s="83">
        <v>0</v>
      </c>
      <c r="I124" s="83">
        <v>0</v>
      </c>
      <c r="J124" s="83">
        <v>0</v>
      </c>
      <c r="K124" s="83">
        <f t="shared" si="3"/>
        <v>878.64</v>
      </c>
      <c r="L124" s="27" t="s">
        <v>416</v>
      </c>
      <c r="M124" s="27">
        <v>1</v>
      </c>
    </row>
    <row r="125" spans="1:13" x14ac:dyDescent="0.3">
      <c r="A125" s="39" t="s">
        <v>18</v>
      </c>
      <c r="B125" s="39" t="s">
        <v>23</v>
      </c>
      <c r="C125" s="40" t="s">
        <v>351</v>
      </c>
      <c r="D125" s="40" t="s">
        <v>778</v>
      </c>
      <c r="E125" s="83">
        <v>0</v>
      </c>
      <c r="F125" s="83">
        <v>612.28</v>
      </c>
      <c r="G125" s="83">
        <v>0</v>
      </c>
      <c r="H125" s="83">
        <v>0</v>
      </c>
      <c r="I125" s="83">
        <v>0</v>
      </c>
      <c r="J125" s="83">
        <v>0</v>
      </c>
      <c r="K125" s="83">
        <f t="shared" si="3"/>
        <v>612.28</v>
      </c>
      <c r="L125" s="27" t="s">
        <v>343</v>
      </c>
      <c r="M125" s="27">
        <v>1</v>
      </c>
    </row>
    <row r="126" spans="1:13" x14ac:dyDescent="0.3">
      <c r="A126" s="39" t="s">
        <v>18</v>
      </c>
      <c r="B126" s="39" t="s">
        <v>25</v>
      </c>
      <c r="C126" s="40" t="s">
        <v>120</v>
      </c>
      <c r="D126" s="40" t="s">
        <v>778</v>
      </c>
      <c r="E126" s="83">
        <v>0</v>
      </c>
      <c r="F126" s="83">
        <v>412</v>
      </c>
      <c r="G126" s="83">
        <v>0</v>
      </c>
      <c r="H126" s="83">
        <v>0</v>
      </c>
      <c r="I126" s="83">
        <v>0</v>
      </c>
      <c r="J126" s="83">
        <v>0</v>
      </c>
      <c r="K126" s="83">
        <f t="shared" si="3"/>
        <v>412</v>
      </c>
      <c r="L126" s="27" t="s">
        <v>416</v>
      </c>
      <c r="M126" s="27">
        <v>1</v>
      </c>
    </row>
    <row r="127" spans="1:13" x14ac:dyDescent="0.3">
      <c r="A127" s="39" t="s">
        <v>18</v>
      </c>
      <c r="B127" s="39" t="s">
        <v>27</v>
      </c>
      <c r="C127" s="40" t="s">
        <v>352</v>
      </c>
      <c r="D127" s="40" t="s">
        <v>778</v>
      </c>
      <c r="E127" s="83">
        <v>0</v>
      </c>
      <c r="F127" s="83">
        <v>709.12491719974105</v>
      </c>
      <c r="G127" s="83">
        <v>0</v>
      </c>
      <c r="H127" s="83">
        <v>0</v>
      </c>
      <c r="I127" s="83">
        <v>0</v>
      </c>
      <c r="J127" s="83">
        <v>0</v>
      </c>
      <c r="K127" s="83">
        <f t="shared" si="3"/>
        <v>709.12491719974105</v>
      </c>
      <c r="L127" s="27" t="s">
        <v>343</v>
      </c>
      <c r="M127" s="27">
        <v>2</v>
      </c>
    </row>
    <row r="128" spans="1:13" x14ac:dyDescent="0.3">
      <c r="A128" s="39" t="s">
        <v>18</v>
      </c>
      <c r="B128" s="39" t="s">
        <v>28</v>
      </c>
      <c r="C128" s="40" t="s">
        <v>121</v>
      </c>
      <c r="D128" s="40" t="s">
        <v>778</v>
      </c>
      <c r="E128" s="83">
        <v>0</v>
      </c>
      <c r="F128" s="83">
        <v>435.832058743039</v>
      </c>
      <c r="G128" s="83">
        <v>0</v>
      </c>
      <c r="H128" s="83">
        <v>0</v>
      </c>
      <c r="I128" s="83">
        <v>0</v>
      </c>
      <c r="J128" s="83">
        <v>0</v>
      </c>
      <c r="K128" s="83">
        <f t="shared" si="3"/>
        <v>435.832058743039</v>
      </c>
      <c r="L128" s="27" t="s">
        <v>343</v>
      </c>
      <c r="M128" s="27">
        <v>1</v>
      </c>
    </row>
    <row r="129" spans="1:13" x14ac:dyDescent="0.3">
      <c r="A129" s="39" t="s">
        <v>18</v>
      </c>
      <c r="B129" s="39" t="s">
        <v>29</v>
      </c>
      <c r="C129" s="40" t="s">
        <v>353</v>
      </c>
      <c r="D129" s="40" t="s">
        <v>778</v>
      </c>
      <c r="E129" s="83">
        <v>0</v>
      </c>
      <c r="F129" s="83">
        <v>421.03</v>
      </c>
      <c r="G129" s="83">
        <v>0</v>
      </c>
      <c r="H129" s="83">
        <v>0</v>
      </c>
      <c r="I129" s="83">
        <v>0</v>
      </c>
      <c r="J129" s="83">
        <v>0</v>
      </c>
      <c r="K129" s="83">
        <f t="shared" si="3"/>
        <v>421.03</v>
      </c>
      <c r="L129" s="27" t="s">
        <v>417</v>
      </c>
    </row>
    <row r="130" spans="1:13" x14ac:dyDescent="0.3">
      <c r="A130" s="39" t="s">
        <v>18</v>
      </c>
      <c r="B130" s="39" t="s">
        <v>31</v>
      </c>
      <c r="C130" s="40" t="s">
        <v>122</v>
      </c>
      <c r="D130" s="40" t="s">
        <v>778</v>
      </c>
      <c r="E130" s="83">
        <v>0</v>
      </c>
      <c r="F130" s="83">
        <v>200</v>
      </c>
      <c r="G130" s="83">
        <v>0</v>
      </c>
      <c r="H130" s="83">
        <v>0</v>
      </c>
      <c r="I130" s="83">
        <v>0</v>
      </c>
      <c r="J130" s="83">
        <v>0</v>
      </c>
      <c r="K130" s="83">
        <f t="shared" si="3"/>
        <v>200</v>
      </c>
      <c r="L130" s="27" t="s">
        <v>343</v>
      </c>
      <c r="M130" s="27">
        <v>1</v>
      </c>
    </row>
    <row r="131" spans="1:13" x14ac:dyDescent="0.3">
      <c r="A131" s="39" t="s">
        <v>18</v>
      </c>
      <c r="B131" s="39" t="s">
        <v>32</v>
      </c>
      <c r="C131" s="45" t="s">
        <v>354</v>
      </c>
      <c r="D131" s="40" t="s">
        <v>778</v>
      </c>
      <c r="E131" s="83">
        <v>0</v>
      </c>
      <c r="F131" s="83">
        <v>392.20387958333805</v>
      </c>
      <c r="G131" s="83">
        <v>0</v>
      </c>
      <c r="H131" s="83">
        <v>0</v>
      </c>
      <c r="I131" s="83">
        <v>0</v>
      </c>
      <c r="J131" s="83">
        <v>0</v>
      </c>
      <c r="K131" s="83">
        <f t="shared" si="3"/>
        <v>392.20387958333805</v>
      </c>
      <c r="L131" s="27" t="s">
        <v>417</v>
      </c>
      <c r="M131" s="27">
        <v>1</v>
      </c>
    </row>
    <row r="132" spans="1:13" x14ac:dyDescent="0.3">
      <c r="A132" s="39" t="s">
        <v>18</v>
      </c>
      <c r="B132" s="39" t="s">
        <v>34</v>
      </c>
      <c r="C132" s="40" t="s">
        <v>123</v>
      </c>
      <c r="D132" s="40" t="s">
        <v>778</v>
      </c>
      <c r="E132" s="83">
        <v>0</v>
      </c>
      <c r="F132" s="83">
        <v>348.22121471064327</v>
      </c>
      <c r="G132" s="83">
        <v>0</v>
      </c>
      <c r="H132" s="83">
        <v>0</v>
      </c>
      <c r="I132" s="83">
        <v>0</v>
      </c>
      <c r="J132" s="83">
        <v>0</v>
      </c>
      <c r="K132" s="83">
        <f t="shared" si="3"/>
        <v>348.22121471064327</v>
      </c>
      <c r="L132" s="27" t="s">
        <v>417</v>
      </c>
      <c r="M132" s="27">
        <v>1</v>
      </c>
    </row>
    <row r="133" spans="1:13" x14ac:dyDescent="0.3">
      <c r="A133" s="39" t="s">
        <v>18</v>
      </c>
      <c r="B133" s="39" t="s">
        <v>36</v>
      </c>
      <c r="C133" s="40" t="s">
        <v>124</v>
      </c>
      <c r="D133" s="40" t="s">
        <v>778</v>
      </c>
      <c r="E133" s="83">
        <v>0</v>
      </c>
      <c r="F133" s="83">
        <v>195</v>
      </c>
      <c r="G133" s="83">
        <v>0</v>
      </c>
      <c r="H133" s="83">
        <v>0</v>
      </c>
      <c r="I133" s="83">
        <v>0</v>
      </c>
      <c r="J133" s="83">
        <v>0</v>
      </c>
      <c r="K133" s="83">
        <f t="shared" si="3"/>
        <v>195</v>
      </c>
      <c r="L133" s="27" t="s">
        <v>343</v>
      </c>
    </row>
    <row r="134" spans="1:13" x14ac:dyDescent="0.3">
      <c r="A134" s="39" t="s">
        <v>20</v>
      </c>
      <c r="B134" s="39" t="s">
        <v>7</v>
      </c>
      <c r="C134" s="40" t="s">
        <v>126</v>
      </c>
      <c r="D134" s="40" t="s">
        <v>778</v>
      </c>
      <c r="E134" s="83">
        <v>0</v>
      </c>
      <c r="F134" s="83">
        <v>1000</v>
      </c>
      <c r="G134" s="83">
        <v>0</v>
      </c>
      <c r="H134" s="83">
        <v>0</v>
      </c>
      <c r="I134" s="83">
        <v>0</v>
      </c>
      <c r="J134" s="83">
        <v>0</v>
      </c>
      <c r="K134" s="83">
        <f t="shared" ref="K134:K188" si="4">+E134+F134+G134</f>
        <v>1000</v>
      </c>
      <c r="L134" s="27" t="s">
        <v>425</v>
      </c>
      <c r="M134" s="27">
        <v>1</v>
      </c>
    </row>
    <row r="135" spans="1:13" x14ac:dyDescent="0.3">
      <c r="A135" s="39" t="s">
        <v>20</v>
      </c>
      <c r="B135" s="39" t="s">
        <v>9</v>
      </c>
      <c r="C135" s="40" t="s">
        <v>127</v>
      </c>
      <c r="D135" s="40" t="s">
        <v>778</v>
      </c>
      <c r="E135" s="83">
        <v>0</v>
      </c>
      <c r="F135" s="83">
        <v>1341.8013305566481</v>
      </c>
      <c r="G135" s="83">
        <v>0</v>
      </c>
      <c r="H135" s="83">
        <v>0</v>
      </c>
      <c r="I135" s="83">
        <v>0</v>
      </c>
      <c r="J135" s="83">
        <v>0</v>
      </c>
      <c r="K135" s="83">
        <f t="shared" si="4"/>
        <v>1341.8013305566481</v>
      </c>
      <c r="L135" s="27" t="s">
        <v>415</v>
      </c>
      <c r="M135" s="27">
        <v>1</v>
      </c>
    </row>
    <row r="136" spans="1:13" x14ac:dyDescent="0.3">
      <c r="A136" s="39" t="s">
        <v>20</v>
      </c>
      <c r="B136" s="39" t="s">
        <v>11</v>
      </c>
      <c r="C136" s="40" t="s">
        <v>355</v>
      </c>
      <c r="D136" s="40" t="s">
        <v>778</v>
      </c>
      <c r="E136" s="83">
        <v>0</v>
      </c>
      <c r="F136" s="83">
        <v>661.53555307227168</v>
      </c>
      <c r="G136" s="83">
        <v>0</v>
      </c>
      <c r="H136" s="83">
        <v>0</v>
      </c>
      <c r="I136" s="83">
        <v>0</v>
      </c>
      <c r="J136" s="83">
        <v>0</v>
      </c>
      <c r="K136" s="83">
        <f t="shared" si="4"/>
        <v>661.53555307227168</v>
      </c>
      <c r="L136" s="27" t="s">
        <v>343</v>
      </c>
      <c r="M136" s="27">
        <v>1</v>
      </c>
    </row>
    <row r="137" spans="1:13" x14ac:dyDescent="0.3">
      <c r="A137" s="39" t="s">
        <v>20</v>
      </c>
      <c r="B137" s="39" t="s">
        <v>14</v>
      </c>
      <c r="C137" s="45" t="s">
        <v>129</v>
      </c>
      <c r="D137" s="40" t="s">
        <v>778</v>
      </c>
      <c r="E137" s="83">
        <v>0</v>
      </c>
      <c r="F137" s="83">
        <v>825.52</v>
      </c>
      <c r="G137" s="83">
        <v>0</v>
      </c>
      <c r="H137" s="83">
        <v>0</v>
      </c>
      <c r="I137" s="83">
        <v>0</v>
      </c>
      <c r="J137" s="83">
        <v>0</v>
      </c>
      <c r="K137" s="83">
        <f t="shared" si="4"/>
        <v>825.52</v>
      </c>
      <c r="L137" s="27" t="s">
        <v>343</v>
      </c>
      <c r="M137" s="27">
        <v>1</v>
      </c>
    </row>
    <row r="138" spans="1:13" x14ac:dyDescent="0.3">
      <c r="A138" s="39" t="s">
        <v>20</v>
      </c>
      <c r="B138" s="39" t="s">
        <v>15</v>
      </c>
      <c r="C138" s="40" t="s">
        <v>130</v>
      </c>
      <c r="D138" s="40" t="s">
        <v>778</v>
      </c>
      <c r="E138" s="83">
        <v>0</v>
      </c>
      <c r="F138" s="83">
        <v>881.46</v>
      </c>
      <c r="G138" s="83">
        <v>0</v>
      </c>
      <c r="H138" s="83">
        <v>0</v>
      </c>
      <c r="I138" s="83">
        <v>0</v>
      </c>
      <c r="J138" s="83">
        <v>0</v>
      </c>
      <c r="K138" s="83">
        <f t="shared" si="4"/>
        <v>881.46</v>
      </c>
      <c r="L138" s="27" t="s">
        <v>343</v>
      </c>
      <c r="M138" s="27">
        <v>1</v>
      </c>
    </row>
    <row r="139" spans="1:13" x14ac:dyDescent="0.3">
      <c r="A139" s="39" t="s">
        <v>20</v>
      </c>
      <c r="B139" s="39" t="s">
        <v>16</v>
      </c>
      <c r="C139" s="45" t="s">
        <v>131</v>
      </c>
      <c r="D139" s="40" t="s">
        <v>778</v>
      </c>
      <c r="E139" s="83">
        <v>0</v>
      </c>
      <c r="F139" s="83">
        <v>373.4</v>
      </c>
      <c r="G139" s="83">
        <v>0</v>
      </c>
      <c r="H139" s="83">
        <v>0</v>
      </c>
      <c r="I139" s="83">
        <v>0</v>
      </c>
      <c r="J139" s="83">
        <v>0</v>
      </c>
      <c r="K139" s="83">
        <f t="shared" si="4"/>
        <v>373.4</v>
      </c>
      <c r="L139" s="27" t="s">
        <v>343</v>
      </c>
      <c r="M139" s="27">
        <v>1</v>
      </c>
    </row>
    <row r="140" spans="1:13" x14ac:dyDescent="0.3">
      <c r="A140" s="39" t="s">
        <v>20</v>
      </c>
      <c r="B140" s="39" t="s">
        <v>18</v>
      </c>
      <c r="C140" s="40" t="s">
        <v>356</v>
      </c>
      <c r="D140" s="40" t="s">
        <v>778</v>
      </c>
      <c r="E140" s="83">
        <v>0</v>
      </c>
      <c r="F140" s="83">
        <v>500.15</v>
      </c>
      <c r="G140" s="83">
        <v>0</v>
      </c>
      <c r="H140" s="83">
        <v>0</v>
      </c>
      <c r="I140" s="83">
        <v>0</v>
      </c>
      <c r="J140" s="83">
        <v>0</v>
      </c>
      <c r="K140" s="83">
        <f t="shared" si="4"/>
        <v>500.15</v>
      </c>
      <c r="L140" s="27" t="s">
        <v>343</v>
      </c>
      <c r="M140" s="27">
        <v>1</v>
      </c>
    </row>
    <row r="141" spans="1:13" x14ac:dyDescent="0.3">
      <c r="A141" s="39" t="s">
        <v>20</v>
      </c>
      <c r="B141" s="39" t="s">
        <v>20</v>
      </c>
      <c r="C141" s="40" t="s">
        <v>132</v>
      </c>
      <c r="D141" s="40" t="s">
        <v>778</v>
      </c>
      <c r="E141" s="83">
        <v>0</v>
      </c>
      <c r="F141" s="83">
        <v>499.80647129184894</v>
      </c>
      <c r="G141" s="83">
        <v>0</v>
      </c>
      <c r="H141" s="83">
        <v>0</v>
      </c>
      <c r="I141" s="83">
        <v>0</v>
      </c>
      <c r="J141" s="83">
        <v>0</v>
      </c>
      <c r="K141" s="83">
        <f t="shared" si="4"/>
        <v>499.80647129184894</v>
      </c>
      <c r="L141" s="27" t="s">
        <v>415</v>
      </c>
      <c r="M141" s="27">
        <v>1</v>
      </c>
    </row>
    <row r="142" spans="1:13" x14ac:dyDescent="0.3">
      <c r="A142" s="39" t="s">
        <v>20</v>
      </c>
      <c r="B142" s="39" t="s">
        <v>22</v>
      </c>
      <c r="C142" s="40" t="s">
        <v>133</v>
      </c>
      <c r="D142" s="40" t="s">
        <v>778</v>
      </c>
      <c r="E142" s="83">
        <v>0</v>
      </c>
      <c r="F142" s="83">
        <v>643.49</v>
      </c>
      <c r="G142" s="83">
        <v>0</v>
      </c>
      <c r="H142" s="83">
        <v>0</v>
      </c>
      <c r="I142" s="83">
        <v>0</v>
      </c>
      <c r="J142" s="83">
        <v>0</v>
      </c>
      <c r="K142" s="83">
        <f t="shared" si="4"/>
        <v>643.49</v>
      </c>
      <c r="L142" s="27" t="s">
        <v>343</v>
      </c>
      <c r="M142" s="27">
        <v>1</v>
      </c>
    </row>
    <row r="143" spans="1:13" x14ac:dyDescent="0.3">
      <c r="A143" s="39" t="s">
        <v>20</v>
      </c>
      <c r="B143" s="39" t="s">
        <v>23</v>
      </c>
      <c r="C143" s="40" t="s">
        <v>357</v>
      </c>
      <c r="D143" s="40" t="s">
        <v>778</v>
      </c>
      <c r="E143" s="83">
        <v>0</v>
      </c>
      <c r="F143" s="83">
        <v>596.83000000000004</v>
      </c>
      <c r="G143" s="83">
        <v>0</v>
      </c>
      <c r="H143" s="83">
        <v>0</v>
      </c>
      <c r="I143" s="83">
        <v>0</v>
      </c>
      <c r="J143" s="83">
        <v>0</v>
      </c>
      <c r="K143" s="83">
        <f t="shared" si="4"/>
        <v>596.83000000000004</v>
      </c>
      <c r="L143" s="27" t="s">
        <v>343</v>
      </c>
      <c r="M143" s="27">
        <v>1</v>
      </c>
    </row>
    <row r="144" spans="1:13" x14ac:dyDescent="0.3">
      <c r="A144" s="39" t="s">
        <v>20</v>
      </c>
      <c r="B144" s="39" t="s">
        <v>25</v>
      </c>
      <c r="C144" s="40" t="s">
        <v>134</v>
      </c>
      <c r="D144" s="40" t="s">
        <v>778</v>
      </c>
      <c r="E144" s="83">
        <v>0</v>
      </c>
      <c r="F144" s="83">
        <v>459.16943806314225</v>
      </c>
      <c r="G144" s="83">
        <v>0</v>
      </c>
      <c r="H144" s="83">
        <v>0</v>
      </c>
      <c r="I144" s="83">
        <v>0</v>
      </c>
      <c r="J144" s="83">
        <v>0</v>
      </c>
      <c r="K144" s="83">
        <f t="shared" si="4"/>
        <v>459.16943806314225</v>
      </c>
      <c r="L144" s="27" t="s">
        <v>421</v>
      </c>
      <c r="M144" s="27">
        <v>1</v>
      </c>
    </row>
    <row r="145" spans="1:13" x14ac:dyDescent="0.3">
      <c r="A145" s="39" t="s">
        <v>20</v>
      </c>
      <c r="B145" s="39" t="s">
        <v>27</v>
      </c>
      <c r="C145" s="40" t="s">
        <v>135</v>
      </c>
      <c r="D145" s="40" t="s">
        <v>778</v>
      </c>
      <c r="E145" s="83">
        <v>0</v>
      </c>
      <c r="F145" s="83">
        <v>869.62378283491546</v>
      </c>
      <c r="G145" s="83">
        <v>0</v>
      </c>
      <c r="H145" s="83">
        <v>0</v>
      </c>
      <c r="I145" s="83">
        <v>0</v>
      </c>
      <c r="J145" s="83">
        <v>0</v>
      </c>
      <c r="K145" s="83">
        <f t="shared" si="4"/>
        <v>869.62378283491546</v>
      </c>
      <c r="L145" s="27">
        <v>0</v>
      </c>
    </row>
    <row r="146" spans="1:13" x14ac:dyDescent="0.3">
      <c r="A146" s="39" t="s">
        <v>20</v>
      </c>
      <c r="B146" s="39" t="s">
        <v>28</v>
      </c>
      <c r="C146" s="40" t="s">
        <v>403</v>
      </c>
      <c r="D146" s="40" t="s">
        <v>778</v>
      </c>
      <c r="E146" s="83">
        <v>0</v>
      </c>
      <c r="F146" s="83">
        <v>200</v>
      </c>
      <c r="G146" s="83">
        <v>0</v>
      </c>
      <c r="H146" s="83">
        <v>0</v>
      </c>
      <c r="I146" s="83">
        <v>0</v>
      </c>
      <c r="J146" s="83">
        <v>0</v>
      </c>
      <c r="K146" s="83">
        <f t="shared" si="4"/>
        <v>200</v>
      </c>
      <c r="L146" s="27" t="s">
        <v>343</v>
      </c>
      <c r="M146" s="27">
        <v>1</v>
      </c>
    </row>
    <row r="147" spans="1:13" x14ac:dyDescent="0.3">
      <c r="A147" s="39" t="s">
        <v>20</v>
      </c>
      <c r="B147" s="39" t="s">
        <v>29</v>
      </c>
      <c r="C147" s="45" t="s">
        <v>136</v>
      </c>
      <c r="D147" s="40" t="s">
        <v>778</v>
      </c>
      <c r="E147" s="83">
        <v>0</v>
      </c>
      <c r="F147" s="83">
        <v>226.17</v>
      </c>
      <c r="G147" s="83">
        <v>0</v>
      </c>
      <c r="H147" s="83">
        <v>0</v>
      </c>
      <c r="I147" s="83">
        <v>0</v>
      </c>
      <c r="J147" s="83">
        <v>0</v>
      </c>
      <c r="K147" s="83">
        <f t="shared" si="4"/>
        <v>226.17</v>
      </c>
      <c r="L147" s="27" t="s">
        <v>343</v>
      </c>
      <c r="M147" s="27">
        <v>1</v>
      </c>
    </row>
    <row r="148" spans="1:13" x14ac:dyDescent="0.3">
      <c r="A148" s="39" t="s">
        <v>20</v>
      </c>
      <c r="B148" s="39" t="s">
        <v>31</v>
      </c>
      <c r="C148" s="40" t="s">
        <v>442</v>
      </c>
      <c r="D148" s="40" t="s">
        <v>778</v>
      </c>
      <c r="E148" s="83">
        <v>0</v>
      </c>
      <c r="F148" s="83">
        <v>100</v>
      </c>
      <c r="G148" s="83">
        <v>0</v>
      </c>
      <c r="H148" s="83">
        <v>0</v>
      </c>
      <c r="I148" s="83">
        <v>0</v>
      </c>
      <c r="J148" s="83">
        <v>0</v>
      </c>
      <c r="K148" s="83">
        <f t="shared" si="4"/>
        <v>100</v>
      </c>
      <c r="L148" s="27" t="s">
        <v>417</v>
      </c>
      <c r="M148" s="27">
        <v>1</v>
      </c>
    </row>
    <row r="149" spans="1:13" x14ac:dyDescent="0.3">
      <c r="A149" s="39" t="s">
        <v>20</v>
      </c>
      <c r="B149" s="39" t="s">
        <v>32</v>
      </c>
      <c r="C149" s="40" t="s">
        <v>137</v>
      </c>
      <c r="D149" s="40" t="s">
        <v>778</v>
      </c>
      <c r="E149" s="83">
        <v>0</v>
      </c>
      <c r="F149" s="83">
        <v>100</v>
      </c>
      <c r="G149" s="83">
        <v>0</v>
      </c>
      <c r="H149" s="83">
        <v>0</v>
      </c>
      <c r="I149" s="83">
        <v>0</v>
      </c>
      <c r="J149" s="83">
        <v>0</v>
      </c>
      <c r="K149" s="83">
        <f t="shared" si="4"/>
        <v>100</v>
      </c>
      <c r="L149" s="27" t="s">
        <v>343</v>
      </c>
      <c r="M149" s="27">
        <v>1</v>
      </c>
    </row>
    <row r="150" spans="1:13" x14ac:dyDescent="0.3">
      <c r="A150" s="39" t="s">
        <v>20</v>
      </c>
      <c r="B150" s="39" t="s">
        <v>34</v>
      </c>
      <c r="C150" s="40" t="s">
        <v>358</v>
      </c>
      <c r="D150" s="40" t="s">
        <v>778</v>
      </c>
      <c r="E150" s="83">
        <v>0</v>
      </c>
      <c r="F150" s="83">
        <v>370.81229179600899</v>
      </c>
      <c r="G150" s="83">
        <v>0</v>
      </c>
      <c r="H150" s="83">
        <v>0</v>
      </c>
      <c r="I150" s="83">
        <v>0</v>
      </c>
      <c r="J150" s="83">
        <v>0</v>
      </c>
      <c r="K150" s="83">
        <f t="shared" si="4"/>
        <v>370.81229179600899</v>
      </c>
      <c r="L150" s="27" t="s">
        <v>343</v>
      </c>
      <c r="M150" s="27">
        <v>1</v>
      </c>
    </row>
    <row r="151" spans="1:13" x14ac:dyDescent="0.3">
      <c r="A151" s="39" t="s">
        <v>20</v>
      </c>
      <c r="B151" s="39" t="s">
        <v>36</v>
      </c>
      <c r="C151" s="45" t="s">
        <v>385</v>
      </c>
      <c r="D151" s="40" t="s">
        <v>778</v>
      </c>
      <c r="E151" s="83">
        <v>0</v>
      </c>
      <c r="F151" s="83">
        <v>190</v>
      </c>
      <c r="G151" s="83">
        <v>0</v>
      </c>
      <c r="H151" s="83">
        <v>0</v>
      </c>
      <c r="I151" s="83">
        <v>0</v>
      </c>
      <c r="J151" s="83">
        <v>0</v>
      </c>
      <c r="K151" s="83">
        <f t="shared" si="4"/>
        <v>190</v>
      </c>
      <c r="L151" s="27" t="s">
        <v>343</v>
      </c>
      <c r="M151" s="27">
        <v>1</v>
      </c>
    </row>
    <row r="152" spans="1:13" x14ac:dyDescent="0.3">
      <c r="A152" s="39" t="s">
        <v>20</v>
      </c>
      <c r="B152" s="39" t="s">
        <v>58</v>
      </c>
      <c r="C152" s="40" t="s">
        <v>138</v>
      </c>
      <c r="D152" s="40" t="s">
        <v>778</v>
      </c>
      <c r="E152" s="83">
        <v>0</v>
      </c>
      <c r="F152" s="83">
        <v>291.88</v>
      </c>
      <c r="G152" s="83">
        <v>0</v>
      </c>
      <c r="H152" s="83">
        <v>0</v>
      </c>
      <c r="I152" s="83">
        <v>0</v>
      </c>
      <c r="J152" s="83">
        <v>0</v>
      </c>
      <c r="K152" s="83">
        <f t="shared" si="4"/>
        <v>291.88</v>
      </c>
      <c r="L152" s="27" t="s">
        <v>343</v>
      </c>
      <c r="M152" s="27">
        <v>1</v>
      </c>
    </row>
    <row r="153" spans="1:13" x14ac:dyDescent="0.3">
      <c r="A153" s="39" t="s">
        <v>20</v>
      </c>
      <c r="B153" s="39" t="s">
        <v>59</v>
      </c>
      <c r="C153" s="40" t="s">
        <v>139</v>
      </c>
      <c r="D153" s="40" t="s">
        <v>778</v>
      </c>
      <c r="E153" s="83">
        <v>0</v>
      </c>
      <c r="F153" s="83">
        <v>288.84375291176633</v>
      </c>
      <c r="G153" s="83">
        <v>0</v>
      </c>
      <c r="H153" s="83">
        <v>0</v>
      </c>
      <c r="I153" s="83">
        <v>0</v>
      </c>
      <c r="J153" s="83">
        <v>0</v>
      </c>
      <c r="K153" s="83">
        <f t="shared" si="4"/>
        <v>288.84375291176633</v>
      </c>
      <c r="L153" s="27" t="s">
        <v>417</v>
      </c>
      <c r="M153" s="27">
        <v>1</v>
      </c>
    </row>
    <row r="154" spans="1:13" x14ac:dyDescent="0.3">
      <c r="A154" s="39" t="s">
        <v>20</v>
      </c>
      <c r="B154" s="39" t="s">
        <v>77</v>
      </c>
      <c r="C154" s="40" t="s">
        <v>140</v>
      </c>
      <c r="D154" s="40" t="s">
        <v>778</v>
      </c>
      <c r="E154" s="83">
        <v>0</v>
      </c>
      <c r="F154" s="83">
        <v>101.87</v>
      </c>
      <c r="G154" s="83">
        <v>0</v>
      </c>
      <c r="H154" s="83">
        <v>0</v>
      </c>
      <c r="I154" s="83">
        <v>0</v>
      </c>
      <c r="J154" s="83">
        <v>0</v>
      </c>
      <c r="K154" s="83">
        <f t="shared" si="4"/>
        <v>101.87</v>
      </c>
      <c r="L154" s="110" t="s">
        <v>343</v>
      </c>
      <c r="M154" s="110">
        <v>1</v>
      </c>
    </row>
    <row r="155" spans="1:13" x14ac:dyDescent="0.3">
      <c r="A155" s="39" t="s">
        <v>20</v>
      </c>
      <c r="B155" s="39" t="s">
        <v>78</v>
      </c>
      <c r="C155" s="40" t="s">
        <v>141</v>
      </c>
      <c r="D155" s="40" t="s">
        <v>778</v>
      </c>
      <c r="E155" s="83">
        <v>0</v>
      </c>
      <c r="F155" s="83">
        <v>974.37861913279937</v>
      </c>
      <c r="G155" s="83">
        <v>0</v>
      </c>
      <c r="H155" s="83">
        <v>0</v>
      </c>
      <c r="I155" s="83">
        <v>0</v>
      </c>
      <c r="J155" s="83">
        <v>0</v>
      </c>
      <c r="K155" s="83">
        <f t="shared" si="4"/>
        <v>974.37861913279937</v>
      </c>
      <c r="L155" s="27" t="s">
        <v>417</v>
      </c>
      <c r="M155" s="27">
        <v>1</v>
      </c>
    </row>
    <row r="156" spans="1:13" x14ac:dyDescent="0.3">
      <c r="A156" s="39" t="s">
        <v>22</v>
      </c>
      <c r="B156" s="39" t="s">
        <v>7</v>
      </c>
      <c r="C156" s="40" t="s">
        <v>142</v>
      </c>
      <c r="D156" s="40" t="s">
        <v>778</v>
      </c>
      <c r="E156" s="83">
        <v>0</v>
      </c>
      <c r="F156" s="83">
        <v>1286.1538553692189</v>
      </c>
      <c r="G156" s="83">
        <v>0</v>
      </c>
      <c r="H156" s="83">
        <v>0</v>
      </c>
      <c r="I156" s="83">
        <v>0</v>
      </c>
      <c r="J156" s="83">
        <v>0</v>
      </c>
      <c r="K156" s="86">
        <f t="shared" si="4"/>
        <v>1286.1538553692189</v>
      </c>
      <c r="L156" s="27" t="s">
        <v>343</v>
      </c>
      <c r="M156" s="27">
        <v>1</v>
      </c>
    </row>
    <row r="157" spans="1:13" x14ac:dyDescent="0.3">
      <c r="A157" s="39" t="s">
        <v>22</v>
      </c>
      <c r="B157" s="39" t="s">
        <v>9</v>
      </c>
      <c r="C157" s="40" t="s">
        <v>143</v>
      </c>
      <c r="D157" s="40" t="s">
        <v>778</v>
      </c>
      <c r="E157" s="83">
        <v>0</v>
      </c>
      <c r="F157" s="83">
        <v>1054.7071276286833</v>
      </c>
      <c r="G157" s="83">
        <v>0</v>
      </c>
      <c r="H157" s="83">
        <v>0</v>
      </c>
      <c r="I157" s="83">
        <v>0</v>
      </c>
      <c r="J157" s="83">
        <v>0</v>
      </c>
      <c r="K157" s="86">
        <f t="shared" si="4"/>
        <v>1054.7071276286833</v>
      </c>
      <c r="L157" s="27" t="s">
        <v>417</v>
      </c>
      <c r="M157" s="27">
        <v>1</v>
      </c>
    </row>
    <row r="158" spans="1:13" x14ac:dyDescent="0.3">
      <c r="A158" s="39" t="s">
        <v>22</v>
      </c>
      <c r="B158" s="39" t="s">
        <v>11</v>
      </c>
      <c r="C158" s="40" t="s">
        <v>144</v>
      </c>
      <c r="D158" s="40" t="s">
        <v>778</v>
      </c>
      <c r="E158" s="83">
        <v>0</v>
      </c>
      <c r="F158" s="83">
        <v>350.63</v>
      </c>
      <c r="G158" s="83">
        <v>0</v>
      </c>
      <c r="H158" s="83">
        <v>0</v>
      </c>
      <c r="I158" s="83">
        <v>0</v>
      </c>
      <c r="J158" s="83">
        <v>0</v>
      </c>
      <c r="K158" s="86">
        <f t="shared" si="4"/>
        <v>350.63</v>
      </c>
      <c r="L158" s="27" t="s">
        <v>343</v>
      </c>
      <c r="M158" s="27">
        <v>1</v>
      </c>
    </row>
    <row r="159" spans="1:13" x14ac:dyDescent="0.3">
      <c r="A159" s="39" t="s">
        <v>22</v>
      </c>
      <c r="B159" s="39" t="s">
        <v>14</v>
      </c>
      <c r="C159" s="40" t="s">
        <v>145</v>
      </c>
      <c r="D159" s="40" t="s">
        <v>778</v>
      </c>
      <c r="E159" s="83">
        <v>0</v>
      </c>
      <c r="F159" s="83">
        <v>372.18</v>
      </c>
      <c r="G159" s="83">
        <v>0</v>
      </c>
      <c r="H159" s="83">
        <v>0</v>
      </c>
      <c r="I159" s="83">
        <v>0</v>
      </c>
      <c r="J159" s="83">
        <v>0</v>
      </c>
      <c r="K159" s="86">
        <f t="shared" si="4"/>
        <v>372.18</v>
      </c>
      <c r="L159" s="27" t="s">
        <v>343</v>
      </c>
      <c r="M159" s="27">
        <v>1</v>
      </c>
    </row>
    <row r="160" spans="1:13" x14ac:dyDescent="0.3">
      <c r="A160" s="39" t="s">
        <v>22</v>
      </c>
      <c r="B160" s="39" t="s">
        <v>15</v>
      </c>
      <c r="C160" s="40" t="s">
        <v>146</v>
      </c>
      <c r="D160" s="40" t="s">
        <v>778</v>
      </c>
      <c r="E160" s="83">
        <v>0</v>
      </c>
      <c r="F160" s="83">
        <v>600.91</v>
      </c>
      <c r="G160" s="83">
        <v>0</v>
      </c>
      <c r="H160" s="83">
        <v>0</v>
      </c>
      <c r="I160" s="83">
        <v>0</v>
      </c>
      <c r="J160" s="83">
        <v>0</v>
      </c>
      <c r="K160" s="86">
        <f t="shared" si="4"/>
        <v>600.91</v>
      </c>
      <c r="L160" s="27" t="s">
        <v>343</v>
      </c>
      <c r="M160" s="27">
        <v>1</v>
      </c>
    </row>
    <row r="161" spans="1:13" x14ac:dyDescent="0.3">
      <c r="A161" s="39" t="s">
        <v>22</v>
      </c>
      <c r="B161" s="39" t="s">
        <v>16</v>
      </c>
      <c r="C161" s="40" t="s">
        <v>443</v>
      </c>
      <c r="D161" s="40" t="s">
        <v>778</v>
      </c>
      <c r="E161" s="83">
        <v>0</v>
      </c>
      <c r="F161" s="83">
        <v>108.26</v>
      </c>
      <c r="G161" s="83">
        <v>0</v>
      </c>
      <c r="H161" s="83">
        <v>0</v>
      </c>
      <c r="I161" s="83">
        <v>0</v>
      </c>
      <c r="J161" s="83">
        <v>0</v>
      </c>
      <c r="K161" s="86">
        <f t="shared" si="4"/>
        <v>108.26</v>
      </c>
      <c r="L161" s="27" t="s">
        <v>417</v>
      </c>
      <c r="M161" s="27">
        <v>1</v>
      </c>
    </row>
    <row r="162" spans="1:13" x14ac:dyDescent="0.3">
      <c r="A162" s="39" t="s">
        <v>22</v>
      </c>
      <c r="B162" s="39" t="s">
        <v>18</v>
      </c>
      <c r="C162" s="40" t="s">
        <v>147</v>
      </c>
      <c r="D162" s="40" t="s">
        <v>778</v>
      </c>
      <c r="E162" s="83">
        <v>0</v>
      </c>
      <c r="F162" s="83">
        <v>531.28</v>
      </c>
      <c r="G162" s="83">
        <v>0</v>
      </c>
      <c r="H162" s="83">
        <v>0</v>
      </c>
      <c r="I162" s="83">
        <v>0</v>
      </c>
      <c r="J162" s="83">
        <v>0</v>
      </c>
      <c r="K162" s="86">
        <f t="shared" si="4"/>
        <v>531.28</v>
      </c>
      <c r="L162" s="27" t="s">
        <v>343</v>
      </c>
      <c r="M162" s="27">
        <v>1</v>
      </c>
    </row>
    <row r="163" spans="1:13" x14ac:dyDescent="0.3">
      <c r="A163" s="39" t="s">
        <v>22</v>
      </c>
      <c r="B163" s="39" t="s">
        <v>20</v>
      </c>
      <c r="C163" s="40" t="s">
        <v>148</v>
      </c>
      <c r="D163" s="40" t="s">
        <v>778</v>
      </c>
      <c r="E163" s="83">
        <v>0</v>
      </c>
      <c r="F163" s="83">
        <v>233.06183610536127</v>
      </c>
      <c r="G163" s="83">
        <v>0</v>
      </c>
      <c r="H163" s="83">
        <v>0</v>
      </c>
      <c r="I163" s="83">
        <v>0</v>
      </c>
      <c r="J163" s="83">
        <v>0</v>
      </c>
      <c r="K163" s="86">
        <f t="shared" si="4"/>
        <v>233.06183610536127</v>
      </c>
      <c r="L163" s="27" t="s">
        <v>415</v>
      </c>
      <c r="M163" s="27">
        <v>1</v>
      </c>
    </row>
    <row r="164" spans="1:13" x14ac:dyDescent="0.3">
      <c r="A164" s="39" t="s">
        <v>22</v>
      </c>
      <c r="B164" s="39" t="s">
        <v>22</v>
      </c>
      <c r="C164" s="40" t="s">
        <v>149</v>
      </c>
      <c r="D164" s="40" t="s">
        <v>778</v>
      </c>
      <c r="E164" s="83">
        <v>0</v>
      </c>
      <c r="F164" s="83">
        <v>223.49738820354895</v>
      </c>
      <c r="G164" s="83">
        <v>0</v>
      </c>
      <c r="H164" s="83">
        <v>0</v>
      </c>
      <c r="I164" s="83">
        <v>0</v>
      </c>
      <c r="J164" s="83">
        <v>0</v>
      </c>
      <c r="K164" s="86">
        <f t="shared" si="4"/>
        <v>223.49738820354895</v>
      </c>
      <c r="L164" s="27" t="s">
        <v>343</v>
      </c>
      <c r="M164" s="27">
        <v>1</v>
      </c>
    </row>
    <row r="165" spans="1:13" x14ac:dyDescent="0.3">
      <c r="A165" s="39" t="s">
        <v>22</v>
      </c>
      <c r="B165" s="39" t="s">
        <v>23</v>
      </c>
      <c r="C165" s="40" t="s">
        <v>150</v>
      </c>
      <c r="D165" s="40" t="s">
        <v>778</v>
      </c>
      <c r="E165" s="83">
        <v>0</v>
      </c>
      <c r="F165" s="83">
        <v>456.43</v>
      </c>
      <c r="G165" s="83">
        <v>0</v>
      </c>
      <c r="H165" s="83">
        <v>0</v>
      </c>
      <c r="I165" s="83">
        <v>0</v>
      </c>
      <c r="J165" s="83">
        <v>0</v>
      </c>
      <c r="K165" s="86">
        <f t="shared" si="4"/>
        <v>456.43</v>
      </c>
      <c r="L165" s="27" t="s">
        <v>343</v>
      </c>
      <c r="M165" s="27">
        <v>1</v>
      </c>
    </row>
    <row r="166" spans="1:13" x14ac:dyDescent="0.3">
      <c r="A166" s="39" t="s">
        <v>22</v>
      </c>
      <c r="B166" s="39" t="s">
        <v>25</v>
      </c>
      <c r="C166" s="40" t="s">
        <v>151</v>
      </c>
      <c r="D166" s="40" t="s">
        <v>778</v>
      </c>
      <c r="E166" s="83">
        <v>0</v>
      </c>
      <c r="F166" s="83">
        <v>200</v>
      </c>
      <c r="G166" s="83">
        <v>0</v>
      </c>
      <c r="H166" s="83">
        <v>0</v>
      </c>
      <c r="I166" s="83">
        <v>0</v>
      </c>
      <c r="J166" s="83">
        <v>0</v>
      </c>
      <c r="K166" s="86">
        <f t="shared" si="4"/>
        <v>200</v>
      </c>
      <c r="L166" s="27" t="s">
        <v>425</v>
      </c>
      <c r="M166" s="27">
        <v>1</v>
      </c>
    </row>
    <row r="167" spans="1:13" x14ac:dyDescent="0.3">
      <c r="A167" s="39" t="s">
        <v>22</v>
      </c>
      <c r="B167" s="39" t="s">
        <v>27</v>
      </c>
      <c r="C167" s="40" t="s">
        <v>359</v>
      </c>
      <c r="D167" s="40" t="s">
        <v>778</v>
      </c>
      <c r="E167" s="83">
        <v>0</v>
      </c>
      <c r="F167" s="83">
        <v>100</v>
      </c>
      <c r="G167" s="83">
        <v>0</v>
      </c>
      <c r="H167" s="83">
        <v>0</v>
      </c>
      <c r="I167" s="83">
        <v>0</v>
      </c>
      <c r="J167" s="83">
        <v>0</v>
      </c>
      <c r="K167" s="86">
        <f t="shared" si="4"/>
        <v>100</v>
      </c>
      <c r="L167" s="27" t="s">
        <v>418</v>
      </c>
      <c r="M167" s="27">
        <v>2</v>
      </c>
    </row>
    <row r="168" spans="1:13" x14ac:dyDescent="0.3">
      <c r="A168" s="39" t="s">
        <v>22</v>
      </c>
      <c r="B168" s="39" t="s">
        <v>28</v>
      </c>
      <c r="C168" s="40" t="s">
        <v>152</v>
      </c>
      <c r="D168" s="40" t="s">
        <v>778</v>
      </c>
      <c r="E168" s="83">
        <v>0</v>
      </c>
      <c r="F168" s="83">
        <v>257.44</v>
      </c>
      <c r="G168" s="83">
        <v>0</v>
      </c>
      <c r="H168" s="83">
        <v>0</v>
      </c>
      <c r="I168" s="83">
        <v>0</v>
      </c>
      <c r="J168" s="83">
        <v>0</v>
      </c>
      <c r="K168" s="86">
        <f t="shared" si="4"/>
        <v>257.44</v>
      </c>
      <c r="L168" s="27" t="s">
        <v>425</v>
      </c>
      <c r="M168" s="27">
        <v>1</v>
      </c>
    </row>
    <row r="169" spans="1:13" x14ac:dyDescent="0.3">
      <c r="A169" s="39" t="s">
        <v>22</v>
      </c>
      <c r="B169" s="39" t="s">
        <v>29</v>
      </c>
      <c r="C169" s="40" t="s">
        <v>153</v>
      </c>
      <c r="D169" s="40" t="s">
        <v>778</v>
      </c>
      <c r="E169" s="83">
        <v>0</v>
      </c>
      <c r="F169" s="83">
        <v>396.16634904101551</v>
      </c>
      <c r="G169" s="83">
        <v>0</v>
      </c>
      <c r="H169" s="83">
        <v>0</v>
      </c>
      <c r="I169" s="83">
        <v>0</v>
      </c>
      <c r="J169" s="83">
        <v>0</v>
      </c>
      <c r="K169" s="86">
        <f t="shared" si="4"/>
        <v>396.16634904101551</v>
      </c>
      <c r="L169" s="27" t="s">
        <v>417</v>
      </c>
      <c r="M169" s="27">
        <v>1</v>
      </c>
    </row>
    <row r="170" spans="1:13" x14ac:dyDescent="0.3">
      <c r="A170" s="39" t="s">
        <v>22</v>
      </c>
      <c r="B170" s="39" t="s">
        <v>31</v>
      </c>
      <c r="C170" s="40" t="s">
        <v>154</v>
      </c>
      <c r="D170" s="40" t="s">
        <v>778</v>
      </c>
      <c r="E170" s="83">
        <v>0</v>
      </c>
      <c r="F170" s="83">
        <v>391.29551174594855</v>
      </c>
      <c r="G170" s="83">
        <v>0</v>
      </c>
      <c r="H170" s="83">
        <v>0</v>
      </c>
      <c r="I170" s="83">
        <v>0</v>
      </c>
      <c r="J170" s="83">
        <v>0</v>
      </c>
      <c r="K170" s="86">
        <f t="shared" si="4"/>
        <v>391.29551174594855</v>
      </c>
      <c r="L170" s="27" t="s">
        <v>416</v>
      </c>
      <c r="M170" s="27">
        <v>1</v>
      </c>
    </row>
    <row r="171" spans="1:13" x14ac:dyDescent="0.3">
      <c r="A171" s="39" t="s">
        <v>22</v>
      </c>
      <c r="B171" s="39" t="s">
        <v>32</v>
      </c>
      <c r="C171" s="40" t="s">
        <v>360</v>
      </c>
      <c r="D171" s="40" t="s">
        <v>778</v>
      </c>
      <c r="E171" s="83">
        <v>0</v>
      </c>
      <c r="F171" s="83">
        <v>272.08999999999997</v>
      </c>
      <c r="G171" s="83">
        <v>0</v>
      </c>
      <c r="H171" s="83">
        <v>0</v>
      </c>
      <c r="I171" s="83">
        <v>0</v>
      </c>
      <c r="J171" s="83">
        <v>0</v>
      </c>
      <c r="K171" s="86">
        <f t="shared" si="4"/>
        <v>272.08999999999997</v>
      </c>
      <c r="L171" s="27" t="s">
        <v>418</v>
      </c>
      <c r="M171" s="27">
        <v>1</v>
      </c>
    </row>
    <row r="172" spans="1:13" x14ac:dyDescent="0.3">
      <c r="A172" s="39" t="s">
        <v>22</v>
      </c>
      <c r="B172" s="39" t="s">
        <v>34</v>
      </c>
      <c r="C172" s="40" t="s">
        <v>155</v>
      </c>
      <c r="D172" s="40" t="s">
        <v>778</v>
      </c>
      <c r="E172" s="83">
        <v>0</v>
      </c>
      <c r="F172" s="83">
        <v>359.96277876958862</v>
      </c>
      <c r="G172" s="83">
        <v>0</v>
      </c>
      <c r="H172" s="83">
        <v>0</v>
      </c>
      <c r="I172" s="83">
        <v>0</v>
      </c>
      <c r="J172" s="83">
        <v>0</v>
      </c>
      <c r="K172" s="86">
        <f t="shared" si="4"/>
        <v>359.96277876958862</v>
      </c>
      <c r="L172" s="27" t="s">
        <v>417</v>
      </c>
      <c r="M172" s="27">
        <v>4</v>
      </c>
    </row>
    <row r="173" spans="1:13" x14ac:dyDescent="0.3">
      <c r="A173" s="39" t="s">
        <v>22</v>
      </c>
      <c r="B173" s="39" t="s">
        <v>36</v>
      </c>
      <c r="C173" s="40" t="s">
        <v>444</v>
      </c>
      <c r="D173" s="40" t="s">
        <v>778</v>
      </c>
      <c r="E173" s="83">
        <v>0</v>
      </c>
      <c r="F173" s="83">
        <v>209.8</v>
      </c>
      <c r="G173" s="83">
        <v>0</v>
      </c>
      <c r="H173" s="83">
        <v>0</v>
      </c>
      <c r="I173" s="83">
        <v>0</v>
      </c>
      <c r="J173" s="83">
        <v>0</v>
      </c>
      <c r="K173" s="86">
        <f t="shared" si="4"/>
        <v>209.8</v>
      </c>
      <c r="L173" s="27" t="s">
        <v>417</v>
      </c>
      <c r="M173" s="27">
        <v>1</v>
      </c>
    </row>
    <row r="174" spans="1:13" x14ac:dyDescent="0.3">
      <c r="A174" s="39" t="s">
        <v>22</v>
      </c>
      <c r="B174" s="39" t="s">
        <v>58</v>
      </c>
      <c r="C174" s="40" t="s">
        <v>156</v>
      </c>
      <c r="D174" s="40" t="s">
        <v>778</v>
      </c>
      <c r="E174" s="83">
        <v>0</v>
      </c>
      <c r="F174" s="83">
        <v>279.49452236747112</v>
      </c>
      <c r="G174" s="83">
        <v>0</v>
      </c>
      <c r="H174" s="83">
        <v>0</v>
      </c>
      <c r="I174" s="83">
        <v>0</v>
      </c>
      <c r="J174" s="83">
        <v>0</v>
      </c>
      <c r="K174" s="86">
        <f t="shared" si="4"/>
        <v>279.49452236747112</v>
      </c>
      <c r="L174" s="27" t="s">
        <v>418</v>
      </c>
      <c r="M174" s="27">
        <v>1</v>
      </c>
    </row>
    <row r="175" spans="1:13" x14ac:dyDescent="0.3">
      <c r="A175" s="39" t="s">
        <v>22</v>
      </c>
      <c r="B175" s="39" t="s">
        <v>59</v>
      </c>
      <c r="C175" s="40" t="s">
        <v>157</v>
      </c>
      <c r="D175" s="40" t="s">
        <v>778</v>
      </c>
      <c r="E175" s="83">
        <v>0</v>
      </c>
      <c r="F175" s="83">
        <v>342.75161087051328</v>
      </c>
      <c r="G175" s="83">
        <v>0</v>
      </c>
      <c r="H175" s="83">
        <v>0</v>
      </c>
      <c r="I175" s="83">
        <v>0</v>
      </c>
      <c r="J175" s="83">
        <v>0</v>
      </c>
      <c r="K175" s="86">
        <f t="shared" si="4"/>
        <v>342.75161087051328</v>
      </c>
      <c r="L175" s="27" t="s">
        <v>417</v>
      </c>
      <c r="M175" s="27">
        <v>1</v>
      </c>
    </row>
    <row r="176" spans="1:13" x14ac:dyDescent="0.3">
      <c r="A176" s="39" t="s">
        <v>22</v>
      </c>
      <c r="B176" s="39" t="s">
        <v>77</v>
      </c>
      <c r="C176" s="40" t="s">
        <v>158</v>
      </c>
      <c r="D176" s="40" t="s">
        <v>778</v>
      </c>
      <c r="E176" s="83">
        <v>0</v>
      </c>
      <c r="F176" s="83">
        <v>420.29269583154013</v>
      </c>
      <c r="G176" s="83">
        <v>0</v>
      </c>
      <c r="H176" s="83">
        <v>0</v>
      </c>
      <c r="I176" s="83">
        <v>0</v>
      </c>
      <c r="J176" s="83">
        <v>0</v>
      </c>
      <c r="K176" s="86">
        <f t="shared" si="4"/>
        <v>420.29269583154013</v>
      </c>
      <c r="L176" s="27" t="s">
        <v>343</v>
      </c>
      <c r="M176" s="27">
        <v>1</v>
      </c>
    </row>
    <row r="177" spans="1:13" x14ac:dyDescent="0.3">
      <c r="A177" s="39" t="s">
        <v>22</v>
      </c>
      <c r="B177" s="39" t="s">
        <v>78</v>
      </c>
      <c r="C177" s="40" t="s">
        <v>159</v>
      </c>
      <c r="D177" s="40" t="s">
        <v>778</v>
      </c>
      <c r="E177" s="83">
        <v>0</v>
      </c>
      <c r="F177" s="83">
        <v>307.74</v>
      </c>
      <c r="G177" s="83">
        <v>0</v>
      </c>
      <c r="H177" s="83">
        <v>0</v>
      </c>
      <c r="I177" s="83">
        <v>0</v>
      </c>
      <c r="J177" s="83">
        <v>0</v>
      </c>
      <c r="K177" s="86">
        <f t="shared" si="4"/>
        <v>307.74</v>
      </c>
      <c r="L177" s="27" t="s">
        <v>343</v>
      </c>
      <c r="M177" s="27">
        <v>1</v>
      </c>
    </row>
    <row r="178" spans="1:13" x14ac:dyDescent="0.3">
      <c r="A178" s="39" t="s">
        <v>22</v>
      </c>
      <c r="B178" s="39" t="s">
        <v>98</v>
      </c>
      <c r="C178" s="40" t="s">
        <v>160</v>
      </c>
      <c r="D178" s="40" t="s">
        <v>778</v>
      </c>
      <c r="E178" s="83">
        <v>0</v>
      </c>
      <c r="F178" s="83">
        <v>83.478434145752303</v>
      </c>
      <c r="G178" s="83">
        <v>0</v>
      </c>
      <c r="H178" s="83">
        <v>0</v>
      </c>
      <c r="I178" s="83">
        <v>0</v>
      </c>
      <c r="J178" s="83">
        <v>0</v>
      </c>
      <c r="K178" s="86">
        <f t="shared" si="4"/>
        <v>83.478434145752303</v>
      </c>
      <c r="L178" s="27" t="s">
        <v>425</v>
      </c>
      <c r="M178" s="27">
        <v>1</v>
      </c>
    </row>
    <row r="179" spans="1:13" x14ac:dyDescent="0.3">
      <c r="A179" s="39" t="s">
        <v>22</v>
      </c>
      <c r="B179" s="39" t="s">
        <v>161</v>
      </c>
      <c r="C179" s="40" t="s">
        <v>162</v>
      </c>
      <c r="D179" s="40" t="s">
        <v>778</v>
      </c>
      <c r="E179" s="83">
        <v>0</v>
      </c>
      <c r="F179" s="83">
        <v>143.89821260893549</v>
      </c>
      <c r="G179" s="83">
        <v>0</v>
      </c>
      <c r="H179" s="83">
        <v>0</v>
      </c>
      <c r="I179" s="83">
        <v>0</v>
      </c>
      <c r="J179" s="83">
        <v>0</v>
      </c>
      <c r="K179" s="86">
        <f t="shared" si="4"/>
        <v>143.89821260893549</v>
      </c>
      <c r="L179" s="27" t="s">
        <v>425</v>
      </c>
      <c r="M179" s="27">
        <v>4</v>
      </c>
    </row>
    <row r="180" spans="1:13" x14ac:dyDescent="0.3">
      <c r="A180" s="39" t="s">
        <v>22</v>
      </c>
      <c r="B180" s="39" t="s">
        <v>163</v>
      </c>
      <c r="C180" s="40" t="s">
        <v>164</v>
      </c>
      <c r="D180" s="40" t="s">
        <v>778</v>
      </c>
      <c r="E180" s="83">
        <v>0</v>
      </c>
      <c r="F180" s="83">
        <v>327.29762868234087</v>
      </c>
      <c r="G180" s="83">
        <v>0</v>
      </c>
      <c r="H180" s="83">
        <v>0</v>
      </c>
      <c r="I180" s="83">
        <v>0</v>
      </c>
      <c r="J180" s="83">
        <v>0</v>
      </c>
      <c r="K180" s="86">
        <f t="shared" si="4"/>
        <v>327.29762868234087</v>
      </c>
      <c r="L180" s="27" t="s">
        <v>425</v>
      </c>
      <c r="M180" s="27">
        <v>1</v>
      </c>
    </row>
    <row r="181" spans="1:13" x14ac:dyDescent="0.3">
      <c r="A181" s="39" t="s">
        <v>22</v>
      </c>
      <c r="B181" s="39" t="s">
        <v>165</v>
      </c>
      <c r="C181" s="45" t="s">
        <v>166</v>
      </c>
      <c r="D181" s="40" t="s">
        <v>778</v>
      </c>
      <c r="E181" s="83">
        <v>0</v>
      </c>
      <c r="F181" s="83">
        <v>296.04000000000002</v>
      </c>
      <c r="G181" s="83">
        <v>0</v>
      </c>
      <c r="H181" s="83">
        <v>0</v>
      </c>
      <c r="I181" s="83">
        <v>0</v>
      </c>
      <c r="J181" s="83">
        <v>0</v>
      </c>
      <c r="K181" s="86">
        <f t="shared" si="4"/>
        <v>296.04000000000002</v>
      </c>
      <c r="L181" s="27" t="s">
        <v>343</v>
      </c>
      <c r="M181" s="27">
        <v>1</v>
      </c>
    </row>
    <row r="182" spans="1:13" x14ac:dyDescent="0.3">
      <c r="A182" s="39" t="s">
        <v>22</v>
      </c>
      <c r="B182" s="39" t="s">
        <v>167</v>
      </c>
      <c r="C182" s="45" t="s">
        <v>168</v>
      </c>
      <c r="D182" s="40" t="s">
        <v>778</v>
      </c>
      <c r="E182" s="83">
        <v>0</v>
      </c>
      <c r="F182" s="83">
        <v>150</v>
      </c>
      <c r="G182" s="83">
        <v>0</v>
      </c>
      <c r="H182" s="83">
        <v>0</v>
      </c>
      <c r="I182" s="83">
        <v>0</v>
      </c>
      <c r="J182" s="83">
        <v>0</v>
      </c>
      <c r="K182" s="86">
        <f t="shared" si="4"/>
        <v>150</v>
      </c>
      <c r="L182" s="27" t="s">
        <v>438</v>
      </c>
      <c r="M182" s="27">
        <v>1</v>
      </c>
    </row>
    <row r="183" spans="1:13" x14ac:dyDescent="0.3">
      <c r="A183" s="39" t="s">
        <v>22</v>
      </c>
      <c r="B183" s="39" t="s">
        <v>169</v>
      </c>
      <c r="C183" s="40" t="s">
        <v>170</v>
      </c>
      <c r="D183" s="40" t="s">
        <v>778</v>
      </c>
      <c r="E183" s="83">
        <v>0</v>
      </c>
      <c r="F183" s="83">
        <v>60</v>
      </c>
      <c r="G183" s="83">
        <v>0</v>
      </c>
      <c r="H183" s="83">
        <v>0</v>
      </c>
      <c r="I183" s="83">
        <v>0</v>
      </c>
      <c r="J183" s="83">
        <v>0</v>
      </c>
      <c r="K183" s="86">
        <f t="shared" si="4"/>
        <v>60</v>
      </c>
      <c r="L183" s="27" t="s">
        <v>418</v>
      </c>
      <c r="M183" s="27">
        <v>1</v>
      </c>
    </row>
    <row r="184" spans="1:13" x14ac:dyDescent="0.3">
      <c r="A184" s="39" t="s">
        <v>22</v>
      </c>
      <c r="B184" s="39" t="s">
        <v>171</v>
      </c>
      <c r="C184" s="40" t="s">
        <v>172</v>
      </c>
      <c r="D184" s="40" t="s">
        <v>778</v>
      </c>
      <c r="E184" s="83">
        <v>0</v>
      </c>
      <c r="F184" s="83">
        <v>0</v>
      </c>
      <c r="G184" s="83">
        <v>0</v>
      </c>
      <c r="H184" s="83">
        <v>0</v>
      </c>
      <c r="I184" s="83">
        <v>0</v>
      </c>
      <c r="J184" s="83">
        <v>0</v>
      </c>
      <c r="K184" s="86">
        <f t="shared" si="4"/>
        <v>0</v>
      </c>
      <c r="L184" s="27" t="s">
        <v>438</v>
      </c>
      <c r="M184" s="27">
        <v>1</v>
      </c>
    </row>
    <row r="185" spans="1:13" x14ac:dyDescent="0.3">
      <c r="A185" s="39" t="s">
        <v>22</v>
      </c>
      <c r="B185" s="39" t="s">
        <v>445</v>
      </c>
      <c r="C185" s="40" t="s">
        <v>446</v>
      </c>
      <c r="D185" s="40" t="s">
        <v>778</v>
      </c>
      <c r="E185" s="83">
        <v>0</v>
      </c>
      <c r="F185" s="83">
        <v>100</v>
      </c>
      <c r="G185" s="83">
        <v>0</v>
      </c>
      <c r="H185" s="83">
        <v>0</v>
      </c>
      <c r="I185" s="83">
        <v>0</v>
      </c>
      <c r="J185" s="83">
        <v>0</v>
      </c>
      <c r="K185" s="86">
        <f t="shared" si="4"/>
        <v>100</v>
      </c>
      <c r="L185" s="110" t="s">
        <v>343</v>
      </c>
      <c r="M185" s="110">
        <v>1</v>
      </c>
    </row>
    <row r="186" spans="1:13" x14ac:dyDescent="0.3">
      <c r="A186" s="39" t="s">
        <v>22</v>
      </c>
      <c r="B186" s="39" t="s">
        <v>173</v>
      </c>
      <c r="C186" s="40" t="s">
        <v>174</v>
      </c>
      <c r="D186" s="40" t="s">
        <v>778</v>
      </c>
      <c r="E186" s="83">
        <v>0</v>
      </c>
      <c r="F186" s="83">
        <v>295.66000000000003</v>
      </c>
      <c r="G186" s="83">
        <v>0</v>
      </c>
      <c r="H186" s="83">
        <v>0</v>
      </c>
      <c r="I186" s="83">
        <v>0</v>
      </c>
      <c r="J186" s="83">
        <v>0</v>
      </c>
      <c r="K186" s="86">
        <f t="shared" si="4"/>
        <v>295.66000000000003</v>
      </c>
      <c r="L186" s="27" t="s">
        <v>425</v>
      </c>
      <c r="M186" s="27">
        <v>1</v>
      </c>
    </row>
    <row r="187" spans="1:13" x14ac:dyDescent="0.3">
      <c r="A187" s="39" t="s">
        <v>22</v>
      </c>
      <c r="B187" s="39" t="s">
        <v>175</v>
      </c>
      <c r="C187" s="40" t="s">
        <v>176</v>
      </c>
      <c r="D187" s="40" t="s">
        <v>778</v>
      </c>
      <c r="E187" s="83">
        <v>0</v>
      </c>
      <c r="F187" s="83">
        <v>129.95045387809941</v>
      </c>
      <c r="G187" s="83">
        <v>0</v>
      </c>
      <c r="H187" s="83">
        <v>0</v>
      </c>
      <c r="I187" s="83">
        <v>0</v>
      </c>
      <c r="J187" s="83">
        <v>0</v>
      </c>
      <c r="K187" s="86">
        <f t="shared" si="4"/>
        <v>129.95045387809941</v>
      </c>
      <c r="L187" s="27" t="s">
        <v>343</v>
      </c>
      <c r="M187" s="27">
        <v>1</v>
      </c>
    </row>
    <row r="188" spans="1:13" x14ac:dyDescent="0.3">
      <c r="A188" s="39" t="s">
        <v>22</v>
      </c>
      <c r="B188" s="39" t="s">
        <v>177</v>
      </c>
      <c r="C188" s="40" t="s">
        <v>178</v>
      </c>
      <c r="D188" s="40" t="s">
        <v>778</v>
      </c>
      <c r="E188" s="83">
        <v>0</v>
      </c>
      <c r="F188" s="83">
        <v>235.25865422123766</v>
      </c>
      <c r="G188" s="83">
        <v>0</v>
      </c>
      <c r="H188" s="83">
        <v>0</v>
      </c>
      <c r="I188" s="83">
        <v>0</v>
      </c>
      <c r="J188" s="83">
        <v>0</v>
      </c>
      <c r="K188" s="86">
        <f t="shared" si="4"/>
        <v>235.25865422123766</v>
      </c>
      <c r="L188" s="27" t="s">
        <v>343</v>
      </c>
      <c r="M188" s="27">
        <v>1</v>
      </c>
    </row>
    <row r="189" spans="1:13" x14ac:dyDescent="0.3">
      <c r="A189" s="39" t="s">
        <v>23</v>
      </c>
      <c r="B189" s="39" t="s">
        <v>7</v>
      </c>
      <c r="C189" s="40" t="s">
        <v>180</v>
      </c>
      <c r="D189" s="40" t="s">
        <v>778</v>
      </c>
      <c r="E189" s="83">
        <v>0</v>
      </c>
      <c r="F189" s="83">
        <v>1439.3038438073934</v>
      </c>
      <c r="G189" s="83">
        <v>0</v>
      </c>
      <c r="H189" s="83">
        <v>0</v>
      </c>
      <c r="I189" s="83">
        <v>0</v>
      </c>
      <c r="J189" s="83">
        <v>0</v>
      </c>
      <c r="K189" s="83">
        <f t="shared" ref="K189:K204" si="5">+F189+E189</f>
        <v>1439.3038438073934</v>
      </c>
      <c r="L189" s="27" t="s">
        <v>425</v>
      </c>
      <c r="M189" s="27">
        <v>1</v>
      </c>
    </row>
    <row r="190" spans="1:13" x14ac:dyDescent="0.3">
      <c r="A190" s="39" t="s">
        <v>23</v>
      </c>
      <c r="B190" s="39" t="s">
        <v>9</v>
      </c>
      <c r="C190" s="40" t="s">
        <v>181</v>
      </c>
      <c r="D190" s="40" t="s">
        <v>778</v>
      </c>
      <c r="E190" s="83">
        <v>0</v>
      </c>
      <c r="F190" s="83">
        <v>600</v>
      </c>
      <c r="G190" s="83">
        <v>0</v>
      </c>
      <c r="H190" s="83">
        <v>0</v>
      </c>
      <c r="I190" s="83">
        <v>0</v>
      </c>
      <c r="J190" s="83">
        <v>0</v>
      </c>
      <c r="K190" s="83">
        <f t="shared" si="5"/>
        <v>600</v>
      </c>
      <c r="L190" s="27" t="s">
        <v>424</v>
      </c>
      <c r="M190" s="27">
        <v>1</v>
      </c>
    </row>
    <row r="191" spans="1:13" x14ac:dyDescent="0.3">
      <c r="A191" s="39" t="s">
        <v>23</v>
      </c>
      <c r="B191" s="39" t="s">
        <v>11</v>
      </c>
      <c r="C191" s="40" t="s">
        <v>361</v>
      </c>
      <c r="D191" s="40" t="s">
        <v>778</v>
      </c>
      <c r="E191" s="83">
        <v>0</v>
      </c>
      <c r="F191" s="83">
        <v>1000</v>
      </c>
      <c r="G191" s="83">
        <v>0</v>
      </c>
      <c r="H191" s="83">
        <v>0</v>
      </c>
      <c r="I191" s="83">
        <v>0</v>
      </c>
      <c r="J191" s="83">
        <v>0</v>
      </c>
      <c r="K191" s="83">
        <f t="shared" si="5"/>
        <v>1000</v>
      </c>
      <c r="L191" s="27" t="s">
        <v>438</v>
      </c>
      <c r="M191" s="27">
        <v>1</v>
      </c>
    </row>
    <row r="192" spans="1:13" x14ac:dyDescent="0.3">
      <c r="A192" s="39" t="s">
        <v>23</v>
      </c>
      <c r="B192" s="39" t="s">
        <v>14</v>
      </c>
      <c r="C192" s="40" t="s">
        <v>182</v>
      </c>
      <c r="D192" s="40" t="s">
        <v>778</v>
      </c>
      <c r="E192" s="83">
        <v>0</v>
      </c>
      <c r="F192" s="83">
        <v>676.92667762384588</v>
      </c>
      <c r="G192" s="83">
        <v>0</v>
      </c>
      <c r="H192" s="83">
        <v>0</v>
      </c>
      <c r="I192" s="83">
        <v>0</v>
      </c>
      <c r="J192" s="83">
        <v>0</v>
      </c>
      <c r="K192" s="83">
        <f t="shared" si="5"/>
        <v>676.92667762384588</v>
      </c>
      <c r="L192" s="27">
        <v>0</v>
      </c>
    </row>
    <row r="193" spans="1:13" x14ac:dyDescent="0.3">
      <c r="A193" s="39" t="s">
        <v>23</v>
      </c>
      <c r="B193" s="39" t="s">
        <v>15</v>
      </c>
      <c r="C193" s="40" t="s">
        <v>183</v>
      </c>
      <c r="D193" s="40" t="s">
        <v>778</v>
      </c>
      <c r="E193" s="83">
        <v>0</v>
      </c>
      <c r="F193" s="83">
        <v>466.87</v>
      </c>
      <c r="G193" s="83">
        <v>0</v>
      </c>
      <c r="H193" s="83">
        <v>0</v>
      </c>
      <c r="I193" s="83">
        <v>0</v>
      </c>
      <c r="J193" s="83">
        <v>0</v>
      </c>
      <c r="K193" s="83">
        <f t="shared" si="5"/>
        <v>466.87</v>
      </c>
      <c r="L193" s="27" t="s">
        <v>417</v>
      </c>
      <c r="M193" s="27">
        <v>1</v>
      </c>
    </row>
    <row r="194" spans="1:13" x14ac:dyDescent="0.3">
      <c r="A194" s="39" t="s">
        <v>23</v>
      </c>
      <c r="B194" s="39" t="s">
        <v>16</v>
      </c>
      <c r="C194" s="40" t="s">
        <v>184</v>
      </c>
      <c r="D194" s="40" t="s">
        <v>778</v>
      </c>
      <c r="E194" s="83">
        <v>0</v>
      </c>
      <c r="F194" s="83">
        <v>331.25</v>
      </c>
      <c r="G194" s="83">
        <v>0</v>
      </c>
      <c r="H194" s="83">
        <v>0</v>
      </c>
      <c r="I194" s="83">
        <v>0</v>
      </c>
      <c r="J194" s="83">
        <v>0</v>
      </c>
      <c r="K194" s="83">
        <f t="shared" si="5"/>
        <v>331.25</v>
      </c>
      <c r="L194" s="27">
        <v>0</v>
      </c>
    </row>
    <row r="195" spans="1:13" x14ac:dyDescent="0.3">
      <c r="A195" s="39" t="s">
        <v>23</v>
      </c>
      <c r="B195" s="39" t="s">
        <v>18</v>
      </c>
      <c r="C195" s="40" t="s">
        <v>362</v>
      </c>
      <c r="D195" s="40" t="s">
        <v>778</v>
      </c>
      <c r="E195" s="83">
        <v>0</v>
      </c>
      <c r="F195" s="83">
        <v>384.12</v>
      </c>
      <c r="G195" s="83">
        <v>0</v>
      </c>
      <c r="H195" s="83">
        <v>0</v>
      </c>
      <c r="I195" s="83">
        <v>0</v>
      </c>
      <c r="J195" s="83">
        <v>0</v>
      </c>
      <c r="K195" s="83">
        <f t="shared" si="5"/>
        <v>384.12</v>
      </c>
      <c r="L195" s="27" t="s">
        <v>417</v>
      </c>
      <c r="M195" s="27">
        <v>1</v>
      </c>
    </row>
    <row r="196" spans="1:13" x14ac:dyDescent="0.3">
      <c r="A196" s="39" t="s">
        <v>23</v>
      </c>
      <c r="B196" s="39" t="s">
        <v>20</v>
      </c>
      <c r="C196" s="40" t="s">
        <v>117</v>
      </c>
      <c r="D196" s="40" t="s">
        <v>778</v>
      </c>
      <c r="E196" s="83">
        <v>0</v>
      </c>
      <c r="F196" s="83">
        <v>754.14324096472421</v>
      </c>
      <c r="G196" s="83">
        <v>0</v>
      </c>
      <c r="H196" s="83">
        <v>0</v>
      </c>
      <c r="I196" s="83">
        <v>0</v>
      </c>
      <c r="J196" s="83">
        <v>0</v>
      </c>
      <c r="K196" s="83">
        <f t="shared" si="5"/>
        <v>754.14324096472421</v>
      </c>
      <c r="L196" s="27" t="s">
        <v>425</v>
      </c>
      <c r="M196" s="27">
        <v>1</v>
      </c>
    </row>
    <row r="197" spans="1:13" x14ac:dyDescent="0.3">
      <c r="A197" s="39" t="s">
        <v>23</v>
      </c>
      <c r="B197" s="39" t="s">
        <v>22</v>
      </c>
      <c r="C197" s="40" t="s">
        <v>185</v>
      </c>
      <c r="D197" s="40" t="s">
        <v>778</v>
      </c>
      <c r="E197" s="83">
        <v>0</v>
      </c>
      <c r="F197" s="83">
        <v>603.21390248414605</v>
      </c>
      <c r="G197" s="83">
        <v>0</v>
      </c>
      <c r="H197" s="83">
        <v>0</v>
      </c>
      <c r="I197" s="83">
        <v>0</v>
      </c>
      <c r="J197" s="83">
        <v>0</v>
      </c>
      <c r="K197" s="83">
        <f t="shared" si="5"/>
        <v>603.21390248414605</v>
      </c>
      <c r="L197" s="27">
        <v>0</v>
      </c>
      <c r="M197" s="27">
        <v>1</v>
      </c>
    </row>
    <row r="198" spans="1:13" x14ac:dyDescent="0.3">
      <c r="A198" s="39" t="s">
        <v>23</v>
      </c>
      <c r="B198" s="39" t="s">
        <v>23</v>
      </c>
      <c r="C198" s="40" t="s">
        <v>186</v>
      </c>
      <c r="D198" s="40" t="s">
        <v>778</v>
      </c>
      <c r="E198" s="83">
        <v>0</v>
      </c>
      <c r="F198" s="83">
        <v>200</v>
      </c>
      <c r="G198" s="83">
        <v>0</v>
      </c>
      <c r="H198" s="83">
        <v>0</v>
      </c>
      <c r="I198" s="83">
        <v>0</v>
      </c>
      <c r="J198" s="83">
        <v>0</v>
      </c>
      <c r="K198" s="83">
        <f t="shared" si="5"/>
        <v>200</v>
      </c>
      <c r="L198" s="27" t="s">
        <v>421</v>
      </c>
      <c r="M198" s="27">
        <v>1</v>
      </c>
    </row>
    <row r="199" spans="1:13" x14ac:dyDescent="0.3">
      <c r="A199" s="39" t="s">
        <v>23</v>
      </c>
      <c r="B199" s="39" t="s">
        <v>25</v>
      </c>
      <c r="C199" s="40" t="s">
        <v>187</v>
      </c>
      <c r="D199" s="40" t="s">
        <v>778</v>
      </c>
      <c r="E199" s="83">
        <v>0</v>
      </c>
      <c r="F199" s="83">
        <v>656.70436440680498</v>
      </c>
      <c r="G199" s="83">
        <v>0</v>
      </c>
      <c r="H199" s="83">
        <v>0</v>
      </c>
      <c r="I199" s="83">
        <v>0</v>
      </c>
      <c r="J199" s="83">
        <v>0</v>
      </c>
      <c r="K199" s="83">
        <f t="shared" si="5"/>
        <v>656.70436440680498</v>
      </c>
      <c r="L199" s="27" t="s">
        <v>438</v>
      </c>
      <c r="M199" s="27">
        <v>1</v>
      </c>
    </row>
    <row r="200" spans="1:13" x14ac:dyDescent="0.3">
      <c r="A200" s="39" t="s">
        <v>23</v>
      </c>
      <c r="B200" s="39" t="s">
        <v>27</v>
      </c>
      <c r="C200" s="40" t="s">
        <v>188</v>
      </c>
      <c r="D200" s="40" t="s">
        <v>778</v>
      </c>
      <c r="E200" s="83">
        <v>0</v>
      </c>
      <c r="F200" s="83">
        <v>436.62</v>
      </c>
      <c r="G200" s="83">
        <v>0</v>
      </c>
      <c r="H200" s="83">
        <v>0</v>
      </c>
      <c r="I200" s="83">
        <v>0</v>
      </c>
      <c r="J200" s="83">
        <v>0</v>
      </c>
      <c r="K200" s="83">
        <f t="shared" si="5"/>
        <v>436.62</v>
      </c>
      <c r="L200" s="27" t="s">
        <v>343</v>
      </c>
      <c r="M200" s="27">
        <v>1</v>
      </c>
    </row>
    <row r="201" spans="1:13" x14ac:dyDescent="0.3">
      <c r="A201" s="39" t="s">
        <v>23</v>
      </c>
      <c r="B201" s="39" t="s">
        <v>28</v>
      </c>
      <c r="C201" s="40" t="s">
        <v>363</v>
      </c>
      <c r="D201" s="40" t="s">
        <v>778</v>
      </c>
      <c r="E201" s="83">
        <v>0</v>
      </c>
      <c r="F201" s="83">
        <v>408.29</v>
      </c>
      <c r="G201" s="83">
        <v>0</v>
      </c>
      <c r="H201" s="83">
        <v>0</v>
      </c>
      <c r="I201" s="83">
        <v>0</v>
      </c>
      <c r="J201" s="83">
        <v>0</v>
      </c>
      <c r="K201" s="83">
        <f t="shared" si="5"/>
        <v>408.29</v>
      </c>
      <c r="L201" s="27" t="s">
        <v>438</v>
      </c>
      <c r="M201" s="27">
        <v>1</v>
      </c>
    </row>
    <row r="202" spans="1:13" x14ac:dyDescent="0.3">
      <c r="A202" s="39" t="s">
        <v>23</v>
      </c>
      <c r="B202" s="39" t="s">
        <v>29</v>
      </c>
      <c r="C202" s="40" t="s">
        <v>133</v>
      </c>
      <c r="D202" s="40" t="s">
        <v>778</v>
      </c>
      <c r="E202" s="83">
        <v>0</v>
      </c>
      <c r="F202" s="83">
        <v>304.58</v>
      </c>
      <c r="G202" s="83">
        <v>0</v>
      </c>
      <c r="H202" s="83">
        <v>0</v>
      </c>
      <c r="I202" s="83">
        <v>0</v>
      </c>
      <c r="J202" s="83">
        <v>0</v>
      </c>
      <c r="K202" s="83">
        <f t="shared" si="5"/>
        <v>304.58</v>
      </c>
      <c r="L202" s="27" t="s">
        <v>425</v>
      </c>
      <c r="M202" s="27">
        <v>1</v>
      </c>
    </row>
    <row r="203" spans="1:13" x14ac:dyDescent="0.3">
      <c r="A203" s="39" t="s">
        <v>23</v>
      </c>
      <c r="B203" s="39" t="s">
        <v>31</v>
      </c>
      <c r="C203" s="40" t="s">
        <v>189</v>
      </c>
      <c r="D203" s="40" t="s">
        <v>778</v>
      </c>
      <c r="E203" s="83">
        <v>0</v>
      </c>
      <c r="F203" s="83">
        <v>78.14</v>
      </c>
      <c r="G203" s="83">
        <v>0</v>
      </c>
      <c r="H203" s="83">
        <v>0</v>
      </c>
      <c r="I203" s="83">
        <v>0</v>
      </c>
      <c r="J203" s="83">
        <v>0</v>
      </c>
      <c r="K203" s="83">
        <f t="shared" si="5"/>
        <v>78.14</v>
      </c>
      <c r="L203" s="27" t="s">
        <v>417</v>
      </c>
      <c r="M203" s="27">
        <v>1</v>
      </c>
    </row>
    <row r="204" spans="1:13" x14ac:dyDescent="0.3">
      <c r="A204" s="39" t="s">
        <v>23</v>
      </c>
      <c r="B204" s="39" t="s">
        <v>32</v>
      </c>
      <c r="C204" s="40" t="s">
        <v>190</v>
      </c>
      <c r="D204" s="40" t="s">
        <v>778</v>
      </c>
      <c r="E204" s="83">
        <v>0</v>
      </c>
      <c r="F204" s="83">
        <v>189.72</v>
      </c>
      <c r="G204" s="83">
        <v>0</v>
      </c>
      <c r="H204" s="83">
        <v>0</v>
      </c>
      <c r="I204" s="83">
        <v>0</v>
      </c>
      <c r="J204" s="83">
        <v>0</v>
      </c>
      <c r="K204" s="83">
        <f t="shared" si="5"/>
        <v>189.72</v>
      </c>
      <c r="L204" s="58" t="s">
        <v>421</v>
      </c>
      <c r="M204" s="27">
        <v>1</v>
      </c>
    </row>
    <row r="205" spans="1:13" x14ac:dyDescent="0.3">
      <c r="A205" s="39" t="s">
        <v>25</v>
      </c>
      <c r="B205" s="39" t="s">
        <v>7</v>
      </c>
      <c r="C205" s="40" t="s">
        <v>191</v>
      </c>
      <c r="D205" s="40" t="s">
        <v>778</v>
      </c>
      <c r="E205" s="83">
        <v>1671.66</v>
      </c>
      <c r="F205" s="83">
        <v>1671.66</v>
      </c>
      <c r="G205" s="83">
        <v>0</v>
      </c>
      <c r="H205" s="83">
        <v>0</v>
      </c>
      <c r="I205" s="83">
        <v>0</v>
      </c>
      <c r="J205" s="83">
        <v>0</v>
      </c>
      <c r="K205" s="83">
        <f t="shared" ref="K205:K264" si="6">+E205+F205+G205</f>
        <v>3343.32</v>
      </c>
      <c r="L205" s="27">
        <v>0</v>
      </c>
    </row>
    <row r="206" spans="1:13" x14ac:dyDescent="0.3">
      <c r="A206" s="39" t="s">
        <v>25</v>
      </c>
      <c r="B206" s="39" t="s">
        <v>9</v>
      </c>
      <c r="C206" s="40" t="s">
        <v>192</v>
      </c>
      <c r="D206" s="40" t="s">
        <v>778</v>
      </c>
      <c r="E206" s="83">
        <v>0</v>
      </c>
      <c r="F206" s="83">
        <v>1225.67</v>
      </c>
      <c r="G206" s="83">
        <v>0</v>
      </c>
      <c r="H206" s="83">
        <v>0</v>
      </c>
      <c r="I206" s="83">
        <v>0</v>
      </c>
      <c r="J206" s="83">
        <v>0</v>
      </c>
      <c r="K206" s="83">
        <f t="shared" si="6"/>
        <v>1225.67</v>
      </c>
      <c r="L206" s="27" t="s">
        <v>343</v>
      </c>
      <c r="M206" s="27">
        <v>1</v>
      </c>
    </row>
    <row r="207" spans="1:13" x14ac:dyDescent="0.3">
      <c r="A207" s="39" t="s">
        <v>25</v>
      </c>
      <c r="B207" s="39" t="s">
        <v>11</v>
      </c>
      <c r="C207" s="40" t="s">
        <v>193</v>
      </c>
      <c r="D207" s="40" t="s">
        <v>778</v>
      </c>
      <c r="E207" s="83">
        <v>0</v>
      </c>
      <c r="F207" s="83">
        <v>897.38</v>
      </c>
      <c r="G207" s="83">
        <v>0</v>
      </c>
      <c r="H207" s="83">
        <v>0</v>
      </c>
      <c r="I207" s="83">
        <v>0</v>
      </c>
      <c r="J207" s="83">
        <v>0</v>
      </c>
      <c r="K207" s="83">
        <f t="shared" si="6"/>
        <v>897.38</v>
      </c>
      <c r="L207" s="27" t="s">
        <v>343</v>
      </c>
      <c r="M207" s="27">
        <v>1</v>
      </c>
    </row>
    <row r="208" spans="1:13" x14ac:dyDescent="0.3">
      <c r="A208" s="39" t="s">
        <v>25</v>
      </c>
      <c r="B208" s="39" t="s">
        <v>14</v>
      </c>
      <c r="C208" s="40" t="s">
        <v>194</v>
      </c>
      <c r="D208" s="40" t="s">
        <v>778</v>
      </c>
      <c r="E208" s="83">
        <v>0</v>
      </c>
      <c r="F208" s="83">
        <v>250</v>
      </c>
      <c r="G208" s="83">
        <v>0</v>
      </c>
      <c r="H208" s="83">
        <v>0</v>
      </c>
      <c r="I208" s="83">
        <v>0</v>
      </c>
      <c r="J208" s="83">
        <v>0</v>
      </c>
      <c r="K208" s="83">
        <f t="shared" si="6"/>
        <v>250</v>
      </c>
      <c r="L208" s="27" t="s">
        <v>343</v>
      </c>
      <c r="M208" s="27">
        <v>2</v>
      </c>
    </row>
    <row r="209" spans="1:13" x14ac:dyDescent="0.3">
      <c r="A209" s="39" t="s">
        <v>25</v>
      </c>
      <c r="B209" s="39" t="s">
        <v>15</v>
      </c>
      <c r="C209" s="40" t="s">
        <v>195</v>
      </c>
      <c r="D209" s="40" t="s">
        <v>778</v>
      </c>
      <c r="E209" s="83">
        <v>0</v>
      </c>
      <c r="F209" s="83">
        <v>783.08174663860564</v>
      </c>
      <c r="G209" s="83">
        <v>0</v>
      </c>
      <c r="H209" s="83">
        <v>0</v>
      </c>
      <c r="I209" s="83">
        <v>0</v>
      </c>
      <c r="J209" s="83">
        <v>0</v>
      </c>
      <c r="K209" s="83">
        <f t="shared" si="6"/>
        <v>783.08174663860564</v>
      </c>
      <c r="L209" s="27" t="s">
        <v>343</v>
      </c>
      <c r="M209" s="27">
        <v>1</v>
      </c>
    </row>
    <row r="210" spans="1:13" x14ac:dyDescent="0.3">
      <c r="A210" s="40" t="s">
        <v>25</v>
      </c>
      <c r="B210" s="40" t="s">
        <v>16</v>
      </c>
      <c r="C210" s="43" t="s">
        <v>196</v>
      </c>
      <c r="D210" s="40" t="s">
        <v>778</v>
      </c>
      <c r="E210" s="83">
        <v>0</v>
      </c>
      <c r="F210" s="83">
        <v>1435.73</v>
      </c>
      <c r="G210" s="83">
        <v>0</v>
      </c>
      <c r="H210" s="83">
        <v>0</v>
      </c>
      <c r="I210" s="83">
        <v>0</v>
      </c>
      <c r="J210" s="83">
        <v>0</v>
      </c>
      <c r="K210" s="83">
        <f t="shared" si="6"/>
        <v>1435.73</v>
      </c>
      <c r="L210" s="27" t="s">
        <v>343</v>
      </c>
      <c r="M210" s="27">
        <v>1</v>
      </c>
    </row>
    <row r="211" spans="1:13" x14ac:dyDescent="0.3">
      <c r="A211" s="39" t="s">
        <v>25</v>
      </c>
      <c r="B211" s="39" t="s">
        <v>18</v>
      </c>
      <c r="C211" s="40" t="s">
        <v>276</v>
      </c>
      <c r="D211" s="40" t="s">
        <v>778</v>
      </c>
      <c r="E211" s="83">
        <v>0</v>
      </c>
      <c r="F211" s="83">
        <v>1023.92</v>
      </c>
      <c r="G211" s="83">
        <v>0</v>
      </c>
      <c r="H211" s="83">
        <v>0</v>
      </c>
      <c r="I211" s="83">
        <v>0</v>
      </c>
      <c r="J211" s="83">
        <v>0</v>
      </c>
      <c r="K211" s="83">
        <f t="shared" si="6"/>
        <v>1023.92</v>
      </c>
      <c r="L211" s="27" t="s">
        <v>343</v>
      </c>
      <c r="M211" s="27">
        <v>1</v>
      </c>
    </row>
    <row r="212" spans="1:13" x14ac:dyDescent="0.3">
      <c r="A212" s="39" t="s">
        <v>25</v>
      </c>
      <c r="B212" s="39" t="s">
        <v>20</v>
      </c>
      <c r="C212" s="40" t="s">
        <v>296</v>
      </c>
      <c r="D212" s="40" t="s">
        <v>778</v>
      </c>
      <c r="E212" s="83">
        <v>0</v>
      </c>
      <c r="F212" s="83">
        <v>564.46</v>
      </c>
      <c r="G212" s="83">
        <v>0</v>
      </c>
      <c r="H212" s="83">
        <v>0</v>
      </c>
      <c r="I212" s="83">
        <v>0</v>
      </c>
      <c r="J212" s="83">
        <v>0</v>
      </c>
      <c r="K212" s="83">
        <f t="shared" si="6"/>
        <v>564.46</v>
      </c>
      <c r="L212" s="27" t="s">
        <v>343</v>
      </c>
      <c r="M212" s="27">
        <v>1</v>
      </c>
    </row>
    <row r="213" spans="1:13" x14ac:dyDescent="0.3">
      <c r="A213" s="39" t="s">
        <v>25</v>
      </c>
      <c r="B213" s="39" t="s">
        <v>22</v>
      </c>
      <c r="C213" s="40" t="s">
        <v>277</v>
      </c>
      <c r="D213" s="40" t="s">
        <v>778</v>
      </c>
      <c r="E213" s="83">
        <v>0</v>
      </c>
      <c r="F213" s="83">
        <v>121.95</v>
      </c>
      <c r="G213" s="83">
        <v>0</v>
      </c>
      <c r="H213" s="83">
        <v>0</v>
      </c>
      <c r="I213" s="83">
        <v>0</v>
      </c>
      <c r="J213" s="83">
        <v>0</v>
      </c>
      <c r="K213" s="83">
        <f t="shared" si="6"/>
        <v>121.95</v>
      </c>
      <c r="L213" s="27" t="s">
        <v>415</v>
      </c>
      <c r="M213" s="27">
        <v>1</v>
      </c>
    </row>
    <row r="214" spans="1:13" x14ac:dyDescent="0.3">
      <c r="A214" s="39" t="s">
        <v>25</v>
      </c>
      <c r="B214" s="39" t="s">
        <v>23</v>
      </c>
      <c r="C214" s="40" t="s">
        <v>197</v>
      </c>
      <c r="D214" s="40" t="s">
        <v>778</v>
      </c>
      <c r="E214" s="83">
        <v>0</v>
      </c>
      <c r="F214" s="83">
        <v>225.4</v>
      </c>
      <c r="G214" s="83">
        <v>0</v>
      </c>
      <c r="H214" s="83">
        <v>0</v>
      </c>
      <c r="I214" s="83">
        <v>0</v>
      </c>
      <c r="J214" s="83">
        <v>0</v>
      </c>
      <c r="K214" s="83">
        <f t="shared" si="6"/>
        <v>225.4</v>
      </c>
      <c r="L214" s="27" t="s">
        <v>343</v>
      </c>
      <c r="M214" s="27">
        <v>1</v>
      </c>
    </row>
    <row r="215" spans="1:13" x14ac:dyDescent="0.3">
      <c r="A215" s="39" t="s">
        <v>25</v>
      </c>
      <c r="B215" s="39" t="s">
        <v>25</v>
      </c>
      <c r="C215" s="40" t="s">
        <v>198</v>
      </c>
      <c r="D215" s="40" t="s">
        <v>778</v>
      </c>
      <c r="E215" s="83">
        <v>0</v>
      </c>
      <c r="F215" s="83">
        <v>432.78635652466966</v>
      </c>
      <c r="G215" s="83">
        <v>0</v>
      </c>
      <c r="H215" s="83">
        <v>0</v>
      </c>
      <c r="I215" s="83">
        <v>0</v>
      </c>
      <c r="J215" s="83">
        <v>0</v>
      </c>
      <c r="K215" s="83">
        <f t="shared" si="6"/>
        <v>432.78635652466966</v>
      </c>
      <c r="L215" s="27" t="s">
        <v>343</v>
      </c>
      <c r="M215" s="27">
        <v>1</v>
      </c>
    </row>
    <row r="216" spans="1:13" x14ac:dyDescent="0.3">
      <c r="A216" s="39" t="s">
        <v>25</v>
      </c>
      <c r="B216" s="39" t="s">
        <v>27</v>
      </c>
      <c r="C216" s="40" t="s">
        <v>278</v>
      </c>
      <c r="D216" s="40" t="s">
        <v>778</v>
      </c>
      <c r="E216" s="83">
        <v>0</v>
      </c>
      <c r="F216" s="83">
        <v>412.42</v>
      </c>
      <c r="G216" s="83">
        <v>0</v>
      </c>
      <c r="H216" s="83">
        <v>0</v>
      </c>
      <c r="I216" s="83">
        <v>0</v>
      </c>
      <c r="J216" s="83">
        <v>0</v>
      </c>
      <c r="K216" s="83">
        <f t="shared" si="6"/>
        <v>412.42</v>
      </c>
      <c r="L216" s="27" t="s">
        <v>343</v>
      </c>
      <c r="M216" s="27">
        <v>1</v>
      </c>
    </row>
    <row r="217" spans="1:13" ht="16.5" customHeight="1" x14ac:dyDescent="0.3">
      <c r="A217" s="39" t="s">
        <v>27</v>
      </c>
      <c r="B217" s="39" t="s">
        <v>7</v>
      </c>
      <c r="C217" s="43" t="s">
        <v>447</v>
      </c>
      <c r="D217" s="40" t="s">
        <v>778</v>
      </c>
      <c r="E217" s="83">
        <v>0</v>
      </c>
      <c r="F217" s="83">
        <v>1025.57</v>
      </c>
      <c r="G217" s="83">
        <v>0</v>
      </c>
      <c r="H217" s="83">
        <v>0</v>
      </c>
      <c r="I217" s="83">
        <v>0</v>
      </c>
      <c r="J217" s="83">
        <v>0</v>
      </c>
      <c r="K217" s="83">
        <f t="shared" si="6"/>
        <v>1025.57</v>
      </c>
      <c r="L217" s="27" t="s">
        <v>425</v>
      </c>
      <c r="M217" s="27">
        <v>1</v>
      </c>
    </row>
    <row r="218" spans="1:13" ht="16.5" customHeight="1" x14ac:dyDescent="0.3">
      <c r="A218" s="39" t="s">
        <v>27</v>
      </c>
      <c r="B218" s="39" t="s">
        <v>9</v>
      </c>
      <c r="C218" s="43" t="s">
        <v>200</v>
      </c>
      <c r="D218" s="40" t="s">
        <v>778</v>
      </c>
      <c r="E218" s="83">
        <v>0</v>
      </c>
      <c r="F218" s="83">
        <v>323.96669639008701</v>
      </c>
      <c r="G218" s="83">
        <v>0</v>
      </c>
      <c r="H218" s="83">
        <v>0</v>
      </c>
      <c r="I218" s="83">
        <v>0</v>
      </c>
      <c r="J218" s="83">
        <v>0</v>
      </c>
      <c r="K218" s="83">
        <f t="shared" si="6"/>
        <v>323.96669639008701</v>
      </c>
      <c r="L218" s="27" t="s">
        <v>343</v>
      </c>
      <c r="M218" s="27">
        <v>1</v>
      </c>
    </row>
    <row r="219" spans="1:13" ht="16.5" customHeight="1" x14ac:dyDescent="0.3">
      <c r="A219" s="39" t="s">
        <v>27</v>
      </c>
      <c r="B219" s="39" t="s">
        <v>11</v>
      </c>
      <c r="C219" s="43" t="s">
        <v>201</v>
      </c>
      <c r="D219" s="40" t="s">
        <v>778</v>
      </c>
      <c r="E219" s="83">
        <v>0</v>
      </c>
      <c r="F219" s="83">
        <v>150</v>
      </c>
      <c r="G219" s="83">
        <v>0</v>
      </c>
      <c r="H219" s="83">
        <v>0</v>
      </c>
      <c r="I219" s="83">
        <v>0</v>
      </c>
      <c r="J219" s="83">
        <v>0</v>
      </c>
      <c r="K219" s="83">
        <f t="shared" si="6"/>
        <v>150</v>
      </c>
      <c r="L219" s="27" t="s">
        <v>425</v>
      </c>
      <c r="M219" s="27">
        <v>1</v>
      </c>
    </row>
    <row r="220" spans="1:13" ht="16.5" customHeight="1" x14ac:dyDescent="0.3">
      <c r="A220" s="39" t="s">
        <v>27</v>
      </c>
      <c r="B220" s="39" t="s">
        <v>14</v>
      </c>
      <c r="C220" s="43" t="s">
        <v>202</v>
      </c>
      <c r="D220" s="40" t="s">
        <v>778</v>
      </c>
      <c r="E220" s="83">
        <v>0</v>
      </c>
      <c r="F220" s="83">
        <v>275</v>
      </c>
      <c r="G220" s="83">
        <v>0</v>
      </c>
      <c r="H220" s="83">
        <v>0</v>
      </c>
      <c r="I220" s="83">
        <v>0</v>
      </c>
      <c r="J220" s="83">
        <v>0</v>
      </c>
      <c r="K220" s="83">
        <f t="shared" si="6"/>
        <v>275</v>
      </c>
      <c r="L220" s="27" t="s">
        <v>417</v>
      </c>
      <c r="M220" s="27">
        <v>1</v>
      </c>
    </row>
    <row r="221" spans="1:13" ht="16.5" customHeight="1" x14ac:dyDescent="0.3">
      <c r="A221" s="39" t="s">
        <v>27</v>
      </c>
      <c r="B221" s="39" t="s">
        <v>15</v>
      </c>
      <c r="C221" s="43" t="s">
        <v>398</v>
      </c>
      <c r="D221" s="40" t="s">
        <v>778</v>
      </c>
      <c r="E221" s="83">
        <v>0</v>
      </c>
      <c r="F221" s="83">
        <v>50</v>
      </c>
      <c r="G221" s="83">
        <v>0</v>
      </c>
      <c r="H221" s="83">
        <v>0</v>
      </c>
      <c r="I221" s="83">
        <v>0</v>
      </c>
      <c r="J221" s="83">
        <v>0</v>
      </c>
      <c r="K221" s="83">
        <f t="shared" si="6"/>
        <v>50</v>
      </c>
      <c r="L221" s="27" t="s">
        <v>343</v>
      </c>
      <c r="M221" s="27">
        <v>1</v>
      </c>
    </row>
    <row r="222" spans="1:13" ht="16.5" customHeight="1" x14ac:dyDescent="0.3">
      <c r="A222" s="47" t="s">
        <v>27</v>
      </c>
      <c r="B222" s="47" t="s">
        <v>16</v>
      </c>
      <c r="C222" s="43" t="s">
        <v>203</v>
      </c>
      <c r="D222" s="40" t="s">
        <v>778</v>
      </c>
      <c r="E222" s="83">
        <v>0</v>
      </c>
      <c r="F222" s="83">
        <v>701.76971505402616</v>
      </c>
      <c r="G222" s="83">
        <v>0</v>
      </c>
      <c r="H222" s="83">
        <v>0</v>
      </c>
      <c r="I222" s="83">
        <v>0</v>
      </c>
      <c r="J222" s="83">
        <v>0</v>
      </c>
      <c r="K222" s="83">
        <f t="shared" si="6"/>
        <v>701.76971505402616</v>
      </c>
      <c r="L222" s="27" t="s">
        <v>343</v>
      </c>
      <c r="M222" s="27">
        <v>1</v>
      </c>
    </row>
    <row r="223" spans="1:13" ht="16.5" customHeight="1" x14ac:dyDescent="0.3">
      <c r="A223" s="39" t="s">
        <v>27</v>
      </c>
      <c r="B223" s="39" t="s">
        <v>18</v>
      </c>
      <c r="C223" s="43" t="s">
        <v>305</v>
      </c>
      <c r="D223" s="40" t="s">
        <v>778</v>
      </c>
      <c r="E223" s="83">
        <v>0</v>
      </c>
      <c r="F223" s="83">
        <v>350</v>
      </c>
      <c r="G223" s="83">
        <v>0</v>
      </c>
      <c r="H223" s="83">
        <v>0</v>
      </c>
      <c r="I223" s="83">
        <v>0</v>
      </c>
      <c r="J223" s="83">
        <v>0</v>
      </c>
      <c r="K223" s="83">
        <f t="shared" si="6"/>
        <v>350</v>
      </c>
      <c r="L223" s="27" t="s">
        <v>343</v>
      </c>
      <c r="M223" s="27">
        <v>1</v>
      </c>
    </row>
    <row r="224" spans="1:13" ht="16.5" customHeight="1" x14ac:dyDescent="0.3">
      <c r="A224" s="39" t="s">
        <v>27</v>
      </c>
      <c r="B224" s="39" t="s">
        <v>20</v>
      </c>
      <c r="C224" s="43" t="s">
        <v>364</v>
      </c>
      <c r="D224" s="40" t="s">
        <v>778</v>
      </c>
      <c r="E224" s="83">
        <v>0</v>
      </c>
      <c r="F224" s="83">
        <v>1</v>
      </c>
      <c r="G224" s="83">
        <v>0</v>
      </c>
      <c r="H224" s="83">
        <v>0</v>
      </c>
      <c r="I224" s="83">
        <v>0</v>
      </c>
      <c r="J224" s="83">
        <v>0</v>
      </c>
      <c r="K224" s="83">
        <f t="shared" si="6"/>
        <v>1</v>
      </c>
      <c r="L224" s="27" t="s">
        <v>343</v>
      </c>
      <c r="M224" s="27">
        <v>1</v>
      </c>
    </row>
    <row r="225" spans="1:13" ht="16.5" customHeight="1" x14ac:dyDescent="0.3">
      <c r="A225" s="39" t="s">
        <v>27</v>
      </c>
      <c r="B225" s="39" t="s">
        <v>22</v>
      </c>
      <c r="C225" s="43" t="s">
        <v>204</v>
      </c>
      <c r="D225" s="40" t="s">
        <v>778</v>
      </c>
      <c r="E225" s="83">
        <v>0</v>
      </c>
      <c r="F225" s="83">
        <v>333.18883329367338</v>
      </c>
      <c r="G225" s="83">
        <v>0</v>
      </c>
      <c r="H225" s="83">
        <v>0</v>
      </c>
      <c r="I225" s="83">
        <v>0</v>
      </c>
      <c r="J225" s="83">
        <v>0</v>
      </c>
      <c r="K225" s="83">
        <f t="shared" si="6"/>
        <v>333.18883329367338</v>
      </c>
      <c r="L225" s="27" t="s">
        <v>343</v>
      </c>
      <c r="M225" s="27">
        <v>1</v>
      </c>
    </row>
    <row r="226" spans="1:13" ht="16.5" customHeight="1" x14ac:dyDescent="0.3">
      <c r="A226" s="39" t="s">
        <v>27</v>
      </c>
      <c r="B226" s="39" t="s">
        <v>23</v>
      </c>
      <c r="C226" s="43" t="s">
        <v>205</v>
      </c>
      <c r="D226" s="40" t="s">
        <v>778</v>
      </c>
      <c r="E226" s="83">
        <v>0</v>
      </c>
      <c r="F226" s="83">
        <v>612.0543849116176</v>
      </c>
      <c r="G226" s="83">
        <v>0</v>
      </c>
      <c r="H226" s="83">
        <v>0</v>
      </c>
      <c r="I226" s="83">
        <v>0</v>
      </c>
      <c r="J226" s="83">
        <v>0</v>
      </c>
      <c r="K226" s="83">
        <f t="shared" si="6"/>
        <v>612.0543849116176</v>
      </c>
      <c r="L226" s="27" t="s">
        <v>343</v>
      </c>
      <c r="M226" s="27">
        <v>1</v>
      </c>
    </row>
    <row r="227" spans="1:13" ht="16.5" customHeight="1" x14ac:dyDescent="0.3">
      <c r="A227" s="39" t="s">
        <v>27</v>
      </c>
      <c r="B227" s="39" t="s">
        <v>25</v>
      </c>
      <c r="C227" s="43" t="s">
        <v>206</v>
      </c>
      <c r="D227" s="40" t="s">
        <v>778</v>
      </c>
      <c r="E227" s="83">
        <v>0</v>
      </c>
      <c r="F227" s="83">
        <v>10</v>
      </c>
      <c r="G227" s="83">
        <v>0</v>
      </c>
      <c r="H227" s="83">
        <v>0</v>
      </c>
      <c r="I227" s="83">
        <v>0</v>
      </c>
      <c r="J227" s="83">
        <v>0</v>
      </c>
      <c r="K227" s="83">
        <f t="shared" si="6"/>
        <v>10</v>
      </c>
      <c r="L227" s="27" t="s">
        <v>343</v>
      </c>
      <c r="M227" s="27">
        <v>1</v>
      </c>
    </row>
    <row r="228" spans="1:13" ht="16.5" customHeight="1" x14ac:dyDescent="0.3">
      <c r="A228" s="39" t="s">
        <v>27</v>
      </c>
      <c r="B228" s="39" t="s">
        <v>27</v>
      </c>
      <c r="C228" s="43" t="s">
        <v>207</v>
      </c>
      <c r="D228" s="40" t="s">
        <v>778</v>
      </c>
      <c r="E228" s="83">
        <v>0</v>
      </c>
      <c r="F228" s="83">
        <v>10</v>
      </c>
      <c r="G228" s="83">
        <v>0</v>
      </c>
      <c r="H228" s="83">
        <v>0</v>
      </c>
      <c r="I228" s="83">
        <v>0</v>
      </c>
      <c r="J228" s="83">
        <v>0</v>
      </c>
      <c r="K228" s="83">
        <f t="shared" si="6"/>
        <v>10</v>
      </c>
      <c r="L228" s="27" t="s">
        <v>343</v>
      </c>
      <c r="M228" s="27">
        <v>1</v>
      </c>
    </row>
    <row r="229" spans="1:13" ht="16.5" customHeight="1" x14ac:dyDescent="0.3">
      <c r="A229" s="47" t="s">
        <v>27</v>
      </c>
      <c r="B229" s="47" t="s">
        <v>28</v>
      </c>
      <c r="C229" s="43" t="s">
        <v>208</v>
      </c>
      <c r="D229" s="40" t="s">
        <v>778</v>
      </c>
      <c r="E229" s="83">
        <v>0</v>
      </c>
      <c r="F229" s="83">
        <v>60</v>
      </c>
      <c r="G229" s="83">
        <v>0</v>
      </c>
      <c r="H229" s="83">
        <v>0</v>
      </c>
      <c r="I229" s="83">
        <v>0</v>
      </c>
      <c r="J229" s="83">
        <v>0</v>
      </c>
      <c r="K229" s="83">
        <f t="shared" si="6"/>
        <v>60</v>
      </c>
      <c r="L229" s="27" t="s">
        <v>343</v>
      </c>
      <c r="M229" s="27">
        <v>1</v>
      </c>
    </row>
    <row r="230" spans="1:13" ht="16.5" customHeight="1" x14ac:dyDescent="0.3">
      <c r="A230" s="39" t="s">
        <v>27</v>
      </c>
      <c r="B230" s="39" t="s">
        <v>29</v>
      </c>
      <c r="C230" s="43" t="s">
        <v>448</v>
      </c>
      <c r="D230" s="40" t="s">
        <v>778</v>
      </c>
      <c r="E230" s="83">
        <v>0</v>
      </c>
      <c r="F230" s="83">
        <v>311.82</v>
      </c>
      <c r="G230" s="83">
        <v>0</v>
      </c>
      <c r="H230" s="83">
        <v>0</v>
      </c>
      <c r="I230" s="83">
        <v>0</v>
      </c>
      <c r="J230" s="83">
        <v>0</v>
      </c>
      <c r="K230" s="83">
        <f t="shared" si="6"/>
        <v>311.82</v>
      </c>
      <c r="L230" s="27" t="s">
        <v>343</v>
      </c>
      <c r="M230" s="27">
        <v>1</v>
      </c>
    </row>
    <row r="231" spans="1:13" ht="16.5" customHeight="1" x14ac:dyDescent="0.3">
      <c r="A231" s="39" t="s">
        <v>27</v>
      </c>
      <c r="B231" s="39" t="s">
        <v>31</v>
      </c>
      <c r="C231" s="43" t="s">
        <v>209</v>
      </c>
      <c r="D231" s="40" t="s">
        <v>778</v>
      </c>
      <c r="E231" s="83">
        <v>0</v>
      </c>
      <c r="F231" s="83">
        <v>0</v>
      </c>
      <c r="G231" s="83">
        <v>0</v>
      </c>
      <c r="H231" s="83">
        <v>0</v>
      </c>
      <c r="I231" s="83">
        <v>0</v>
      </c>
      <c r="J231" s="83">
        <v>0</v>
      </c>
      <c r="K231" s="83">
        <f t="shared" si="6"/>
        <v>0</v>
      </c>
      <c r="L231" s="27" t="s">
        <v>343</v>
      </c>
      <c r="M231" s="27">
        <v>1</v>
      </c>
    </row>
    <row r="232" spans="1:13" ht="16.5" customHeight="1" x14ac:dyDescent="0.3">
      <c r="A232" s="39" t="s">
        <v>27</v>
      </c>
      <c r="B232" s="39" t="s">
        <v>32</v>
      </c>
      <c r="C232" s="43" t="s">
        <v>210</v>
      </c>
      <c r="D232" s="40" t="s">
        <v>778</v>
      </c>
      <c r="E232" s="83">
        <v>0</v>
      </c>
      <c r="F232" s="83">
        <v>166.42</v>
      </c>
      <c r="G232" s="83">
        <v>0</v>
      </c>
      <c r="H232" s="83">
        <v>0</v>
      </c>
      <c r="I232" s="83">
        <v>0</v>
      </c>
      <c r="J232" s="83">
        <v>0</v>
      </c>
      <c r="K232" s="83">
        <f t="shared" si="6"/>
        <v>166.42</v>
      </c>
      <c r="L232" s="27" t="s">
        <v>343</v>
      </c>
      <c r="M232" s="27">
        <v>1</v>
      </c>
    </row>
    <row r="233" spans="1:13" ht="16.5" customHeight="1" x14ac:dyDescent="0.3">
      <c r="A233" s="39">
        <v>12</v>
      </c>
      <c r="B233" s="39" t="s">
        <v>34</v>
      </c>
      <c r="C233" s="43" t="s">
        <v>211</v>
      </c>
      <c r="D233" s="40" t="s">
        <v>778</v>
      </c>
      <c r="E233" s="83">
        <v>0</v>
      </c>
      <c r="F233" s="83">
        <v>241.82580310668214</v>
      </c>
      <c r="G233" s="83">
        <v>0</v>
      </c>
      <c r="H233" s="83">
        <v>0</v>
      </c>
      <c r="I233" s="83">
        <v>0</v>
      </c>
      <c r="J233" s="83">
        <v>0</v>
      </c>
      <c r="K233" s="83">
        <f t="shared" si="6"/>
        <v>241.82580310668214</v>
      </c>
      <c r="L233" s="27" t="s">
        <v>343</v>
      </c>
      <c r="M233" s="27">
        <v>1</v>
      </c>
    </row>
    <row r="234" spans="1:13" ht="16.5" customHeight="1" x14ac:dyDescent="0.3">
      <c r="A234" s="39" t="s">
        <v>27</v>
      </c>
      <c r="B234" s="39" t="s">
        <v>36</v>
      </c>
      <c r="C234" s="43" t="s">
        <v>449</v>
      </c>
      <c r="D234" s="40" t="s">
        <v>778</v>
      </c>
      <c r="E234" s="83">
        <v>0</v>
      </c>
      <c r="F234" s="83">
        <v>222.93</v>
      </c>
      <c r="G234" s="83">
        <v>0</v>
      </c>
      <c r="H234" s="83">
        <v>0</v>
      </c>
      <c r="I234" s="83">
        <v>0</v>
      </c>
      <c r="J234" s="83">
        <v>0</v>
      </c>
      <c r="K234" s="83">
        <f t="shared" si="6"/>
        <v>222.93</v>
      </c>
      <c r="L234" s="27" t="s">
        <v>343</v>
      </c>
      <c r="M234" s="27">
        <v>1</v>
      </c>
    </row>
    <row r="235" spans="1:13" ht="16.5" customHeight="1" x14ac:dyDescent="0.3">
      <c r="A235" s="39" t="s">
        <v>27</v>
      </c>
      <c r="B235" s="39" t="s">
        <v>58</v>
      </c>
      <c r="C235" s="43" t="s">
        <v>212</v>
      </c>
      <c r="D235" s="40" t="s">
        <v>778</v>
      </c>
      <c r="E235" s="83">
        <v>0</v>
      </c>
      <c r="F235" s="83">
        <v>379.21</v>
      </c>
      <c r="G235" s="83">
        <v>0</v>
      </c>
      <c r="H235" s="83">
        <v>0</v>
      </c>
      <c r="I235" s="83">
        <v>0</v>
      </c>
      <c r="J235" s="83">
        <v>0</v>
      </c>
      <c r="K235" s="83">
        <f t="shared" si="6"/>
        <v>379.21</v>
      </c>
      <c r="L235" s="27" t="s">
        <v>343</v>
      </c>
      <c r="M235" s="27">
        <v>1</v>
      </c>
    </row>
    <row r="236" spans="1:13" ht="16.5" customHeight="1" x14ac:dyDescent="0.3">
      <c r="A236" s="47" t="s">
        <v>27</v>
      </c>
      <c r="B236" s="47" t="s">
        <v>59</v>
      </c>
      <c r="C236" s="43" t="s">
        <v>365</v>
      </c>
      <c r="D236" s="40" t="s">
        <v>778</v>
      </c>
      <c r="E236" s="83">
        <v>0</v>
      </c>
      <c r="F236" s="83">
        <v>37.97</v>
      </c>
      <c r="G236" s="83">
        <v>0</v>
      </c>
      <c r="H236" s="83">
        <v>0</v>
      </c>
      <c r="I236" s="83">
        <v>0</v>
      </c>
      <c r="J236" s="83">
        <v>0</v>
      </c>
      <c r="K236" s="83">
        <f t="shared" si="6"/>
        <v>37.97</v>
      </c>
      <c r="L236" s="27" t="s">
        <v>343</v>
      </c>
      <c r="M236" s="27">
        <v>1</v>
      </c>
    </row>
    <row r="237" spans="1:13" ht="16.5" customHeight="1" x14ac:dyDescent="0.3">
      <c r="A237" s="39" t="s">
        <v>27</v>
      </c>
      <c r="B237" s="39" t="s">
        <v>77</v>
      </c>
      <c r="C237" s="43" t="s">
        <v>133</v>
      </c>
      <c r="D237" s="40" t="s">
        <v>778</v>
      </c>
      <c r="E237" s="83">
        <v>0</v>
      </c>
      <c r="F237" s="83">
        <v>124.61</v>
      </c>
      <c r="G237" s="83">
        <v>0</v>
      </c>
      <c r="H237" s="83">
        <v>0</v>
      </c>
      <c r="I237" s="83">
        <v>0</v>
      </c>
      <c r="J237" s="83">
        <v>0</v>
      </c>
      <c r="K237" s="83">
        <f t="shared" si="6"/>
        <v>124.61</v>
      </c>
      <c r="L237" s="27" t="s">
        <v>343</v>
      </c>
      <c r="M237" s="27">
        <v>1</v>
      </c>
    </row>
    <row r="238" spans="1:13" ht="16.5" customHeight="1" x14ac:dyDescent="0.3">
      <c r="A238" s="39" t="s">
        <v>27</v>
      </c>
      <c r="B238" s="39" t="s">
        <v>78</v>
      </c>
      <c r="C238" s="43" t="s">
        <v>213</v>
      </c>
      <c r="D238" s="40" t="s">
        <v>778</v>
      </c>
      <c r="E238" s="83">
        <v>0</v>
      </c>
      <c r="F238" s="83">
        <v>155</v>
      </c>
      <c r="G238" s="83">
        <v>0</v>
      </c>
      <c r="H238" s="83">
        <v>0</v>
      </c>
      <c r="I238" s="83">
        <v>0</v>
      </c>
      <c r="J238" s="83">
        <v>0</v>
      </c>
      <c r="K238" s="83">
        <f t="shared" si="6"/>
        <v>155</v>
      </c>
      <c r="L238" s="27" t="s">
        <v>343</v>
      </c>
      <c r="M238" s="27">
        <v>1</v>
      </c>
    </row>
    <row r="239" spans="1:13" ht="16.5" customHeight="1" x14ac:dyDescent="0.3">
      <c r="A239" s="39" t="s">
        <v>27</v>
      </c>
      <c r="B239" s="39" t="s">
        <v>98</v>
      </c>
      <c r="C239" s="43" t="s">
        <v>214</v>
      </c>
      <c r="D239" s="40" t="s">
        <v>778</v>
      </c>
      <c r="E239" s="83">
        <v>0</v>
      </c>
      <c r="F239" s="83">
        <v>130</v>
      </c>
      <c r="G239" s="83">
        <v>0</v>
      </c>
      <c r="H239" s="83">
        <v>0</v>
      </c>
      <c r="I239" s="83">
        <v>0</v>
      </c>
      <c r="J239" s="83">
        <v>0</v>
      </c>
      <c r="K239" s="83">
        <f t="shared" si="6"/>
        <v>130</v>
      </c>
      <c r="L239" s="27" t="s">
        <v>343</v>
      </c>
      <c r="M239" s="27">
        <v>1</v>
      </c>
    </row>
    <row r="240" spans="1:13" ht="16.5" customHeight="1" x14ac:dyDescent="0.3">
      <c r="A240" s="39" t="s">
        <v>27</v>
      </c>
      <c r="B240" s="39" t="s">
        <v>161</v>
      </c>
      <c r="C240" s="43" t="s">
        <v>215</v>
      </c>
      <c r="D240" s="40" t="s">
        <v>778</v>
      </c>
      <c r="E240" s="83">
        <v>0</v>
      </c>
      <c r="F240" s="83">
        <v>170.3</v>
      </c>
      <c r="G240" s="83">
        <v>0</v>
      </c>
      <c r="H240" s="83">
        <v>0</v>
      </c>
      <c r="I240" s="83">
        <v>0</v>
      </c>
      <c r="J240" s="83">
        <v>0</v>
      </c>
      <c r="K240" s="83">
        <f t="shared" si="6"/>
        <v>170.3</v>
      </c>
      <c r="L240" s="27" t="s">
        <v>343</v>
      </c>
      <c r="M240" s="27">
        <v>1</v>
      </c>
    </row>
    <row r="241" spans="1:13" ht="16.5" customHeight="1" x14ac:dyDescent="0.3">
      <c r="A241" s="39" t="s">
        <v>27</v>
      </c>
      <c r="B241" s="39" t="s">
        <v>163</v>
      </c>
      <c r="C241" s="43" t="s">
        <v>174</v>
      </c>
      <c r="D241" s="40" t="s">
        <v>778</v>
      </c>
      <c r="E241" s="83">
        <v>0</v>
      </c>
      <c r="F241" s="83">
        <v>244.382886746943</v>
      </c>
      <c r="G241" s="83">
        <v>0</v>
      </c>
      <c r="H241" s="83">
        <v>0</v>
      </c>
      <c r="I241" s="83">
        <v>0</v>
      </c>
      <c r="J241" s="83">
        <v>0</v>
      </c>
      <c r="K241" s="83">
        <f t="shared" si="6"/>
        <v>244.382886746943</v>
      </c>
      <c r="L241" s="27" t="s">
        <v>343</v>
      </c>
      <c r="M241" s="27">
        <v>1</v>
      </c>
    </row>
    <row r="242" spans="1:13" ht="16.5" customHeight="1" x14ac:dyDescent="0.3">
      <c r="A242" s="39" t="s">
        <v>27</v>
      </c>
      <c r="B242" s="39" t="s">
        <v>165</v>
      </c>
      <c r="C242" s="43" t="s">
        <v>216</v>
      </c>
      <c r="D242" s="40" t="s">
        <v>778</v>
      </c>
      <c r="E242" s="83">
        <v>0</v>
      </c>
      <c r="F242" s="83">
        <v>50</v>
      </c>
      <c r="G242" s="83">
        <v>0</v>
      </c>
      <c r="H242" s="83">
        <v>0</v>
      </c>
      <c r="I242" s="83">
        <v>0</v>
      </c>
      <c r="J242" s="83">
        <v>0</v>
      </c>
      <c r="K242" s="83">
        <f t="shared" si="6"/>
        <v>50</v>
      </c>
      <c r="L242" s="27" t="s">
        <v>343</v>
      </c>
      <c r="M242" s="27">
        <v>1</v>
      </c>
    </row>
    <row r="243" spans="1:13" x14ac:dyDescent="0.3">
      <c r="A243" s="39" t="s">
        <v>28</v>
      </c>
      <c r="B243" s="39" t="s">
        <v>7</v>
      </c>
      <c r="C243" s="40" t="s">
        <v>217</v>
      </c>
      <c r="D243" s="40" t="s">
        <v>778</v>
      </c>
      <c r="E243" s="83">
        <v>0</v>
      </c>
      <c r="F243" s="83">
        <v>970.46</v>
      </c>
      <c r="G243" s="83">
        <v>0</v>
      </c>
      <c r="H243" s="83">
        <v>0</v>
      </c>
      <c r="I243" s="83">
        <v>0</v>
      </c>
      <c r="J243" s="83">
        <v>0</v>
      </c>
      <c r="K243" s="83">
        <f t="shared" si="6"/>
        <v>970.46</v>
      </c>
      <c r="L243" s="27" t="s">
        <v>343</v>
      </c>
      <c r="M243" s="27">
        <v>1</v>
      </c>
    </row>
    <row r="244" spans="1:13" x14ac:dyDescent="0.3">
      <c r="A244" s="39" t="s">
        <v>28</v>
      </c>
      <c r="B244" s="39" t="s">
        <v>9</v>
      </c>
      <c r="C244" s="40" t="s">
        <v>287</v>
      </c>
      <c r="D244" s="40" t="s">
        <v>778</v>
      </c>
      <c r="E244" s="83">
        <v>0</v>
      </c>
      <c r="F244" s="83">
        <v>150</v>
      </c>
      <c r="G244" s="83">
        <v>0</v>
      </c>
      <c r="H244" s="83">
        <v>0</v>
      </c>
      <c r="I244" s="83">
        <v>0</v>
      </c>
      <c r="J244" s="83">
        <v>0</v>
      </c>
      <c r="K244" s="83">
        <f t="shared" si="6"/>
        <v>150</v>
      </c>
      <c r="L244" s="27" t="s">
        <v>343</v>
      </c>
      <c r="M244" s="27">
        <v>1</v>
      </c>
    </row>
    <row r="245" spans="1:13" x14ac:dyDescent="0.3">
      <c r="A245" s="39" t="s">
        <v>28</v>
      </c>
      <c r="B245" s="39" t="s">
        <v>11</v>
      </c>
      <c r="C245" s="40" t="s">
        <v>366</v>
      </c>
      <c r="D245" s="40" t="s">
        <v>778</v>
      </c>
      <c r="E245" s="83">
        <v>0</v>
      </c>
      <c r="F245" s="83">
        <v>746.29</v>
      </c>
      <c r="G245" s="83">
        <v>0</v>
      </c>
      <c r="H245" s="83">
        <v>0</v>
      </c>
      <c r="I245" s="83">
        <v>0</v>
      </c>
      <c r="J245" s="83">
        <v>0</v>
      </c>
      <c r="K245" s="83">
        <f t="shared" si="6"/>
        <v>746.29</v>
      </c>
      <c r="L245" s="27" t="s">
        <v>425</v>
      </c>
      <c r="M245" s="27">
        <v>1</v>
      </c>
    </row>
    <row r="246" spans="1:13" x14ac:dyDescent="0.3">
      <c r="A246" s="39" t="s">
        <v>28</v>
      </c>
      <c r="B246" s="39" t="s">
        <v>14</v>
      </c>
      <c r="C246" s="40" t="s">
        <v>218</v>
      </c>
      <c r="D246" s="40" t="s">
        <v>778</v>
      </c>
      <c r="E246" s="83">
        <v>0</v>
      </c>
      <c r="F246" s="83">
        <v>465.92</v>
      </c>
      <c r="G246" s="83">
        <v>0</v>
      </c>
      <c r="H246" s="83">
        <v>0</v>
      </c>
      <c r="I246" s="83">
        <v>0</v>
      </c>
      <c r="J246" s="83">
        <v>0</v>
      </c>
      <c r="K246" s="83">
        <f t="shared" si="6"/>
        <v>465.92</v>
      </c>
      <c r="L246" s="27" t="s">
        <v>343</v>
      </c>
      <c r="M246" s="27">
        <v>1</v>
      </c>
    </row>
    <row r="247" spans="1:13" x14ac:dyDescent="0.3">
      <c r="A247" s="39" t="s">
        <v>28</v>
      </c>
      <c r="B247" s="39" t="s">
        <v>15</v>
      </c>
      <c r="C247" s="40" t="s">
        <v>219</v>
      </c>
      <c r="D247" s="40" t="s">
        <v>778</v>
      </c>
      <c r="E247" s="83">
        <v>0</v>
      </c>
      <c r="F247" s="83">
        <v>100</v>
      </c>
      <c r="G247" s="83">
        <v>0</v>
      </c>
      <c r="H247" s="83">
        <v>0</v>
      </c>
      <c r="I247" s="83">
        <v>0</v>
      </c>
      <c r="J247" s="83">
        <v>0</v>
      </c>
      <c r="K247" s="83">
        <f t="shared" si="6"/>
        <v>100</v>
      </c>
      <c r="L247" s="27" t="s">
        <v>343</v>
      </c>
      <c r="M247" s="27">
        <v>1</v>
      </c>
    </row>
    <row r="248" spans="1:13" x14ac:dyDescent="0.3">
      <c r="A248" s="40" t="s">
        <v>28</v>
      </c>
      <c r="B248" s="40" t="s">
        <v>16</v>
      </c>
      <c r="C248" s="43" t="s">
        <v>220</v>
      </c>
      <c r="D248" s="40" t="s">
        <v>778</v>
      </c>
      <c r="E248" s="83">
        <v>0</v>
      </c>
      <c r="F248" s="83">
        <v>677.02786898931652</v>
      </c>
      <c r="G248" s="83">
        <v>0</v>
      </c>
      <c r="H248" s="83">
        <v>0</v>
      </c>
      <c r="I248" s="83">
        <v>0</v>
      </c>
      <c r="J248" s="83">
        <v>0</v>
      </c>
      <c r="K248" s="83">
        <f t="shared" si="6"/>
        <v>677.02786898931652</v>
      </c>
      <c r="L248" s="27" t="s">
        <v>417</v>
      </c>
      <c r="M248" s="27">
        <v>1</v>
      </c>
    </row>
    <row r="249" spans="1:13" x14ac:dyDescent="0.3">
      <c r="A249" s="39" t="s">
        <v>28</v>
      </c>
      <c r="B249" s="39" t="s">
        <v>18</v>
      </c>
      <c r="C249" s="40" t="s">
        <v>221</v>
      </c>
      <c r="D249" s="40" t="s">
        <v>778</v>
      </c>
      <c r="E249" s="83">
        <v>0</v>
      </c>
      <c r="F249" s="83">
        <v>150</v>
      </c>
      <c r="G249" s="83">
        <v>0</v>
      </c>
      <c r="H249" s="83">
        <v>0</v>
      </c>
      <c r="I249" s="83">
        <v>0</v>
      </c>
      <c r="J249" s="83">
        <v>0</v>
      </c>
      <c r="K249" s="83">
        <f t="shared" si="6"/>
        <v>150</v>
      </c>
      <c r="L249" s="27" t="s">
        <v>343</v>
      </c>
      <c r="M249" s="27">
        <v>1</v>
      </c>
    </row>
    <row r="250" spans="1:13" x14ac:dyDescent="0.3">
      <c r="A250" s="39" t="s">
        <v>28</v>
      </c>
      <c r="B250" s="39" t="s">
        <v>20</v>
      </c>
      <c r="C250" s="40" t="s">
        <v>197</v>
      </c>
      <c r="D250" s="40" t="s">
        <v>778</v>
      </c>
      <c r="E250" s="83">
        <v>260.19</v>
      </c>
      <c r="F250" s="83">
        <v>360.19</v>
      </c>
      <c r="G250" s="83">
        <v>0</v>
      </c>
      <c r="H250" s="83">
        <v>0</v>
      </c>
      <c r="I250" s="83">
        <v>0</v>
      </c>
      <c r="J250" s="83">
        <v>0</v>
      </c>
      <c r="K250" s="83">
        <f t="shared" si="6"/>
        <v>620.38</v>
      </c>
      <c r="L250" s="27" t="s">
        <v>417</v>
      </c>
      <c r="M250" s="27">
        <v>1</v>
      </c>
    </row>
    <row r="251" spans="1:13" x14ac:dyDescent="0.3">
      <c r="A251" s="39" t="s">
        <v>28</v>
      </c>
      <c r="B251" s="39" t="s">
        <v>22</v>
      </c>
      <c r="C251" s="40" t="s">
        <v>222</v>
      </c>
      <c r="D251" s="40" t="s">
        <v>778</v>
      </c>
      <c r="E251" s="83">
        <v>0</v>
      </c>
      <c r="F251" s="83">
        <v>167</v>
      </c>
      <c r="G251" s="83">
        <v>0</v>
      </c>
      <c r="H251" s="83">
        <v>0</v>
      </c>
      <c r="I251" s="83">
        <v>0</v>
      </c>
      <c r="J251" s="83">
        <v>0</v>
      </c>
      <c r="K251" s="83">
        <f t="shared" si="6"/>
        <v>167</v>
      </c>
      <c r="L251" s="27" t="s">
        <v>343</v>
      </c>
      <c r="M251" s="27">
        <v>1</v>
      </c>
    </row>
    <row r="252" spans="1:13" x14ac:dyDescent="0.3">
      <c r="A252" s="39" t="s">
        <v>28</v>
      </c>
      <c r="B252" s="39" t="s">
        <v>23</v>
      </c>
      <c r="C252" s="40" t="s">
        <v>367</v>
      </c>
      <c r="D252" s="40" t="s">
        <v>778</v>
      </c>
      <c r="E252" s="83">
        <v>0</v>
      </c>
      <c r="F252" s="83">
        <v>446.18</v>
      </c>
      <c r="G252" s="83">
        <v>0</v>
      </c>
      <c r="H252" s="83">
        <v>0</v>
      </c>
      <c r="I252" s="83">
        <v>0</v>
      </c>
      <c r="J252" s="83">
        <v>0</v>
      </c>
      <c r="K252" s="83">
        <f t="shared" si="6"/>
        <v>446.18</v>
      </c>
      <c r="L252" s="27" t="s">
        <v>417</v>
      </c>
      <c r="M252" s="27">
        <v>1</v>
      </c>
    </row>
    <row r="253" spans="1:13" x14ac:dyDescent="0.3">
      <c r="A253" s="39" t="s">
        <v>28</v>
      </c>
      <c r="B253" s="39" t="s">
        <v>25</v>
      </c>
      <c r="C253" s="40" t="s">
        <v>223</v>
      </c>
      <c r="D253" s="40" t="s">
        <v>778</v>
      </c>
      <c r="E253" s="83">
        <v>0</v>
      </c>
      <c r="F253" s="83">
        <v>465.16660150573296</v>
      </c>
      <c r="G253" s="83">
        <v>0</v>
      </c>
      <c r="H253" s="83">
        <v>0</v>
      </c>
      <c r="I253" s="83">
        <v>0</v>
      </c>
      <c r="J253" s="83">
        <v>0</v>
      </c>
      <c r="K253" s="83">
        <f t="shared" si="6"/>
        <v>465.16660150573296</v>
      </c>
      <c r="L253" s="27" t="s">
        <v>417</v>
      </c>
      <c r="M253" s="27">
        <v>1</v>
      </c>
    </row>
    <row r="254" spans="1:13" x14ac:dyDescent="0.3">
      <c r="A254" s="39" t="s">
        <v>28</v>
      </c>
      <c r="B254" s="39" t="s">
        <v>27</v>
      </c>
      <c r="C254" s="40" t="s">
        <v>224</v>
      </c>
      <c r="D254" s="40" t="s">
        <v>778</v>
      </c>
      <c r="E254" s="83">
        <v>215.03</v>
      </c>
      <c r="F254" s="83">
        <v>215</v>
      </c>
      <c r="G254" s="83">
        <v>0</v>
      </c>
      <c r="H254" s="83">
        <v>0</v>
      </c>
      <c r="I254" s="83">
        <v>0</v>
      </c>
      <c r="J254" s="83">
        <v>0</v>
      </c>
      <c r="K254" s="83">
        <f t="shared" si="6"/>
        <v>430.03</v>
      </c>
      <c r="L254" s="27" t="s">
        <v>343</v>
      </c>
      <c r="M254" s="27">
        <v>1</v>
      </c>
    </row>
    <row r="255" spans="1:13" x14ac:dyDescent="0.3">
      <c r="A255" s="40" t="s">
        <v>28</v>
      </c>
      <c r="B255" s="40" t="s">
        <v>28</v>
      </c>
      <c r="C255" s="43" t="s">
        <v>225</v>
      </c>
      <c r="D255" s="40" t="s">
        <v>778</v>
      </c>
      <c r="E255" s="83">
        <v>0</v>
      </c>
      <c r="F255" s="83">
        <v>363.85544280744415</v>
      </c>
      <c r="G255" s="83">
        <v>0</v>
      </c>
      <c r="H255" s="83">
        <v>0</v>
      </c>
      <c r="I255" s="83">
        <v>0</v>
      </c>
      <c r="J255" s="83">
        <v>0</v>
      </c>
      <c r="K255" s="83">
        <f t="shared" si="6"/>
        <v>363.85544280744415</v>
      </c>
      <c r="L255" s="27" t="s">
        <v>343</v>
      </c>
      <c r="M255" s="27">
        <v>1</v>
      </c>
    </row>
    <row r="256" spans="1:13" x14ac:dyDescent="0.3">
      <c r="A256" s="39" t="s">
        <v>29</v>
      </c>
      <c r="B256" s="39" t="s">
        <v>7</v>
      </c>
      <c r="C256" s="40" t="s">
        <v>227</v>
      </c>
      <c r="D256" s="40" t="s">
        <v>778</v>
      </c>
      <c r="E256" s="83">
        <v>0</v>
      </c>
      <c r="F256" s="83">
        <v>1706.4</v>
      </c>
      <c r="G256" s="83">
        <v>0</v>
      </c>
      <c r="H256" s="83">
        <v>0</v>
      </c>
      <c r="I256" s="83">
        <v>0</v>
      </c>
      <c r="J256" s="83">
        <v>0</v>
      </c>
      <c r="K256" s="83">
        <f t="shared" si="6"/>
        <v>1706.4</v>
      </c>
      <c r="L256" s="27" t="s">
        <v>343</v>
      </c>
      <c r="M256" s="27">
        <v>1</v>
      </c>
    </row>
    <row r="257" spans="1:13" x14ac:dyDescent="0.3">
      <c r="A257" s="39" t="s">
        <v>29</v>
      </c>
      <c r="B257" s="39" t="s">
        <v>9</v>
      </c>
      <c r="C257" s="40" t="s">
        <v>368</v>
      </c>
      <c r="D257" s="40" t="s">
        <v>778</v>
      </c>
      <c r="E257" s="83">
        <v>0</v>
      </c>
      <c r="F257" s="83">
        <v>1807.84</v>
      </c>
      <c r="G257" s="83">
        <v>0</v>
      </c>
      <c r="H257" s="83">
        <v>0</v>
      </c>
      <c r="I257" s="83">
        <v>0</v>
      </c>
      <c r="J257" s="83">
        <v>0</v>
      </c>
      <c r="K257" s="83">
        <f t="shared" si="6"/>
        <v>1807.84</v>
      </c>
      <c r="L257" s="27" t="s">
        <v>343</v>
      </c>
      <c r="M257" s="27">
        <v>1</v>
      </c>
    </row>
    <row r="258" spans="1:13" x14ac:dyDescent="0.3">
      <c r="A258" s="39" t="s">
        <v>29</v>
      </c>
      <c r="B258" s="39" t="s">
        <v>11</v>
      </c>
      <c r="C258" s="40" t="s">
        <v>369</v>
      </c>
      <c r="D258" s="40" t="s">
        <v>778</v>
      </c>
      <c r="E258" s="83">
        <v>0</v>
      </c>
      <c r="F258" s="83">
        <v>885.82334956035265</v>
      </c>
      <c r="G258" s="83">
        <v>0</v>
      </c>
      <c r="H258" s="83">
        <v>0</v>
      </c>
      <c r="I258" s="83">
        <v>0</v>
      </c>
      <c r="J258" s="83">
        <v>0</v>
      </c>
      <c r="K258" s="83">
        <f t="shared" si="6"/>
        <v>885.82334956035265</v>
      </c>
      <c r="L258" s="27" t="s">
        <v>343</v>
      </c>
    </row>
    <row r="259" spans="1:13" x14ac:dyDescent="0.3">
      <c r="A259" s="39" t="s">
        <v>29</v>
      </c>
      <c r="B259" s="39" t="s">
        <v>14</v>
      </c>
      <c r="C259" s="40" t="s">
        <v>216</v>
      </c>
      <c r="D259" s="40" t="s">
        <v>778</v>
      </c>
      <c r="E259" s="83">
        <v>0</v>
      </c>
      <c r="F259" s="83">
        <v>672.6554604816165</v>
      </c>
      <c r="G259" s="83">
        <v>0</v>
      </c>
      <c r="H259" s="83">
        <v>0</v>
      </c>
      <c r="I259" s="83">
        <v>0</v>
      </c>
      <c r="J259" s="83">
        <v>0</v>
      </c>
      <c r="K259" s="83">
        <f t="shared" si="6"/>
        <v>672.6554604816165</v>
      </c>
      <c r="L259" s="27" t="s">
        <v>417</v>
      </c>
      <c r="M259" s="27">
        <v>1</v>
      </c>
    </row>
    <row r="260" spans="1:13" x14ac:dyDescent="0.3">
      <c r="A260" s="40" t="s">
        <v>29</v>
      </c>
      <c r="B260" s="40" t="s">
        <v>15</v>
      </c>
      <c r="C260" s="43" t="s">
        <v>229</v>
      </c>
      <c r="D260" s="40" t="s">
        <v>778</v>
      </c>
      <c r="E260" s="83">
        <v>0</v>
      </c>
      <c r="F260" s="83">
        <v>559.44536059258712</v>
      </c>
      <c r="G260" s="83">
        <v>0</v>
      </c>
      <c r="H260" s="83">
        <v>0</v>
      </c>
      <c r="I260" s="83">
        <v>0</v>
      </c>
      <c r="J260" s="83">
        <v>0</v>
      </c>
      <c r="K260" s="83">
        <f t="shared" si="6"/>
        <v>559.44536059258712</v>
      </c>
      <c r="L260" s="27" t="s">
        <v>343</v>
      </c>
      <c r="M260" s="27">
        <v>1</v>
      </c>
    </row>
    <row r="261" spans="1:13" x14ac:dyDescent="0.3">
      <c r="A261" s="39" t="s">
        <v>29</v>
      </c>
      <c r="B261" s="39" t="s">
        <v>16</v>
      </c>
      <c r="C261" s="40" t="s">
        <v>230</v>
      </c>
      <c r="D261" s="40" t="s">
        <v>778</v>
      </c>
      <c r="E261" s="83">
        <v>0</v>
      </c>
      <c r="F261" s="83">
        <v>453.07</v>
      </c>
      <c r="G261" s="83">
        <v>0</v>
      </c>
      <c r="H261" s="83">
        <v>0</v>
      </c>
      <c r="I261" s="83">
        <v>0</v>
      </c>
      <c r="J261" s="83">
        <v>0</v>
      </c>
      <c r="K261" s="83">
        <f t="shared" si="6"/>
        <v>453.07</v>
      </c>
      <c r="L261" s="27" t="s">
        <v>343</v>
      </c>
    </row>
    <row r="262" spans="1:13" x14ac:dyDescent="0.3">
      <c r="A262" s="39" t="s">
        <v>29</v>
      </c>
      <c r="B262" s="39" t="s">
        <v>18</v>
      </c>
      <c r="C262" s="40" t="s">
        <v>370</v>
      </c>
      <c r="D262" s="40" t="s">
        <v>778</v>
      </c>
      <c r="E262" s="83">
        <v>0</v>
      </c>
      <c r="F262" s="83">
        <v>343.82</v>
      </c>
      <c r="G262" s="83">
        <v>0</v>
      </c>
      <c r="H262" s="83">
        <v>0</v>
      </c>
      <c r="I262" s="83">
        <v>0</v>
      </c>
      <c r="J262" s="83">
        <v>0</v>
      </c>
      <c r="K262" s="83">
        <f t="shared" si="6"/>
        <v>343.82</v>
      </c>
      <c r="L262" s="27" t="s">
        <v>417</v>
      </c>
      <c r="M262" s="27">
        <v>1</v>
      </c>
    </row>
    <row r="263" spans="1:13" x14ac:dyDescent="0.3">
      <c r="A263" s="39" t="s">
        <v>29</v>
      </c>
      <c r="B263" s="39" t="s">
        <v>20</v>
      </c>
      <c r="C263" s="40" t="s">
        <v>232</v>
      </c>
      <c r="D263" s="40" t="s">
        <v>778</v>
      </c>
      <c r="E263" s="83">
        <v>0</v>
      </c>
      <c r="F263" s="83">
        <v>256.27999999999997</v>
      </c>
      <c r="G263" s="83">
        <v>0</v>
      </c>
      <c r="H263" s="83">
        <v>0</v>
      </c>
      <c r="I263" s="83">
        <v>0</v>
      </c>
      <c r="J263" s="83">
        <v>0</v>
      </c>
      <c r="K263" s="83">
        <f t="shared" si="6"/>
        <v>256.27999999999997</v>
      </c>
      <c r="L263" s="27" t="s">
        <v>417</v>
      </c>
      <c r="M263" s="27">
        <v>1</v>
      </c>
    </row>
    <row r="264" spans="1:13" x14ac:dyDescent="0.3">
      <c r="A264" s="39" t="s">
        <v>29</v>
      </c>
      <c r="B264" s="39" t="s">
        <v>22</v>
      </c>
      <c r="C264" s="40" t="s">
        <v>406</v>
      </c>
      <c r="D264" s="40" t="s">
        <v>778</v>
      </c>
      <c r="E264" s="83">
        <v>0</v>
      </c>
      <c r="F264" s="83">
        <v>200</v>
      </c>
      <c r="G264" s="83">
        <v>0</v>
      </c>
      <c r="H264" s="83">
        <v>0</v>
      </c>
      <c r="I264" s="83">
        <v>0</v>
      </c>
      <c r="J264" s="83">
        <v>0</v>
      </c>
      <c r="K264" s="83">
        <f t="shared" si="6"/>
        <v>200</v>
      </c>
      <c r="L264" s="27" t="s">
        <v>343</v>
      </c>
      <c r="M264" s="27">
        <v>1</v>
      </c>
    </row>
    <row r="265" spans="1:13" s="42" customFormat="1" x14ac:dyDescent="0.3">
      <c r="A265" s="54"/>
      <c r="B265" s="54"/>
      <c r="E265" s="88"/>
      <c r="F265" s="88" t="s">
        <v>13</v>
      </c>
      <c r="G265" s="88"/>
      <c r="H265" s="88"/>
      <c r="I265" s="88"/>
      <c r="J265" s="88"/>
      <c r="K265" s="88"/>
    </row>
    <row r="266" spans="1:13" s="42" customFormat="1" x14ac:dyDescent="0.3">
      <c r="E266" s="84"/>
      <c r="F266" s="84"/>
      <c r="G266" s="84"/>
      <c r="H266" s="84"/>
      <c r="I266" s="84"/>
      <c r="J266" s="84"/>
      <c r="K266" s="84"/>
    </row>
  </sheetData>
  <printOptions horizontalCentered="1"/>
  <pageMargins left="0.78740157480314965" right="0.78740157480314965" top="0.82677165354330717" bottom="0.98425196850393704" header="0.51181102362204722" footer="0.51181102362204722"/>
  <pageSetup scale="84" fitToHeight="14" orientation="portrait" horizontalDpi="180" verticalDpi="180" r:id="rId1"/>
  <headerFooter alignWithMargins="0">
    <oddFooter>&amp;CCUOTAS GREMIALES COMURES JULIO 2011
&amp;RPágina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39"/>
  <sheetViews>
    <sheetView topLeftCell="A79" workbookViewId="0">
      <selection activeCell="B100" sqref="B100"/>
    </sheetView>
  </sheetViews>
  <sheetFormatPr baseColWidth="10" defaultRowHeight="15" x14ac:dyDescent="0.25"/>
  <cols>
    <col min="1" max="1" width="11.42578125" style="100"/>
    <col min="2" max="2" width="62.5703125" style="100" customWidth="1"/>
    <col min="3" max="3" width="12" style="100" bestFit="1" customWidth="1"/>
    <col min="4" max="7" width="11.42578125" style="100"/>
    <col min="8" max="8" width="11.42578125" style="188"/>
    <col min="9" max="257" width="11.42578125" style="100"/>
    <col min="258" max="258" width="62.5703125" style="100" customWidth="1"/>
    <col min="259" max="259" width="12" style="100" bestFit="1" customWidth="1"/>
    <col min="260" max="513" width="11.42578125" style="100"/>
    <col min="514" max="514" width="62.5703125" style="100" customWidth="1"/>
    <col min="515" max="515" width="12" style="100" bestFit="1" customWidth="1"/>
    <col min="516" max="769" width="11.42578125" style="100"/>
    <col min="770" max="770" width="62.5703125" style="100" customWidth="1"/>
    <col min="771" max="771" width="12" style="100" bestFit="1" customWidth="1"/>
    <col min="772" max="1025" width="11.42578125" style="100"/>
    <col min="1026" max="1026" width="62.5703125" style="100" customWidth="1"/>
    <col min="1027" max="1027" width="12" style="100" bestFit="1" customWidth="1"/>
    <col min="1028" max="1281" width="11.42578125" style="100"/>
    <col min="1282" max="1282" width="62.5703125" style="100" customWidth="1"/>
    <col min="1283" max="1283" width="12" style="100" bestFit="1" customWidth="1"/>
    <col min="1284" max="1537" width="11.42578125" style="100"/>
    <col min="1538" max="1538" width="62.5703125" style="100" customWidth="1"/>
    <col min="1539" max="1539" width="12" style="100" bestFit="1" customWidth="1"/>
    <col min="1540" max="1793" width="11.42578125" style="100"/>
    <col min="1794" max="1794" width="62.5703125" style="100" customWidth="1"/>
    <col min="1795" max="1795" width="12" style="100" bestFit="1" customWidth="1"/>
    <col min="1796" max="2049" width="11.42578125" style="100"/>
    <col min="2050" max="2050" width="62.5703125" style="100" customWidth="1"/>
    <col min="2051" max="2051" width="12" style="100" bestFit="1" customWidth="1"/>
    <col min="2052" max="2305" width="11.42578125" style="100"/>
    <col min="2306" max="2306" width="62.5703125" style="100" customWidth="1"/>
    <col min="2307" max="2307" width="12" style="100" bestFit="1" customWidth="1"/>
    <col min="2308" max="2561" width="11.42578125" style="100"/>
    <col min="2562" max="2562" width="62.5703125" style="100" customWidth="1"/>
    <col min="2563" max="2563" width="12" style="100" bestFit="1" customWidth="1"/>
    <col min="2564" max="2817" width="11.42578125" style="100"/>
    <col min="2818" max="2818" width="62.5703125" style="100" customWidth="1"/>
    <col min="2819" max="2819" width="12" style="100" bestFit="1" customWidth="1"/>
    <col min="2820" max="3073" width="11.42578125" style="100"/>
    <col min="3074" max="3074" width="62.5703125" style="100" customWidth="1"/>
    <col min="3075" max="3075" width="12" style="100" bestFit="1" customWidth="1"/>
    <col min="3076" max="3329" width="11.42578125" style="100"/>
    <col min="3330" max="3330" width="62.5703125" style="100" customWidth="1"/>
    <col min="3331" max="3331" width="12" style="100" bestFit="1" customWidth="1"/>
    <col min="3332" max="3585" width="11.42578125" style="100"/>
    <col min="3586" max="3586" width="62.5703125" style="100" customWidth="1"/>
    <col min="3587" max="3587" width="12" style="100" bestFit="1" customWidth="1"/>
    <col min="3588" max="3841" width="11.42578125" style="100"/>
    <col min="3842" max="3842" width="62.5703125" style="100" customWidth="1"/>
    <col min="3843" max="3843" width="12" style="100" bestFit="1" customWidth="1"/>
    <col min="3844" max="4097" width="11.42578125" style="100"/>
    <col min="4098" max="4098" width="62.5703125" style="100" customWidth="1"/>
    <col min="4099" max="4099" width="12" style="100" bestFit="1" customWidth="1"/>
    <col min="4100" max="4353" width="11.42578125" style="100"/>
    <col min="4354" max="4354" width="62.5703125" style="100" customWidth="1"/>
    <col min="4355" max="4355" width="12" style="100" bestFit="1" customWidth="1"/>
    <col min="4356" max="4609" width="11.42578125" style="100"/>
    <col min="4610" max="4610" width="62.5703125" style="100" customWidth="1"/>
    <col min="4611" max="4611" width="12" style="100" bestFit="1" customWidth="1"/>
    <col min="4612" max="4865" width="11.42578125" style="100"/>
    <col min="4866" max="4866" width="62.5703125" style="100" customWidth="1"/>
    <col min="4867" max="4867" width="12" style="100" bestFit="1" customWidth="1"/>
    <col min="4868" max="5121" width="11.42578125" style="100"/>
    <col min="5122" max="5122" width="62.5703125" style="100" customWidth="1"/>
    <col min="5123" max="5123" width="12" style="100" bestFit="1" customWidth="1"/>
    <col min="5124" max="5377" width="11.42578125" style="100"/>
    <col min="5378" max="5378" width="62.5703125" style="100" customWidth="1"/>
    <col min="5379" max="5379" width="12" style="100" bestFit="1" customWidth="1"/>
    <col min="5380" max="5633" width="11.42578125" style="100"/>
    <col min="5634" max="5634" width="62.5703125" style="100" customWidth="1"/>
    <col min="5635" max="5635" width="12" style="100" bestFit="1" customWidth="1"/>
    <col min="5636" max="5889" width="11.42578125" style="100"/>
    <col min="5890" max="5890" width="62.5703125" style="100" customWidth="1"/>
    <col min="5891" max="5891" width="12" style="100" bestFit="1" customWidth="1"/>
    <col min="5892" max="6145" width="11.42578125" style="100"/>
    <col min="6146" max="6146" width="62.5703125" style="100" customWidth="1"/>
    <col min="6147" max="6147" width="12" style="100" bestFit="1" customWidth="1"/>
    <col min="6148" max="6401" width="11.42578125" style="100"/>
    <col min="6402" max="6402" width="62.5703125" style="100" customWidth="1"/>
    <col min="6403" max="6403" width="12" style="100" bestFit="1" customWidth="1"/>
    <col min="6404" max="6657" width="11.42578125" style="100"/>
    <col min="6658" max="6658" width="62.5703125" style="100" customWidth="1"/>
    <col min="6659" max="6659" width="12" style="100" bestFit="1" customWidth="1"/>
    <col min="6660" max="6913" width="11.42578125" style="100"/>
    <col min="6914" max="6914" width="62.5703125" style="100" customWidth="1"/>
    <col min="6915" max="6915" width="12" style="100" bestFit="1" customWidth="1"/>
    <col min="6916" max="7169" width="11.42578125" style="100"/>
    <col min="7170" max="7170" width="62.5703125" style="100" customWidth="1"/>
    <col min="7171" max="7171" width="12" style="100" bestFit="1" customWidth="1"/>
    <col min="7172" max="7425" width="11.42578125" style="100"/>
    <col min="7426" max="7426" width="62.5703125" style="100" customWidth="1"/>
    <col min="7427" max="7427" width="12" style="100" bestFit="1" customWidth="1"/>
    <col min="7428" max="7681" width="11.42578125" style="100"/>
    <col min="7682" max="7682" width="62.5703125" style="100" customWidth="1"/>
    <col min="7683" max="7683" width="12" style="100" bestFit="1" customWidth="1"/>
    <col min="7684" max="7937" width="11.42578125" style="100"/>
    <col min="7938" max="7938" width="62.5703125" style="100" customWidth="1"/>
    <col min="7939" max="7939" width="12" style="100" bestFit="1" customWidth="1"/>
    <col min="7940" max="8193" width="11.42578125" style="100"/>
    <col min="8194" max="8194" width="62.5703125" style="100" customWidth="1"/>
    <col min="8195" max="8195" width="12" style="100" bestFit="1" customWidth="1"/>
    <col min="8196" max="8449" width="11.42578125" style="100"/>
    <col min="8450" max="8450" width="62.5703125" style="100" customWidth="1"/>
    <col min="8451" max="8451" width="12" style="100" bestFit="1" customWidth="1"/>
    <col min="8452" max="8705" width="11.42578125" style="100"/>
    <col min="8706" max="8706" width="62.5703125" style="100" customWidth="1"/>
    <col min="8707" max="8707" width="12" style="100" bestFit="1" customWidth="1"/>
    <col min="8708" max="8961" width="11.42578125" style="100"/>
    <col min="8962" max="8962" width="62.5703125" style="100" customWidth="1"/>
    <col min="8963" max="8963" width="12" style="100" bestFit="1" customWidth="1"/>
    <col min="8964" max="9217" width="11.42578125" style="100"/>
    <col min="9218" max="9218" width="62.5703125" style="100" customWidth="1"/>
    <col min="9219" max="9219" width="12" style="100" bestFit="1" customWidth="1"/>
    <col min="9220" max="9473" width="11.42578125" style="100"/>
    <col min="9474" max="9474" width="62.5703125" style="100" customWidth="1"/>
    <col min="9475" max="9475" width="12" style="100" bestFit="1" customWidth="1"/>
    <col min="9476" max="9729" width="11.42578125" style="100"/>
    <col min="9730" max="9730" width="62.5703125" style="100" customWidth="1"/>
    <col min="9731" max="9731" width="12" style="100" bestFit="1" customWidth="1"/>
    <col min="9732" max="9985" width="11.42578125" style="100"/>
    <col min="9986" max="9986" width="62.5703125" style="100" customWidth="1"/>
    <col min="9987" max="9987" width="12" style="100" bestFit="1" customWidth="1"/>
    <col min="9988" max="10241" width="11.42578125" style="100"/>
    <col min="10242" max="10242" width="62.5703125" style="100" customWidth="1"/>
    <col min="10243" max="10243" width="12" style="100" bestFit="1" customWidth="1"/>
    <col min="10244" max="10497" width="11.42578125" style="100"/>
    <col min="10498" max="10498" width="62.5703125" style="100" customWidth="1"/>
    <col min="10499" max="10499" width="12" style="100" bestFit="1" customWidth="1"/>
    <col min="10500" max="10753" width="11.42578125" style="100"/>
    <col min="10754" max="10754" width="62.5703125" style="100" customWidth="1"/>
    <col min="10755" max="10755" width="12" style="100" bestFit="1" customWidth="1"/>
    <col min="10756" max="11009" width="11.42578125" style="100"/>
    <col min="11010" max="11010" width="62.5703125" style="100" customWidth="1"/>
    <col min="11011" max="11011" width="12" style="100" bestFit="1" customWidth="1"/>
    <col min="11012" max="11265" width="11.42578125" style="100"/>
    <col min="11266" max="11266" width="62.5703125" style="100" customWidth="1"/>
    <col min="11267" max="11267" width="12" style="100" bestFit="1" customWidth="1"/>
    <col min="11268" max="11521" width="11.42578125" style="100"/>
    <col min="11522" max="11522" width="62.5703125" style="100" customWidth="1"/>
    <col min="11523" max="11523" width="12" style="100" bestFit="1" customWidth="1"/>
    <col min="11524" max="11777" width="11.42578125" style="100"/>
    <col min="11778" max="11778" width="62.5703125" style="100" customWidth="1"/>
    <col min="11779" max="11779" width="12" style="100" bestFit="1" customWidth="1"/>
    <col min="11780" max="12033" width="11.42578125" style="100"/>
    <col min="12034" max="12034" width="62.5703125" style="100" customWidth="1"/>
    <col min="12035" max="12035" width="12" style="100" bestFit="1" customWidth="1"/>
    <col min="12036" max="12289" width="11.42578125" style="100"/>
    <col min="12290" max="12290" width="62.5703125" style="100" customWidth="1"/>
    <col min="12291" max="12291" width="12" style="100" bestFit="1" customWidth="1"/>
    <col min="12292" max="12545" width="11.42578125" style="100"/>
    <col min="12546" max="12546" width="62.5703125" style="100" customWidth="1"/>
    <col min="12547" max="12547" width="12" style="100" bestFit="1" customWidth="1"/>
    <col min="12548" max="12801" width="11.42578125" style="100"/>
    <col min="12802" max="12802" width="62.5703125" style="100" customWidth="1"/>
    <col min="12803" max="12803" width="12" style="100" bestFit="1" customWidth="1"/>
    <col min="12804" max="13057" width="11.42578125" style="100"/>
    <col min="13058" max="13058" width="62.5703125" style="100" customWidth="1"/>
    <col min="13059" max="13059" width="12" style="100" bestFit="1" customWidth="1"/>
    <col min="13060" max="13313" width="11.42578125" style="100"/>
    <col min="13314" max="13314" width="62.5703125" style="100" customWidth="1"/>
    <col min="13315" max="13315" width="12" style="100" bestFit="1" customWidth="1"/>
    <col min="13316" max="13569" width="11.42578125" style="100"/>
    <col min="13570" max="13570" width="62.5703125" style="100" customWidth="1"/>
    <col min="13571" max="13571" width="12" style="100" bestFit="1" customWidth="1"/>
    <col min="13572" max="13825" width="11.42578125" style="100"/>
    <col min="13826" max="13826" width="62.5703125" style="100" customWidth="1"/>
    <col min="13827" max="13827" width="12" style="100" bestFit="1" customWidth="1"/>
    <col min="13828" max="14081" width="11.42578125" style="100"/>
    <col min="14082" max="14082" width="62.5703125" style="100" customWidth="1"/>
    <col min="14083" max="14083" width="12" style="100" bestFit="1" customWidth="1"/>
    <col min="14084" max="14337" width="11.42578125" style="100"/>
    <col min="14338" max="14338" width="62.5703125" style="100" customWidth="1"/>
    <col min="14339" max="14339" width="12" style="100" bestFit="1" customWidth="1"/>
    <col min="14340" max="14593" width="11.42578125" style="100"/>
    <col min="14594" max="14594" width="62.5703125" style="100" customWidth="1"/>
    <col min="14595" max="14595" width="12" style="100" bestFit="1" customWidth="1"/>
    <col min="14596" max="14849" width="11.42578125" style="100"/>
    <col min="14850" max="14850" width="62.5703125" style="100" customWidth="1"/>
    <col min="14851" max="14851" width="12" style="100" bestFit="1" customWidth="1"/>
    <col min="14852" max="15105" width="11.42578125" style="100"/>
    <col min="15106" max="15106" width="62.5703125" style="100" customWidth="1"/>
    <col min="15107" max="15107" width="12" style="100" bestFit="1" customWidth="1"/>
    <col min="15108" max="15361" width="11.42578125" style="100"/>
    <col min="15362" max="15362" width="62.5703125" style="100" customWidth="1"/>
    <col min="15363" max="15363" width="12" style="100" bestFit="1" customWidth="1"/>
    <col min="15364" max="15617" width="11.42578125" style="100"/>
    <col min="15618" max="15618" width="62.5703125" style="100" customWidth="1"/>
    <col min="15619" max="15619" width="12" style="100" bestFit="1" customWidth="1"/>
    <col min="15620" max="15873" width="11.42578125" style="100"/>
    <col min="15874" max="15874" width="62.5703125" style="100" customWidth="1"/>
    <col min="15875" max="15875" width="12" style="100" bestFit="1" customWidth="1"/>
    <col min="15876" max="16129" width="11.42578125" style="100"/>
    <col min="16130" max="16130" width="62.5703125" style="100" customWidth="1"/>
    <col min="16131" max="16131" width="12" style="100" bestFit="1" customWidth="1"/>
    <col min="16132" max="16384" width="11.42578125" style="100"/>
  </cols>
  <sheetData>
    <row r="1" spans="1:9" x14ac:dyDescent="0.25">
      <c r="A1" s="100" t="s">
        <v>247</v>
      </c>
      <c r="B1" s="100" t="s">
        <v>248</v>
      </c>
      <c r="C1" s="100" t="s">
        <v>249</v>
      </c>
      <c r="D1" s="100" t="s">
        <v>250</v>
      </c>
      <c r="E1" s="100" t="s">
        <v>251</v>
      </c>
      <c r="F1" s="100" t="s">
        <v>252</v>
      </c>
      <c r="G1" s="100" t="s">
        <v>253</v>
      </c>
      <c r="H1" s="188" t="s">
        <v>254</v>
      </c>
      <c r="I1" s="100" t="s">
        <v>255</v>
      </c>
    </row>
    <row r="2" spans="1:9" x14ac:dyDescent="0.25">
      <c r="A2" s="100" t="s">
        <v>7</v>
      </c>
      <c r="B2" s="100" t="s">
        <v>256</v>
      </c>
      <c r="C2" s="100" t="s">
        <v>257</v>
      </c>
      <c r="D2" s="100" t="s">
        <v>29</v>
      </c>
      <c r="E2" s="100" t="s">
        <v>226</v>
      </c>
      <c r="F2" s="100" t="s">
        <v>18</v>
      </c>
      <c r="G2" s="100" t="s">
        <v>231</v>
      </c>
      <c r="H2" s="188">
        <v>200</v>
      </c>
      <c r="I2" s="100" t="s">
        <v>258</v>
      </c>
    </row>
    <row r="3" spans="1:9" x14ac:dyDescent="0.25">
      <c r="A3" s="100" t="s">
        <v>11</v>
      </c>
      <c r="B3" s="100" t="s">
        <v>262</v>
      </c>
      <c r="C3" s="100" t="s">
        <v>263</v>
      </c>
      <c r="D3" s="100" t="s">
        <v>15</v>
      </c>
      <c r="E3" s="100" t="s">
        <v>80</v>
      </c>
      <c r="F3" s="100" t="s">
        <v>15</v>
      </c>
      <c r="G3" s="100" t="s">
        <v>84</v>
      </c>
      <c r="H3" s="188">
        <v>257.45999999999998</v>
      </c>
      <c r="I3" s="100" t="s">
        <v>258</v>
      </c>
    </row>
    <row r="4" spans="1:9" x14ac:dyDescent="0.25">
      <c r="A4" s="100" t="s">
        <v>11</v>
      </c>
      <c r="B4" s="100" t="s">
        <v>262</v>
      </c>
      <c r="C4" s="100" t="s">
        <v>263</v>
      </c>
      <c r="D4" s="100" t="s">
        <v>15</v>
      </c>
      <c r="E4" s="100" t="s">
        <v>80</v>
      </c>
      <c r="F4" s="100" t="s">
        <v>77</v>
      </c>
      <c r="G4" s="100" t="s">
        <v>97</v>
      </c>
      <c r="H4" s="188">
        <v>50</v>
      </c>
      <c r="I4" s="100" t="s">
        <v>258</v>
      </c>
    </row>
    <row r="5" spans="1:9" x14ac:dyDescent="0.25">
      <c r="A5" s="100" t="s">
        <v>14</v>
      </c>
      <c r="B5" s="100" t="s">
        <v>264</v>
      </c>
      <c r="C5" s="100" t="s">
        <v>265</v>
      </c>
      <c r="D5" s="100" t="s">
        <v>15</v>
      </c>
      <c r="E5" s="100" t="s">
        <v>80</v>
      </c>
      <c r="F5" s="100" t="s">
        <v>7</v>
      </c>
      <c r="G5" s="100" t="s">
        <v>80</v>
      </c>
      <c r="H5" s="188">
        <v>200</v>
      </c>
      <c r="I5" s="100" t="s">
        <v>258</v>
      </c>
    </row>
    <row r="6" spans="1:9" x14ac:dyDescent="0.25">
      <c r="A6" s="100" t="s">
        <v>14</v>
      </c>
      <c r="B6" s="100" t="s">
        <v>264</v>
      </c>
      <c r="C6" s="100" t="s">
        <v>265</v>
      </c>
      <c r="D6" s="100" t="s">
        <v>15</v>
      </c>
      <c r="E6" s="100" t="s">
        <v>80</v>
      </c>
      <c r="F6" s="100" t="s">
        <v>11</v>
      </c>
      <c r="G6" s="100" t="s">
        <v>82</v>
      </c>
      <c r="H6" s="188">
        <v>321.83</v>
      </c>
      <c r="I6" s="100" t="s">
        <v>258</v>
      </c>
    </row>
    <row r="7" spans="1:9" x14ac:dyDescent="0.25">
      <c r="A7" s="100" t="s">
        <v>14</v>
      </c>
      <c r="B7" s="100" t="s">
        <v>264</v>
      </c>
      <c r="C7" s="100" t="s">
        <v>265</v>
      </c>
      <c r="D7" s="100" t="s">
        <v>15</v>
      </c>
      <c r="E7" s="100" t="s">
        <v>80</v>
      </c>
      <c r="F7" s="100" t="s">
        <v>15</v>
      </c>
      <c r="G7" s="100" t="s">
        <v>84</v>
      </c>
      <c r="H7" s="188">
        <v>257.45999999999998</v>
      </c>
      <c r="I7" s="100" t="s">
        <v>258</v>
      </c>
    </row>
    <row r="8" spans="1:9" x14ac:dyDescent="0.25">
      <c r="A8" s="100" t="s">
        <v>14</v>
      </c>
      <c r="B8" s="100" t="s">
        <v>264</v>
      </c>
      <c r="C8" s="100" t="s">
        <v>265</v>
      </c>
      <c r="D8" s="100" t="s">
        <v>15</v>
      </c>
      <c r="E8" s="100" t="s">
        <v>80</v>
      </c>
      <c r="F8" s="100" t="s">
        <v>16</v>
      </c>
      <c r="G8" s="100" t="s">
        <v>85</v>
      </c>
      <c r="H8" s="188">
        <v>262.82</v>
      </c>
      <c r="I8" s="100" t="s">
        <v>258</v>
      </c>
    </row>
    <row r="9" spans="1:9" x14ac:dyDescent="0.25">
      <c r="A9" s="100" t="s">
        <v>14</v>
      </c>
      <c r="B9" s="100" t="s">
        <v>264</v>
      </c>
      <c r="C9" s="100" t="s">
        <v>265</v>
      </c>
      <c r="D9" s="100" t="s">
        <v>15</v>
      </c>
      <c r="E9" s="100" t="s">
        <v>80</v>
      </c>
      <c r="F9" s="100" t="s">
        <v>18</v>
      </c>
      <c r="G9" s="100" t="s">
        <v>86</v>
      </c>
      <c r="H9" s="188">
        <v>257.45999999999998</v>
      </c>
      <c r="I9" s="100" t="s">
        <v>258</v>
      </c>
    </row>
    <row r="10" spans="1:9" x14ac:dyDescent="0.25">
      <c r="A10" s="100" t="s">
        <v>14</v>
      </c>
      <c r="B10" s="100" t="s">
        <v>264</v>
      </c>
      <c r="C10" s="100" t="s">
        <v>265</v>
      </c>
      <c r="D10" s="100" t="s">
        <v>15</v>
      </c>
      <c r="E10" s="100" t="s">
        <v>80</v>
      </c>
      <c r="F10" s="100" t="s">
        <v>22</v>
      </c>
      <c r="G10" s="100" t="s">
        <v>338</v>
      </c>
      <c r="H10" s="188">
        <v>219.95</v>
      </c>
      <c r="I10" s="100" t="s">
        <v>258</v>
      </c>
    </row>
    <row r="11" spans="1:9" x14ac:dyDescent="0.25">
      <c r="A11" s="100" t="s">
        <v>14</v>
      </c>
      <c r="B11" s="100" t="s">
        <v>264</v>
      </c>
      <c r="C11" s="100" t="s">
        <v>265</v>
      </c>
      <c r="D11" s="100" t="s">
        <v>15</v>
      </c>
      <c r="E11" s="100" t="s">
        <v>80</v>
      </c>
      <c r="F11" s="100" t="s">
        <v>25</v>
      </c>
      <c r="G11" s="100" t="s">
        <v>88</v>
      </c>
      <c r="H11" s="188">
        <v>117.99</v>
      </c>
      <c r="I11" s="100" t="s">
        <v>258</v>
      </c>
    </row>
    <row r="12" spans="1:9" x14ac:dyDescent="0.25">
      <c r="A12" s="100" t="s">
        <v>14</v>
      </c>
      <c r="B12" s="100" t="s">
        <v>264</v>
      </c>
      <c r="C12" s="100" t="s">
        <v>265</v>
      </c>
      <c r="D12" s="100" t="s">
        <v>15</v>
      </c>
      <c r="E12" s="100" t="s">
        <v>80</v>
      </c>
      <c r="F12" s="100" t="s">
        <v>27</v>
      </c>
      <c r="G12" s="100" t="s">
        <v>242</v>
      </c>
      <c r="H12" s="188">
        <v>236.01</v>
      </c>
      <c r="I12" s="100" t="s">
        <v>258</v>
      </c>
    </row>
    <row r="13" spans="1:9" x14ac:dyDescent="0.25">
      <c r="A13" s="100" t="s">
        <v>14</v>
      </c>
      <c r="B13" s="100" t="s">
        <v>264</v>
      </c>
      <c r="C13" s="100" t="s">
        <v>265</v>
      </c>
      <c r="D13" s="100" t="s">
        <v>15</v>
      </c>
      <c r="E13" s="100" t="s">
        <v>80</v>
      </c>
      <c r="F13" s="100" t="s">
        <v>28</v>
      </c>
      <c r="G13" s="100" t="s">
        <v>89</v>
      </c>
      <c r="H13" s="188">
        <v>241.37</v>
      </c>
      <c r="I13" s="100" t="s">
        <v>258</v>
      </c>
    </row>
    <row r="14" spans="1:9" x14ac:dyDescent="0.25">
      <c r="A14" s="100" t="s">
        <v>14</v>
      </c>
      <c r="B14" s="100" t="s">
        <v>264</v>
      </c>
      <c r="C14" s="100" t="s">
        <v>265</v>
      </c>
      <c r="D14" s="100" t="s">
        <v>15</v>
      </c>
      <c r="E14" s="100" t="s">
        <v>80</v>
      </c>
      <c r="F14" s="100" t="s">
        <v>31</v>
      </c>
      <c r="G14" s="100" t="s">
        <v>91</v>
      </c>
      <c r="H14" s="188">
        <v>200</v>
      </c>
      <c r="I14" s="100" t="s">
        <v>258</v>
      </c>
    </row>
    <row r="15" spans="1:9" x14ac:dyDescent="0.25">
      <c r="A15" s="100" t="s">
        <v>14</v>
      </c>
      <c r="B15" s="100" t="s">
        <v>264</v>
      </c>
      <c r="C15" s="100" t="s">
        <v>265</v>
      </c>
      <c r="D15" s="100" t="s">
        <v>15</v>
      </c>
      <c r="E15" s="100" t="s">
        <v>80</v>
      </c>
      <c r="F15" s="100" t="s">
        <v>32</v>
      </c>
      <c r="G15" s="100" t="s">
        <v>92</v>
      </c>
      <c r="H15" s="188">
        <v>172.52</v>
      </c>
      <c r="I15" s="100" t="s">
        <v>258</v>
      </c>
    </row>
    <row r="16" spans="1:9" x14ac:dyDescent="0.25">
      <c r="A16" s="100" t="s">
        <v>14</v>
      </c>
      <c r="B16" s="100" t="s">
        <v>264</v>
      </c>
      <c r="C16" s="100" t="s">
        <v>265</v>
      </c>
      <c r="D16" s="100" t="s">
        <v>15</v>
      </c>
      <c r="E16" s="100" t="s">
        <v>80</v>
      </c>
      <c r="F16" s="100" t="s">
        <v>58</v>
      </c>
      <c r="G16" s="100" t="s">
        <v>95</v>
      </c>
      <c r="H16" s="188">
        <v>174.15</v>
      </c>
      <c r="I16" s="100" t="s">
        <v>258</v>
      </c>
    </row>
    <row r="17" spans="1:9" x14ac:dyDescent="0.25">
      <c r="A17" s="100" t="s">
        <v>14</v>
      </c>
      <c r="B17" s="100" t="s">
        <v>264</v>
      </c>
      <c r="C17" s="100" t="s">
        <v>265</v>
      </c>
      <c r="D17" s="100" t="s">
        <v>15</v>
      </c>
      <c r="E17" s="100" t="s">
        <v>80</v>
      </c>
      <c r="F17" s="100" t="s">
        <v>77</v>
      </c>
      <c r="G17" s="100" t="s">
        <v>97</v>
      </c>
      <c r="H17" s="188">
        <v>200</v>
      </c>
      <c r="I17" s="100" t="s">
        <v>258</v>
      </c>
    </row>
    <row r="18" spans="1:9" x14ac:dyDescent="0.25">
      <c r="A18" s="100" t="s">
        <v>14</v>
      </c>
      <c r="B18" s="100" t="s">
        <v>264</v>
      </c>
      <c r="C18" s="100" t="s">
        <v>265</v>
      </c>
      <c r="D18" s="100" t="s">
        <v>15</v>
      </c>
      <c r="E18" s="100" t="s">
        <v>80</v>
      </c>
      <c r="F18" s="100" t="s">
        <v>98</v>
      </c>
      <c r="G18" s="100" t="s">
        <v>99</v>
      </c>
      <c r="H18" s="188">
        <v>53.55</v>
      </c>
      <c r="I18" s="100" t="s">
        <v>258</v>
      </c>
    </row>
    <row r="19" spans="1:9" ht="15" customHeight="1" x14ac:dyDescent="0.25">
      <c r="A19" s="100" t="s">
        <v>15</v>
      </c>
      <c r="B19" s="101" t="s">
        <v>378</v>
      </c>
      <c r="C19" s="100" t="s">
        <v>267</v>
      </c>
      <c r="D19" s="100" t="s">
        <v>7</v>
      </c>
      <c r="E19" s="100" t="s">
        <v>8</v>
      </c>
      <c r="F19" s="100" t="s">
        <v>9</v>
      </c>
      <c r="G19" s="100" t="s">
        <v>10</v>
      </c>
      <c r="H19" s="188">
        <v>99.7</v>
      </c>
      <c r="I19" s="100" t="s">
        <v>258</v>
      </c>
    </row>
    <row r="20" spans="1:9" ht="15" customHeight="1" x14ac:dyDescent="0.25">
      <c r="A20" s="100" t="s">
        <v>15</v>
      </c>
      <c r="B20" s="101" t="s">
        <v>378</v>
      </c>
      <c r="C20" s="100" t="s">
        <v>267</v>
      </c>
      <c r="D20" s="100" t="s">
        <v>7</v>
      </c>
      <c r="E20" s="100" t="s">
        <v>8</v>
      </c>
      <c r="F20" s="100" t="s">
        <v>16</v>
      </c>
      <c r="G20" s="100" t="s">
        <v>17</v>
      </c>
      <c r="H20" s="188">
        <v>100</v>
      </c>
      <c r="I20" s="100" t="s">
        <v>258</v>
      </c>
    </row>
    <row r="21" spans="1:9" ht="15" customHeight="1" x14ac:dyDescent="0.25">
      <c r="A21" s="100" t="s">
        <v>15</v>
      </c>
      <c r="B21" s="101" t="s">
        <v>378</v>
      </c>
      <c r="C21" s="100" t="s">
        <v>267</v>
      </c>
      <c r="D21" s="100" t="s">
        <v>7</v>
      </c>
      <c r="E21" s="100" t="s">
        <v>8</v>
      </c>
      <c r="F21" s="100" t="s">
        <v>23</v>
      </c>
      <c r="G21" s="100" t="s">
        <v>24</v>
      </c>
      <c r="H21" s="188">
        <v>100</v>
      </c>
      <c r="I21" s="100" t="s">
        <v>258</v>
      </c>
    </row>
    <row r="22" spans="1:9" ht="15" customHeight="1" x14ac:dyDescent="0.25">
      <c r="A22" s="100" t="s">
        <v>15</v>
      </c>
      <c r="B22" s="101" t="s">
        <v>378</v>
      </c>
      <c r="C22" s="100" t="s">
        <v>267</v>
      </c>
      <c r="D22" s="100" t="s">
        <v>16</v>
      </c>
      <c r="E22" s="100" t="s">
        <v>100</v>
      </c>
      <c r="F22" s="100" t="s">
        <v>31</v>
      </c>
      <c r="G22" s="100" t="s">
        <v>346</v>
      </c>
      <c r="H22" s="188">
        <v>115.21</v>
      </c>
      <c r="I22" s="100" t="s">
        <v>258</v>
      </c>
    </row>
    <row r="23" spans="1:9" ht="15" customHeight="1" x14ac:dyDescent="0.25">
      <c r="A23" s="100" t="s">
        <v>15</v>
      </c>
      <c r="B23" s="101" t="s">
        <v>378</v>
      </c>
      <c r="C23" s="100" t="s">
        <v>267</v>
      </c>
      <c r="D23" s="100" t="s">
        <v>25</v>
      </c>
      <c r="E23" s="100" t="s">
        <v>191</v>
      </c>
      <c r="F23" s="100" t="s">
        <v>9</v>
      </c>
      <c r="G23" s="100" t="s">
        <v>192</v>
      </c>
      <c r="H23" s="188">
        <v>50</v>
      </c>
      <c r="I23" s="100" t="s">
        <v>258</v>
      </c>
    </row>
    <row r="24" spans="1:9" ht="15" customHeight="1" x14ac:dyDescent="0.25">
      <c r="A24" s="100" t="s">
        <v>16</v>
      </c>
      <c r="B24" s="100" t="s">
        <v>268</v>
      </c>
      <c r="C24" s="100" t="s">
        <v>269</v>
      </c>
      <c r="D24" s="100" t="s">
        <v>16</v>
      </c>
      <c r="E24" s="100" t="s">
        <v>100</v>
      </c>
      <c r="F24" s="100" t="s">
        <v>32</v>
      </c>
      <c r="G24" s="100" t="s">
        <v>112</v>
      </c>
      <c r="H24" s="188">
        <v>129.13999999999999</v>
      </c>
      <c r="I24" s="100" t="s">
        <v>258</v>
      </c>
    </row>
    <row r="25" spans="1:9" ht="15" customHeight="1" x14ac:dyDescent="0.25">
      <c r="A25" s="100" t="s">
        <v>18</v>
      </c>
      <c r="B25" s="100" t="s">
        <v>270</v>
      </c>
      <c r="C25" s="100" t="s">
        <v>271</v>
      </c>
      <c r="D25" s="100" t="s">
        <v>16</v>
      </c>
      <c r="E25" s="100" t="s">
        <v>100</v>
      </c>
      <c r="F25" s="100" t="s">
        <v>7</v>
      </c>
      <c r="G25" s="100" t="s">
        <v>100</v>
      </c>
      <c r="H25" s="188">
        <v>100</v>
      </c>
      <c r="I25" s="100" t="s">
        <v>261</v>
      </c>
    </row>
    <row r="26" spans="1:9" ht="15" customHeight="1" x14ac:dyDescent="0.25">
      <c r="A26" s="100" t="s">
        <v>18</v>
      </c>
      <c r="B26" s="100" t="s">
        <v>270</v>
      </c>
      <c r="C26" s="100" t="s">
        <v>271</v>
      </c>
      <c r="D26" s="100" t="s">
        <v>16</v>
      </c>
      <c r="E26" s="100" t="s">
        <v>100</v>
      </c>
      <c r="F26" s="100" t="s">
        <v>9</v>
      </c>
      <c r="G26" s="100" t="s">
        <v>101</v>
      </c>
      <c r="H26" s="188">
        <v>70</v>
      </c>
      <c r="I26" s="100" t="s">
        <v>258</v>
      </c>
    </row>
    <row r="27" spans="1:9" ht="15" customHeight="1" x14ac:dyDescent="0.25">
      <c r="A27" s="100" t="s">
        <v>18</v>
      </c>
      <c r="B27" s="100" t="s">
        <v>270</v>
      </c>
      <c r="C27" s="100" t="s">
        <v>271</v>
      </c>
      <c r="D27" s="100" t="s">
        <v>16</v>
      </c>
      <c r="E27" s="100" t="s">
        <v>100</v>
      </c>
      <c r="F27" s="100" t="s">
        <v>18</v>
      </c>
      <c r="G27" s="100" t="s">
        <v>104</v>
      </c>
      <c r="H27" s="188">
        <v>100</v>
      </c>
      <c r="I27" s="100" t="s">
        <v>261</v>
      </c>
    </row>
    <row r="28" spans="1:9" ht="15" customHeight="1" x14ac:dyDescent="0.25">
      <c r="A28" s="100" t="s">
        <v>18</v>
      </c>
      <c r="B28" s="100" t="s">
        <v>270</v>
      </c>
      <c r="C28" s="100" t="s">
        <v>271</v>
      </c>
      <c r="D28" s="100" t="s">
        <v>16</v>
      </c>
      <c r="E28" s="100" t="s">
        <v>100</v>
      </c>
      <c r="F28" s="100" t="s">
        <v>27</v>
      </c>
      <c r="G28" s="100" t="s">
        <v>109</v>
      </c>
      <c r="H28" s="188">
        <v>70</v>
      </c>
      <c r="I28" s="100" t="s">
        <v>258</v>
      </c>
    </row>
    <row r="29" spans="1:9" ht="15" customHeight="1" x14ac:dyDescent="0.25">
      <c r="A29" s="100" t="s">
        <v>18</v>
      </c>
      <c r="B29" s="100" t="s">
        <v>270</v>
      </c>
      <c r="C29" s="100" t="s">
        <v>271</v>
      </c>
      <c r="D29" s="100" t="s">
        <v>16</v>
      </c>
      <c r="E29" s="100" t="s">
        <v>100</v>
      </c>
      <c r="F29" s="100" t="s">
        <v>29</v>
      </c>
      <c r="G29" s="100" t="s">
        <v>111</v>
      </c>
      <c r="H29" s="188">
        <v>70</v>
      </c>
      <c r="I29" s="100" t="s">
        <v>261</v>
      </c>
    </row>
    <row r="30" spans="1:9" ht="15" customHeight="1" x14ac:dyDescent="0.25">
      <c r="A30" s="100" t="s">
        <v>18</v>
      </c>
      <c r="B30" s="100" t="s">
        <v>270</v>
      </c>
      <c r="C30" s="100" t="s">
        <v>271</v>
      </c>
      <c r="D30" s="100" t="s">
        <v>16</v>
      </c>
      <c r="E30" s="100" t="s">
        <v>100</v>
      </c>
      <c r="F30" s="100" t="s">
        <v>32</v>
      </c>
      <c r="G30" s="100" t="s">
        <v>112</v>
      </c>
      <c r="H30" s="188">
        <v>70</v>
      </c>
      <c r="I30" s="100" t="s">
        <v>258</v>
      </c>
    </row>
    <row r="31" spans="1:9" ht="15" customHeight="1" x14ac:dyDescent="0.25">
      <c r="A31" s="100" t="s">
        <v>20</v>
      </c>
      <c r="B31" s="100" t="s">
        <v>272</v>
      </c>
      <c r="C31" s="100" t="s">
        <v>273</v>
      </c>
      <c r="D31" s="100" t="s">
        <v>20</v>
      </c>
      <c r="E31" s="100" t="s">
        <v>125</v>
      </c>
      <c r="F31" s="100" t="s">
        <v>7</v>
      </c>
      <c r="G31" s="100" t="s">
        <v>126</v>
      </c>
      <c r="H31" s="188">
        <v>50</v>
      </c>
      <c r="I31" s="100" t="s">
        <v>258</v>
      </c>
    </row>
    <row r="32" spans="1:9" ht="15" customHeight="1" x14ac:dyDescent="0.25">
      <c r="A32" s="100" t="s">
        <v>20</v>
      </c>
      <c r="B32" s="100" t="s">
        <v>272</v>
      </c>
      <c r="C32" s="100" t="s">
        <v>273</v>
      </c>
      <c r="D32" s="100" t="s">
        <v>20</v>
      </c>
      <c r="E32" s="100" t="s">
        <v>125</v>
      </c>
      <c r="F32" s="100" t="s">
        <v>11</v>
      </c>
      <c r="G32" s="100" t="s">
        <v>128</v>
      </c>
      <c r="H32" s="188">
        <v>50</v>
      </c>
      <c r="I32" s="100" t="s">
        <v>258</v>
      </c>
    </row>
    <row r="33" spans="1:9" ht="15" customHeight="1" x14ac:dyDescent="0.25">
      <c r="A33" s="100" t="s">
        <v>20</v>
      </c>
      <c r="B33" s="100" t="s">
        <v>272</v>
      </c>
      <c r="C33" s="100" t="s">
        <v>273</v>
      </c>
      <c r="D33" s="100" t="s">
        <v>20</v>
      </c>
      <c r="E33" s="100" t="s">
        <v>125</v>
      </c>
      <c r="F33" s="100" t="s">
        <v>29</v>
      </c>
      <c r="G33" s="100" t="s">
        <v>136</v>
      </c>
      <c r="H33" s="188">
        <v>50</v>
      </c>
      <c r="I33" s="100" t="s">
        <v>258</v>
      </c>
    </row>
    <row r="34" spans="1:9" ht="15" customHeight="1" x14ac:dyDescent="0.25">
      <c r="A34" s="100" t="s">
        <v>20</v>
      </c>
      <c r="B34" s="100" t="s">
        <v>272</v>
      </c>
      <c r="C34" s="100" t="s">
        <v>273</v>
      </c>
      <c r="D34" s="100" t="s">
        <v>20</v>
      </c>
      <c r="E34" s="100" t="s">
        <v>125</v>
      </c>
      <c r="F34" s="100" t="s">
        <v>58</v>
      </c>
      <c r="G34" s="100" t="s">
        <v>138</v>
      </c>
      <c r="H34" s="188">
        <v>25</v>
      </c>
      <c r="I34" s="100" t="s">
        <v>258</v>
      </c>
    </row>
    <row r="35" spans="1:9" ht="15" customHeight="1" x14ac:dyDescent="0.25">
      <c r="A35" s="100" t="s">
        <v>20</v>
      </c>
      <c r="B35" s="100" t="s">
        <v>272</v>
      </c>
      <c r="C35" s="100" t="s">
        <v>273</v>
      </c>
      <c r="D35" s="100" t="s">
        <v>20</v>
      </c>
      <c r="E35" s="100" t="s">
        <v>125</v>
      </c>
      <c r="F35" s="100" t="s">
        <v>77</v>
      </c>
      <c r="G35" s="100" t="s">
        <v>140</v>
      </c>
      <c r="H35" s="188">
        <v>40</v>
      </c>
      <c r="I35" s="100" t="s">
        <v>258</v>
      </c>
    </row>
    <row r="36" spans="1:9" ht="15" customHeight="1" x14ac:dyDescent="0.25">
      <c r="A36" s="100" t="s">
        <v>22</v>
      </c>
      <c r="B36" s="100" t="s">
        <v>274</v>
      </c>
      <c r="C36" s="100" t="s">
        <v>275</v>
      </c>
      <c r="D36" s="100" t="s">
        <v>25</v>
      </c>
      <c r="E36" s="100" t="s">
        <v>191</v>
      </c>
      <c r="F36" s="100" t="s">
        <v>9</v>
      </c>
      <c r="G36" s="100" t="s">
        <v>192</v>
      </c>
      <c r="H36" s="188">
        <v>87.14</v>
      </c>
      <c r="I36" s="100" t="s">
        <v>261</v>
      </c>
    </row>
    <row r="37" spans="1:9" ht="15" customHeight="1" x14ac:dyDescent="0.25">
      <c r="A37" s="100" t="s">
        <v>22</v>
      </c>
      <c r="B37" s="100" t="s">
        <v>274</v>
      </c>
      <c r="C37" s="100" t="s">
        <v>275</v>
      </c>
      <c r="D37" s="100" t="s">
        <v>25</v>
      </c>
      <c r="E37" s="100" t="s">
        <v>191</v>
      </c>
      <c r="F37" s="100" t="s">
        <v>11</v>
      </c>
      <c r="G37" s="100" t="s">
        <v>193</v>
      </c>
      <c r="H37" s="188">
        <v>197.33</v>
      </c>
      <c r="I37" s="100" t="s">
        <v>261</v>
      </c>
    </row>
    <row r="38" spans="1:9" ht="15" customHeight="1" x14ac:dyDescent="0.25">
      <c r="A38" s="100" t="s">
        <v>22</v>
      </c>
      <c r="B38" s="100" t="s">
        <v>274</v>
      </c>
      <c r="C38" s="100" t="s">
        <v>275</v>
      </c>
      <c r="D38" s="100" t="s">
        <v>25</v>
      </c>
      <c r="E38" s="100" t="s">
        <v>191</v>
      </c>
      <c r="F38" s="100" t="s">
        <v>14</v>
      </c>
      <c r="G38" s="100" t="s">
        <v>194</v>
      </c>
      <c r="H38" s="188">
        <v>100</v>
      </c>
      <c r="I38" s="100" t="s">
        <v>258</v>
      </c>
    </row>
    <row r="39" spans="1:9" ht="15" customHeight="1" x14ac:dyDescent="0.25">
      <c r="A39" s="100" t="s">
        <v>22</v>
      </c>
      <c r="B39" s="100" t="s">
        <v>274</v>
      </c>
      <c r="C39" s="100" t="s">
        <v>275</v>
      </c>
      <c r="D39" s="100" t="s">
        <v>25</v>
      </c>
      <c r="E39" s="100" t="s">
        <v>191</v>
      </c>
      <c r="F39" s="100" t="s">
        <v>15</v>
      </c>
      <c r="G39" s="100" t="s">
        <v>195</v>
      </c>
      <c r="H39" s="188">
        <v>100</v>
      </c>
      <c r="I39" s="100" t="s">
        <v>261</v>
      </c>
    </row>
    <row r="40" spans="1:9" ht="15" customHeight="1" x14ac:dyDescent="0.25">
      <c r="A40" s="100" t="s">
        <v>22</v>
      </c>
      <c r="B40" s="100" t="s">
        <v>274</v>
      </c>
      <c r="C40" s="100" t="s">
        <v>275</v>
      </c>
      <c r="D40" s="100" t="s">
        <v>25</v>
      </c>
      <c r="E40" s="100" t="s">
        <v>191</v>
      </c>
      <c r="F40" s="100" t="s">
        <v>16</v>
      </c>
      <c r="G40" s="100" t="s">
        <v>196</v>
      </c>
      <c r="H40" s="188">
        <v>131.16999999999999</v>
      </c>
      <c r="I40" s="100" t="s">
        <v>261</v>
      </c>
    </row>
    <row r="41" spans="1:9" ht="15" customHeight="1" x14ac:dyDescent="0.25">
      <c r="A41" s="100" t="s">
        <v>22</v>
      </c>
      <c r="B41" s="100" t="s">
        <v>274</v>
      </c>
      <c r="C41" s="100" t="s">
        <v>275</v>
      </c>
      <c r="D41" s="100" t="s">
        <v>25</v>
      </c>
      <c r="E41" s="100" t="s">
        <v>191</v>
      </c>
      <c r="F41" s="100" t="s">
        <v>18</v>
      </c>
      <c r="G41" s="100" t="s">
        <v>276</v>
      </c>
      <c r="H41" s="188">
        <v>97</v>
      </c>
      <c r="I41" s="100" t="s">
        <v>258</v>
      </c>
    </row>
    <row r="42" spans="1:9" ht="15" customHeight="1" x14ac:dyDescent="0.25">
      <c r="A42" s="100" t="s">
        <v>22</v>
      </c>
      <c r="B42" s="100" t="s">
        <v>274</v>
      </c>
      <c r="C42" s="100" t="s">
        <v>275</v>
      </c>
      <c r="D42" s="100" t="s">
        <v>25</v>
      </c>
      <c r="E42" s="100" t="s">
        <v>191</v>
      </c>
      <c r="F42" s="100" t="s">
        <v>22</v>
      </c>
      <c r="G42" s="100" t="s">
        <v>277</v>
      </c>
      <c r="H42" s="188">
        <v>75</v>
      </c>
      <c r="I42" s="100" t="s">
        <v>258</v>
      </c>
    </row>
    <row r="43" spans="1:9" ht="15" customHeight="1" x14ac:dyDescent="0.25">
      <c r="A43" s="100" t="s">
        <v>22</v>
      </c>
      <c r="B43" s="100" t="s">
        <v>274</v>
      </c>
      <c r="C43" s="100" t="s">
        <v>275</v>
      </c>
      <c r="D43" s="100" t="s">
        <v>25</v>
      </c>
      <c r="E43" s="100" t="s">
        <v>191</v>
      </c>
      <c r="F43" s="100" t="s">
        <v>23</v>
      </c>
      <c r="G43" s="100" t="s">
        <v>197</v>
      </c>
      <c r="H43" s="188">
        <v>70</v>
      </c>
      <c r="I43" s="100" t="s">
        <v>261</v>
      </c>
    </row>
    <row r="44" spans="1:9" ht="15" customHeight="1" x14ac:dyDescent="0.25">
      <c r="A44" s="100" t="s">
        <v>22</v>
      </c>
      <c r="B44" s="100" t="s">
        <v>274</v>
      </c>
      <c r="C44" s="100" t="s">
        <v>275</v>
      </c>
      <c r="D44" s="100" t="s">
        <v>25</v>
      </c>
      <c r="E44" s="100" t="s">
        <v>191</v>
      </c>
      <c r="F44" s="100" t="s">
        <v>25</v>
      </c>
      <c r="G44" s="100" t="s">
        <v>198</v>
      </c>
      <c r="H44" s="188">
        <v>60</v>
      </c>
      <c r="I44" s="100" t="s">
        <v>261</v>
      </c>
    </row>
    <row r="45" spans="1:9" ht="15" customHeight="1" x14ac:dyDescent="0.25">
      <c r="A45" s="100" t="s">
        <v>22</v>
      </c>
      <c r="B45" s="100" t="s">
        <v>274</v>
      </c>
      <c r="C45" s="100" t="s">
        <v>275</v>
      </c>
      <c r="D45" s="100" t="s">
        <v>25</v>
      </c>
      <c r="E45" s="100" t="s">
        <v>191</v>
      </c>
      <c r="F45" s="100" t="s">
        <v>27</v>
      </c>
      <c r="G45" s="100" t="s">
        <v>278</v>
      </c>
      <c r="H45" s="188">
        <v>75</v>
      </c>
      <c r="I45" s="100" t="s">
        <v>258</v>
      </c>
    </row>
    <row r="46" spans="1:9" ht="15" customHeight="1" x14ac:dyDescent="0.25">
      <c r="A46" s="100" t="s">
        <v>23</v>
      </c>
      <c r="B46" s="100" t="s">
        <v>279</v>
      </c>
      <c r="C46" s="100" t="s">
        <v>280</v>
      </c>
      <c r="D46" s="100" t="s">
        <v>25</v>
      </c>
      <c r="E46" s="100" t="s">
        <v>191</v>
      </c>
      <c r="F46" s="100" t="s">
        <v>11</v>
      </c>
      <c r="G46" s="100" t="s">
        <v>193</v>
      </c>
      <c r="H46" s="188">
        <v>700</v>
      </c>
      <c r="I46" s="100" t="s">
        <v>258</v>
      </c>
    </row>
    <row r="47" spans="1:9" ht="15" customHeight="1" x14ac:dyDescent="0.25">
      <c r="A47" s="100" t="s">
        <v>23</v>
      </c>
      <c r="B47" s="100" t="s">
        <v>279</v>
      </c>
      <c r="C47" s="100" t="s">
        <v>280</v>
      </c>
      <c r="D47" s="100" t="s">
        <v>25</v>
      </c>
      <c r="E47" s="100" t="s">
        <v>191</v>
      </c>
      <c r="F47" s="100" t="s">
        <v>16</v>
      </c>
      <c r="G47" s="100" t="s">
        <v>196</v>
      </c>
      <c r="H47" s="188">
        <v>700</v>
      </c>
      <c r="I47" s="100" t="s">
        <v>261</v>
      </c>
    </row>
    <row r="48" spans="1:9" ht="15" customHeight="1" x14ac:dyDescent="0.25">
      <c r="A48" s="100" t="s">
        <v>23</v>
      </c>
      <c r="B48" s="100" t="s">
        <v>279</v>
      </c>
      <c r="C48" s="100" t="s">
        <v>280</v>
      </c>
      <c r="D48" s="100" t="s">
        <v>25</v>
      </c>
      <c r="E48" s="100" t="s">
        <v>191</v>
      </c>
      <c r="F48" s="100" t="s">
        <v>18</v>
      </c>
      <c r="G48" s="100" t="s">
        <v>276</v>
      </c>
      <c r="H48" s="188">
        <v>700</v>
      </c>
      <c r="I48" s="100" t="s">
        <v>261</v>
      </c>
    </row>
    <row r="49" spans="1:9" ht="15" customHeight="1" x14ac:dyDescent="0.25">
      <c r="A49" s="100" t="s">
        <v>23</v>
      </c>
      <c r="B49" s="100" t="s">
        <v>279</v>
      </c>
      <c r="C49" s="100" t="s">
        <v>280</v>
      </c>
      <c r="D49" s="100" t="s">
        <v>25</v>
      </c>
      <c r="E49" s="100" t="s">
        <v>191</v>
      </c>
      <c r="F49" s="100" t="s">
        <v>22</v>
      </c>
      <c r="G49" s="100" t="s">
        <v>277</v>
      </c>
      <c r="H49" s="188">
        <v>700</v>
      </c>
      <c r="I49" s="100" t="s">
        <v>261</v>
      </c>
    </row>
    <row r="50" spans="1:9" ht="15" customHeight="1" x14ac:dyDescent="0.25">
      <c r="A50" s="100" t="s">
        <v>25</v>
      </c>
      <c r="B50" s="100" t="s">
        <v>379</v>
      </c>
      <c r="C50" s="100" t="s">
        <v>282</v>
      </c>
      <c r="D50" s="100" t="s">
        <v>25</v>
      </c>
      <c r="E50" s="100" t="s">
        <v>191</v>
      </c>
      <c r="F50" s="100" t="s">
        <v>9</v>
      </c>
      <c r="G50" s="100" t="s">
        <v>192</v>
      </c>
      <c r="H50" s="188">
        <v>450</v>
      </c>
      <c r="I50" s="100" t="s">
        <v>261</v>
      </c>
    </row>
    <row r="51" spans="1:9" ht="15" customHeight="1" x14ac:dyDescent="0.25">
      <c r="A51" s="100" t="s">
        <v>25</v>
      </c>
      <c r="B51" s="100" t="s">
        <v>379</v>
      </c>
      <c r="C51" s="100" t="s">
        <v>282</v>
      </c>
      <c r="D51" s="100" t="s">
        <v>25</v>
      </c>
      <c r="E51" s="100" t="s">
        <v>191</v>
      </c>
      <c r="F51" s="100" t="s">
        <v>23</v>
      </c>
      <c r="G51" s="100" t="s">
        <v>197</v>
      </c>
      <c r="H51" s="188">
        <v>450</v>
      </c>
      <c r="I51" s="100" t="s">
        <v>261</v>
      </c>
    </row>
    <row r="52" spans="1:9" ht="15" customHeight="1" x14ac:dyDescent="0.25">
      <c r="A52" s="100" t="s">
        <v>25</v>
      </c>
      <c r="B52" s="100" t="s">
        <v>379</v>
      </c>
      <c r="C52" s="100" t="s">
        <v>282</v>
      </c>
      <c r="D52" s="100" t="s">
        <v>25</v>
      </c>
      <c r="E52" s="100" t="s">
        <v>191</v>
      </c>
      <c r="F52" s="100" t="s">
        <v>25</v>
      </c>
      <c r="G52" s="100" t="s">
        <v>198</v>
      </c>
      <c r="H52" s="188">
        <v>450</v>
      </c>
      <c r="I52" s="100" t="s">
        <v>261</v>
      </c>
    </row>
    <row r="53" spans="1:9" ht="15" customHeight="1" x14ac:dyDescent="0.25">
      <c r="A53" s="100" t="s">
        <v>25</v>
      </c>
      <c r="B53" s="100" t="s">
        <v>379</v>
      </c>
      <c r="C53" s="100" t="s">
        <v>282</v>
      </c>
      <c r="D53" s="100" t="s">
        <v>25</v>
      </c>
      <c r="E53" s="100" t="s">
        <v>191</v>
      </c>
      <c r="F53" s="100" t="s">
        <v>27</v>
      </c>
      <c r="G53" s="100" t="s">
        <v>278</v>
      </c>
      <c r="H53" s="188">
        <v>450</v>
      </c>
      <c r="I53" s="100" t="s">
        <v>261</v>
      </c>
    </row>
    <row r="54" spans="1:9" ht="15" customHeight="1" x14ac:dyDescent="0.25">
      <c r="A54" s="100" t="s">
        <v>27</v>
      </c>
      <c r="B54" s="100" t="s">
        <v>283</v>
      </c>
      <c r="C54" s="100" t="s">
        <v>284</v>
      </c>
      <c r="D54" s="100" t="s">
        <v>28</v>
      </c>
      <c r="E54" s="100" t="s">
        <v>217</v>
      </c>
      <c r="F54" s="100" t="s">
        <v>7</v>
      </c>
      <c r="G54" s="100" t="s">
        <v>217</v>
      </c>
      <c r="H54" s="188">
        <v>361.58</v>
      </c>
      <c r="I54" s="100" t="s">
        <v>258</v>
      </c>
    </row>
    <row r="55" spans="1:9" ht="15" customHeight="1" x14ac:dyDescent="0.25">
      <c r="A55" s="100" t="s">
        <v>27</v>
      </c>
      <c r="B55" s="100" t="s">
        <v>283</v>
      </c>
      <c r="C55" s="100" t="s">
        <v>284</v>
      </c>
      <c r="D55" s="100" t="s">
        <v>28</v>
      </c>
      <c r="E55" s="100" t="s">
        <v>217</v>
      </c>
      <c r="F55" s="100" t="s">
        <v>9</v>
      </c>
      <c r="G55" s="100" t="s">
        <v>287</v>
      </c>
      <c r="H55" s="188">
        <v>139.02000000000001</v>
      </c>
      <c r="I55" s="100" t="s">
        <v>258</v>
      </c>
    </row>
    <row r="56" spans="1:9" ht="15" customHeight="1" x14ac:dyDescent="0.25">
      <c r="A56" s="100" t="s">
        <v>27</v>
      </c>
      <c r="B56" s="100" t="s">
        <v>283</v>
      </c>
      <c r="C56" s="100" t="s">
        <v>284</v>
      </c>
      <c r="D56" s="100" t="s">
        <v>28</v>
      </c>
      <c r="E56" s="100" t="s">
        <v>217</v>
      </c>
      <c r="F56" s="100" t="s">
        <v>18</v>
      </c>
      <c r="G56" s="100" t="s">
        <v>221</v>
      </c>
      <c r="H56" s="188">
        <v>139.02000000000001</v>
      </c>
      <c r="I56" s="100" t="s">
        <v>258</v>
      </c>
    </row>
    <row r="57" spans="1:9" ht="15" customHeight="1" x14ac:dyDescent="0.25">
      <c r="A57" s="100" t="s">
        <v>27</v>
      </c>
      <c r="B57" s="100" t="s">
        <v>283</v>
      </c>
      <c r="C57" s="100" t="s">
        <v>284</v>
      </c>
      <c r="D57" s="100" t="s">
        <v>28</v>
      </c>
      <c r="E57" s="100" t="s">
        <v>217</v>
      </c>
      <c r="F57" s="100" t="s">
        <v>20</v>
      </c>
      <c r="G57" s="100" t="s">
        <v>197</v>
      </c>
      <c r="H57" s="188">
        <v>50</v>
      </c>
      <c r="I57" s="100" t="s">
        <v>258</v>
      </c>
    </row>
    <row r="58" spans="1:9" ht="15" customHeight="1" x14ac:dyDescent="0.25">
      <c r="A58" s="100" t="s">
        <v>27</v>
      </c>
      <c r="B58" s="100" t="s">
        <v>283</v>
      </c>
      <c r="C58" s="100" t="s">
        <v>284</v>
      </c>
      <c r="D58" s="100" t="s">
        <v>28</v>
      </c>
      <c r="E58" s="100" t="s">
        <v>217</v>
      </c>
      <c r="F58" s="100" t="s">
        <v>22</v>
      </c>
      <c r="G58" s="100" t="s">
        <v>222</v>
      </c>
      <c r="H58" s="188">
        <v>137</v>
      </c>
      <c r="I58" s="100" t="s">
        <v>261</v>
      </c>
    </row>
    <row r="59" spans="1:9" ht="15" customHeight="1" x14ac:dyDescent="0.25">
      <c r="A59" s="100" t="s">
        <v>27</v>
      </c>
      <c r="B59" s="100" t="s">
        <v>283</v>
      </c>
      <c r="C59" s="100" t="s">
        <v>284</v>
      </c>
      <c r="D59" s="100" t="s">
        <v>28</v>
      </c>
      <c r="E59" s="100" t="s">
        <v>217</v>
      </c>
      <c r="F59" s="100" t="s">
        <v>27</v>
      </c>
      <c r="G59" s="100" t="s">
        <v>224</v>
      </c>
      <c r="H59" s="188">
        <v>123.6</v>
      </c>
      <c r="I59" s="100" t="s">
        <v>258</v>
      </c>
    </row>
    <row r="60" spans="1:9" ht="15" customHeight="1" x14ac:dyDescent="0.25">
      <c r="A60" s="100" t="s">
        <v>27</v>
      </c>
      <c r="B60" s="100" t="s">
        <v>283</v>
      </c>
      <c r="C60" s="100" t="s">
        <v>284</v>
      </c>
      <c r="D60" s="100" t="s">
        <v>28</v>
      </c>
      <c r="E60" s="100" t="s">
        <v>217</v>
      </c>
      <c r="F60" s="100" t="s">
        <v>28</v>
      </c>
      <c r="G60" s="100" t="s">
        <v>225</v>
      </c>
      <c r="H60" s="188">
        <v>104.53</v>
      </c>
      <c r="I60" s="100" t="s">
        <v>261</v>
      </c>
    </row>
    <row r="61" spans="1:9" ht="15" customHeight="1" x14ac:dyDescent="0.25">
      <c r="A61" s="100" t="s">
        <v>28</v>
      </c>
      <c r="B61" s="100" t="s">
        <v>285</v>
      </c>
      <c r="C61" s="100" t="s">
        <v>286</v>
      </c>
      <c r="D61" s="100" t="s">
        <v>20</v>
      </c>
      <c r="E61" s="100" t="s">
        <v>125</v>
      </c>
      <c r="F61" s="100" t="s">
        <v>7</v>
      </c>
      <c r="G61" s="100" t="s">
        <v>126</v>
      </c>
      <c r="H61" s="188">
        <v>600</v>
      </c>
      <c r="I61" s="100" t="s">
        <v>258</v>
      </c>
    </row>
    <row r="62" spans="1:9" ht="15" customHeight="1" x14ac:dyDescent="0.25">
      <c r="A62" s="100" t="s">
        <v>28</v>
      </c>
      <c r="B62" s="100" t="s">
        <v>285</v>
      </c>
      <c r="C62" s="100" t="s">
        <v>286</v>
      </c>
      <c r="D62" s="100" t="s">
        <v>28</v>
      </c>
      <c r="E62" s="100" t="s">
        <v>217</v>
      </c>
      <c r="F62" s="100" t="s">
        <v>7</v>
      </c>
      <c r="G62" s="100" t="s">
        <v>217</v>
      </c>
      <c r="H62" s="188">
        <v>300</v>
      </c>
      <c r="I62" s="100" t="s">
        <v>258</v>
      </c>
    </row>
    <row r="63" spans="1:9" ht="15" customHeight="1" x14ac:dyDescent="0.25">
      <c r="A63" s="100" t="s">
        <v>28</v>
      </c>
      <c r="B63" s="100" t="s">
        <v>285</v>
      </c>
      <c r="C63" s="100" t="s">
        <v>286</v>
      </c>
      <c r="D63" s="100" t="s">
        <v>28</v>
      </c>
      <c r="E63" s="100" t="s">
        <v>217</v>
      </c>
      <c r="F63" s="100" t="s">
        <v>9</v>
      </c>
      <c r="G63" s="100" t="s">
        <v>287</v>
      </c>
      <c r="H63" s="188">
        <v>300</v>
      </c>
      <c r="I63" s="100" t="s">
        <v>258</v>
      </c>
    </row>
    <row r="64" spans="1:9" ht="15" customHeight="1" x14ac:dyDescent="0.25">
      <c r="A64" s="100" t="s">
        <v>28</v>
      </c>
      <c r="B64" s="100" t="s">
        <v>285</v>
      </c>
      <c r="C64" s="100" t="s">
        <v>286</v>
      </c>
      <c r="D64" s="100" t="s">
        <v>28</v>
      </c>
      <c r="E64" s="100" t="s">
        <v>217</v>
      </c>
      <c r="F64" s="100" t="s">
        <v>18</v>
      </c>
      <c r="G64" s="100" t="s">
        <v>221</v>
      </c>
      <c r="H64" s="188">
        <v>300</v>
      </c>
      <c r="I64" s="100" t="s">
        <v>258</v>
      </c>
    </row>
    <row r="65" spans="1:9" ht="15" customHeight="1" x14ac:dyDescent="0.25">
      <c r="A65" s="100" t="s">
        <v>29</v>
      </c>
      <c r="B65" s="100" t="s">
        <v>380</v>
      </c>
      <c r="C65" s="100" t="s">
        <v>381</v>
      </c>
      <c r="D65" s="100" t="s">
        <v>22</v>
      </c>
      <c r="E65" s="100" t="s">
        <v>142</v>
      </c>
      <c r="F65" s="100" t="s">
        <v>22</v>
      </c>
      <c r="G65" s="100" t="s">
        <v>149</v>
      </c>
      <c r="H65" s="188">
        <v>223.49</v>
      </c>
      <c r="I65" s="100" t="s">
        <v>258</v>
      </c>
    </row>
    <row r="66" spans="1:9" ht="15" customHeight="1" x14ac:dyDescent="0.25">
      <c r="A66" s="100" t="s">
        <v>29</v>
      </c>
      <c r="B66" s="100" t="s">
        <v>380</v>
      </c>
      <c r="C66" s="100" t="s">
        <v>381</v>
      </c>
      <c r="D66" s="100" t="s">
        <v>22</v>
      </c>
      <c r="E66" s="100" t="s">
        <v>142</v>
      </c>
      <c r="F66" s="100" t="s">
        <v>173</v>
      </c>
      <c r="G66" s="100" t="s">
        <v>174</v>
      </c>
      <c r="H66" s="188">
        <v>147.83000000000001</v>
      </c>
      <c r="I66" s="100" t="s">
        <v>258</v>
      </c>
    </row>
    <row r="67" spans="1:9" ht="15" customHeight="1" x14ac:dyDescent="0.25">
      <c r="A67" s="100" t="s">
        <v>31</v>
      </c>
      <c r="B67" s="100" t="s">
        <v>288</v>
      </c>
      <c r="C67" s="100" t="s">
        <v>289</v>
      </c>
      <c r="D67" s="100" t="s">
        <v>23</v>
      </c>
      <c r="E67" s="100" t="s">
        <v>179</v>
      </c>
      <c r="F67" s="100" t="s">
        <v>16</v>
      </c>
      <c r="G67" s="100" t="s">
        <v>184</v>
      </c>
      <c r="H67" s="188">
        <v>65</v>
      </c>
      <c r="I67" s="100" t="s">
        <v>258</v>
      </c>
    </row>
    <row r="68" spans="1:9" ht="15" customHeight="1" x14ac:dyDescent="0.25">
      <c r="A68" s="100" t="s">
        <v>31</v>
      </c>
      <c r="B68" s="100" t="s">
        <v>288</v>
      </c>
      <c r="C68" s="100" t="s">
        <v>289</v>
      </c>
      <c r="D68" s="100" t="s">
        <v>23</v>
      </c>
      <c r="E68" s="100" t="s">
        <v>179</v>
      </c>
      <c r="F68" s="100" t="s">
        <v>18</v>
      </c>
      <c r="G68" s="100" t="s">
        <v>362</v>
      </c>
      <c r="H68" s="188">
        <v>65</v>
      </c>
      <c r="I68" s="100" t="s">
        <v>258</v>
      </c>
    </row>
    <row r="69" spans="1:9" ht="15" customHeight="1" x14ac:dyDescent="0.25">
      <c r="A69" s="100" t="s">
        <v>31</v>
      </c>
      <c r="B69" s="100" t="s">
        <v>288</v>
      </c>
      <c r="C69" s="100" t="s">
        <v>289</v>
      </c>
      <c r="D69" s="100" t="s">
        <v>23</v>
      </c>
      <c r="E69" s="100" t="s">
        <v>179</v>
      </c>
      <c r="F69" s="100" t="s">
        <v>29</v>
      </c>
      <c r="G69" s="100" t="s">
        <v>133</v>
      </c>
      <c r="H69" s="188">
        <v>65</v>
      </c>
      <c r="I69" s="100" t="s">
        <v>258</v>
      </c>
    </row>
    <row r="70" spans="1:9" ht="15" customHeight="1" x14ac:dyDescent="0.25">
      <c r="A70" s="100" t="s">
        <v>32</v>
      </c>
      <c r="B70" s="101" t="s">
        <v>382</v>
      </c>
      <c r="C70" s="100" t="s">
        <v>291</v>
      </c>
      <c r="D70" s="100" t="s">
        <v>7</v>
      </c>
      <c r="E70" s="100" t="s">
        <v>8</v>
      </c>
      <c r="F70" s="100" t="s">
        <v>25</v>
      </c>
      <c r="G70" s="100" t="s">
        <v>26</v>
      </c>
      <c r="H70" s="188">
        <v>300</v>
      </c>
      <c r="I70" s="100" t="s">
        <v>258</v>
      </c>
    </row>
    <row r="71" spans="1:9" ht="15" customHeight="1" x14ac:dyDescent="0.25">
      <c r="A71" s="100" t="s">
        <v>32</v>
      </c>
      <c r="B71" s="101" t="s">
        <v>382</v>
      </c>
      <c r="C71" s="100" t="s">
        <v>291</v>
      </c>
      <c r="D71" s="100" t="s">
        <v>7</v>
      </c>
      <c r="E71" s="100" t="s">
        <v>8</v>
      </c>
      <c r="F71" s="100" t="s">
        <v>58</v>
      </c>
      <c r="G71" s="100" t="s">
        <v>38</v>
      </c>
      <c r="H71" s="188">
        <v>300</v>
      </c>
      <c r="I71" s="100" t="s">
        <v>261</v>
      </c>
    </row>
    <row r="72" spans="1:9" ht="15" customHeight="1" x14ac:dyDescent="0.25">
      <c r="A72" s="100" t="s">
        <v>32</v>
      </c>
      <c r="B72" s="101" t="s">
        <v>382</v>
      </c>
      <c r="C72" s="100" t="s">
        <v>291</v>
      </c>
      <c r="D72" s="100" t="s">
        <v>14</v>
      </c>
      <c r="E72" s="100" t="s">
        <v>60</v>
      </c>
      <c r="F72" s="100" t="s">
        <v>16</v>
      </c>
      <c r="G72" s="100" t="s">
        <v>63</v>
      </c>
      <c r="H72" s="188">
        <v>300</v>
      </c>
      <c r="I72" s="100" t="s">
        <v>258</v>
      </c>
    </row>
    <row r="73" spans="1:9" ht="15" customHeight="1" x14ac:dyDescent="0.25">
      <c r="A73" s="100" t="s">
        <v>32</v>
      </c>
      <c r="B73" s="101" t="s">
        <v>382</v>
      </c>
      <c r="C73" s="100" t="s">
        <v>291</v>
      </c>
      <c r="D73" s="100" t="s">
        <v>14</v>
      </c>
      <c r="E73" s="100" t="s">
        <v>60</v>
      </c>
      <c r="F73" s="100" t="s">
        <v>32</v>
      </c>
      <c r="G73" s="100" t="s">
        <v>72</v>
      </c>
      <c r="H73" s="188">
        <v>300</v>
      </c>
      <c r="I73" s="100" t="s">
        <v>261</v>
      </c>
    </row>
    <row r="74" spans="1:9" ht="15" customHeight="1" x14ac:dyDescent="0.25">
      <c r="A74" s="100" t="s">
        <v>32</v>
      </c>
      <c r="B74" s="101" t="s">
        <v>382</v>
      </c>
      <c r="C74" s="100" t="s">
        <v>291</v>
      </c>
      <c r="D74" s="100" t="s">
        <v>14</v>
      </c>
      <c r="E74" s="100" t="s">
        <v>60</v>
      </c>
      <c r="F74" s="100" t="s">
        <v>58</v>
      </c>
      <c r="G74" s="100" t="s">
        <v>75</v>
      </c>
      <c r="H74" s="188">
        <v>300</v>
      </c>
      <c r="I74" s="100" t="s">
        <v>261</v>
      </c>
    </row>
    <row r="75" spans="1:9" ht="15" customHeight="1" x14ac:dyDescent="0.25">
      <c r="A75" s="100" t="s">
        <v>34</v>
      </c>
      <c r="B75" s="100" t="s">
        <v>292</v>
      </c>
      <c r="C75" s="100" t="s">
        <v>293</v>
      </c>
      <c r="D75" s="100" t="s">
        <v>29</v>
      </c>
      <c r="E75" s="100" t="s">
        <v>226</v>
      </c>
      <c r="F75" s="100" t="s">
        <v>9</v>
      </c>
      <c r="G75" s="100" t="s">
        <v>368</v>
      </c>
      <c r="H75" s="188">
        <v>200</v>
      </c>
      <c r="I75" s="100" t="s">
        <v>261</v>
      </c>
    </row>
    <row r="76" spans="1:9" ht="15" customHeight="1" x14ac:dyDescent="0.25">
      <c r="A76" s="100" t="s">
        <v>34</v>
      </c>
      <c r="B76" s="100" t="s">
        <v>292</v>
      </c>
      <c r="C76" s="100" t="s">
        <v>293</v>
      </c>
      <c r="D76" s="100" t="s">
        <v>29</v>
      </c>
      <c r="E76" s="100" t="s">
        <v>226</v>
      </c>
      <c r="F76" s="100" t="s">
        <v>15</v>
      </c>
      <c r="G76" s="100" t="s">
        <v>229</v>
      </c>
      <c r="H76" s="188">
        <v>180</v>
      </c>
      <c r="I76" s="100" t="s">
        <v>261</v>
      </c>
    </row>
    <row r="77" spans="1:9" ht="15" customHeight="1" x14ac:dyDescent="0.25">
      <c r="A77" s="100" t="s">
        <v>34</v>
      </c>
      <c r="B77" s="100" t="s">
        <v>292</v>
      </c>
      <c r="C77" s="100" t="s">
        <v>293</v>
      </c>
      <c r="D77" s="100" t="s">
        <v>29</v>
      </c>
      <c r="E77" s="100" t="s">
        <v>226</v>
      </c>
      <c r="F77" s="100" t="s">
        <v>16</v>
      </c>
      <c r="G77" s="100" t="s">
        <v>230</v>
      </c>
      <c r="H77" s="188">
        <v>147</v>
      </c>
      <c r="I77" s="100" t="s">
        <v>261</v>
      </c>
    </row>
    <row r="78" spans="1:9" ht="15" customHeight="1" x14ac:dyDescent="0.25">
      <c r="A78" s="100" t="s">
        <v>34</v>
      </c>
      <c r="B78" s="100" t="s">
        <v>292</v>
      </c>
      <c r="C78" s="100" t="s">
        <v>293</v>
      </c>
      <c r="D78" s="100" t="s">
        <v>29</v>
      </c>
      <c r="E78" s="100" t="s">
        <v>226</v>
      </c>
      <c r="F78" s="100" t="s">
        <v>20</v>
      </c>
      <c r="G78" s="100" t="s">
        <v>232</v>
      </c>
      <c r="H78" s="188">
        <v>160</v>
      </c>
      <c r="I78" s="100" t="s">
        <v>261</v>
      </c>
    </row>
    <row r="79" spans="1:9" ht="15" customHeight="1" x14ac:dyDescent="0.25">
      <c r="A79" s="100" t="s">
        <v>34</v>
      </c>
      <c r="B79" s="100" t="s">
        <v>292</v>
      </c>
      <c r="C79" s="100" t="s">
        <v>293</v>
      </c>
      <c r="D79" s="100" t="s">
        <v>29</v>
      </c>
      <c r="E79" s="100" t="s">
        <v>226</v>
      </c>
      <c r="F79" s="100" t="s">
        <v>22</v>
      </c>
      <c r="G79" s="100" t="s">
        <v>406</v>
      </c>
      <c r="H79" s="188">
        <v>147</v>
      </c>
      <c r="I79" s="100" t="s">
        <v>258</v>
      </c>
    </row>
    <row r="80" spans="1:9" ht="15" customHeight="1" x14ac:dyDescent="0.25">
      <c r="A80" s="100" t="s">
        <v>36</v>
      </c>
      <c r="B80" s="100" t="s">
        <v>294</v>
      </c>
      <c r="C80" s="100" t="s">
        <v>295</v>
      </c>
      <c r="D80" s="100" t="s">
        <v>25</v>
      </c>
      <c r="E80" s="100" t="s">
        <v>191</v>
      </c>
      <c r="F80" s="100" t="s">
        <v>7</v>
      </c>
      <c r="G80" s="100" t="s">
        <v>191</v>
      </c>
      <c r="H80" s="188">
        <v>500</v>
      </c>
      <c r="I80" s="100" t="s">
        <v>258</v>
      </c>
    </row>
    <row r="81" spans="1:9" ht="15" customHeight="1" x14ac:dyDescent="0.25">
      <c r="A81" s="100" t="s">
        <v>36</v>
      </c>
      <c r="B81" s="100" t="s">
        <v>294</v>
      </c>
      <c r="C81" s="100" t="s">
        <v>295</v>
      </c>
      <c r="D81" s="100" t="s">
        <v>25</v>
      </c>
      <c r="E81" s="100" t="s">
        <v>191</v>
      </c>
      <c r="F81" s="100" t="s">
        <v>14</v>
      </c>
      <c r="G81" s="100" t="s">
        <v>194</v>
      </c>
      <c r="H81" s="188">
        <v>225</v>
      </c>
      <c r="I81" s="100" t="s">
        <v>258</v>
      </c>
    </row>
    <row r="82" spans="1:9" ht="15" customHeight="1" x14ac:dyDescent="0.25">
      <c r="A82" s="100" t="s">
        <v>36</v>
      </c>
      <c r="B82" s="100" t="s">
        <v>294</v>
      </c>
      <c r="C82" s="100" t="s">
        <v>295</v>
      </c>
      <c r="D82" s="100" t="s">
        <v>25</v>
      </c>
      <c r="E82" s="100" t="s">
        <v>191</v>
      </c>
      <c r="F82" s="100" t="s">
        <v>20</v>
      </c>
      <c r="G82" s="100" t="s">
        <v>296</v>
      </c>
      <c r="H82" s="188">
        <v>300</v>
      </c>
      <c r="I82" s="100" t="s">
        <v>261</v>
      </c>
    </row>
    <row r="83" spans="1:9" ht="15" customHeight="1" x14ac:dyDescent="0.25">
      <c r="A83" s="100" t="s">
        <v>58</v>
      </c>
      <c r="B83" s="100" t="s">
        <v>383</v>
      </c>
      <c r="C83" s="100" t="s">
        <v>384</v>
      </c>
      <c r="D83" s="100" t="s">
        <v>20</v>
      </c>
      <c r="E83" s="100" t="s">
        <v>125</v>
      </c>
      <c r="F83" s="100" t="s">
        <v>29</v>
      </c>
      <c r="G83" s="100" t="s">
        <v>136</v>
      </c>
      <c r="H83" s="188">
        <v>125</v>
      </c>
      <c r="I83" s="100" t="s">
        <v>258</v>
      </c>
    </row>
    <row r="84" spans="1:9" ht="15" customHeight="1" x14ac:dyDescent="0.25">
      <c r="A84" s="100" t="s">
        <v>58</v>
      </c>
      <c r="B84" s="100" t="s">
        <v>383</v>
      </c>
      <c r="C84" s="100" t="s">
        <v>384</v>
      </c>
      <c r="D84" s="100" t="s">
        <v>20</v>
      </c>
      <c r="E84" s="100" t="s">
        <v>125</v>
      </c>
      <c r="F84" s="100" t="s">
        <v>36</v>
      </c>
      <c r="G84" s="100" t="s">
        <v>385</v>
      </c>
      <c r="H84" s="188">
        <v>125</v>
      </c>
      <c r="I84" s="111">
        <v>0.25</v>
      </c>
    </row>
    <row r="85" spans="1:9" ht="15" customHeight="1" x14ac:dyDescent="0.25">
      <c r="A85" s="100" t="s">
        <v>58</v>
      </c>
      <c r="B85" s="100" t="s">
        <v>383</v>
      </c>
      <c r="C85" s="100" t="s">
        <v>384</v>
      </c>
      <c r="D85" s="100" t="s">
        <v>23</v>
      </c>
      <c r="E85" s="100" t="s">
        <v>179</v>
      </c>
      <c r="F85" s="100" t="s">
        <v>18</v>
      </c>
      <c r="G85" s="100" t="s">
        <v>362</v>
      </c>
      <c r="H85" s="188">
        <v>150</v>
      </c>
      <c r="I85" s="100" t="s">
        <v>258</v>
      </c>
    </row>
    <row r="86" spans="1:9" ht="15" customHeight="1" x14ac:dyDescent="0.25">
      <c r="A86" s="100" t="s">
        <v>59</v>
      </c>
      <c r="B86" s="100" t="s">
        <v>386</v>
      </c>
      <c r="C86" s="100" t="s">
        <v>298</v>
      </c>
      <c r="D86" s="100" t="s">
        <v>18</v>
      </c>
      <c r="E86" s="100" t="s">
        <v>113</v>
      </c>
      <c r="F86" s="100" t="s">
        <v>11</v>
      </c>
      <c r="G86" s="100" t="s">
        <v>115</v>
      </c>
      <c r="H86" s="188">
        <v>473.19</v>
      </c>
      <c r="I86" s="100" t="s">
        <v>258</v>
      </c>
    </row>
    <row r="87" spans="1:9" ht="15" customHeight="1" x14ac:dyDescent="0.25">
      <c r="A87" s="100" t="s">
        <v>59</v>
      </c>
      <c r="B87" s="100" t="s">
        <v>386</v>
      </c>
      <c r="C87" s="100" t="s">
        <v>298</v>
      </c>
      <c r="D87" s="100" t="s">
        <v>18</v>
      </c>
      <c r="E87" s="100" t="s">
        <v>113</v>
      </c>
      <c r="F87" s="100" t="s">
        <v>16</v>
      </c>
      <c r="G87" s="100" t="s">
        <v>117</v>
      </c>
      <c r="H87" s="188">
        <v>361.14</v>
      </c>
      <c r="I87" s="100" t="s">
        <v>258</v>
      </c>
    </row>
    <row r="88" spans="1:9" ht="15" customHeight="1" x14ac:dyDescent="0.25">
      <c r="A88" s="100" t="s">
        <v>59</v>
      </c>
      <c r="B88" s="100" t="s">
        <v>386</v>
      </c>
      <c r="C88" s="100" t="s">
        <v>298</v>
      </c>
      <c r="D88" s="100" t="s">
        <v>18</v>
      </c>
      <c r="E88" s="100" t="s">
        <v>113</v>
      </c>
      <c r="F88" s="100" t="s">
        <v>31</v>
      </c>
      <c r="G88" s="100" t="s">
        <v>122</v>
      </c>
      <c r="H88" s="188">
        <v>277.92</v>
      </c>
      <c r="I88" s="100" t="s">
        <v>258</v>
      </c>
    </row>
    <row r="89" spans="1:9" ht="15" customHeight="1" x14ac:dyDescent="0.25">
      <c r="A89" s="100" t="s">
        <v>59</v>
      </c>
      <c r="B89" s="100" t="s">
        <v>386</v>
      </c>
      <c r="C89" s="100" t="s">
        <v>298</v>
      </c>
      <c r="D89" s="100" t="s">
        <v>18</v>
      </c>
      <c r="E89" s="100" t="s">
        <v>113</v>
      </c>
      <c r="F89" s="100" t="s">
        <v>36</v>
      </c>
      <c r="G89" s="100" t="s">
        <v>124</v>
      </c>
      <c r="H89" s="188">
        <v>142.84</v>
      </c>
      <c r="I89" s="100" t="s">
        <v>258</v>
      </c>
    </row>
    <row r="90" spans="1:9" ht="15" customHeight="1" x14ac:dyDescent="0.25">
      <c r="A90" s="100" t="s">
        <v>78</v>
      </c>
      <c r="B90" s="100" t="s">
        <v>299</v>
      </c>
      <c r="C90" s="100" t="s">
        <v>300</v>
      </c>
      <c r="D90" s="100" t="s">
        <v>20</v>
      </c>
      <c r="E90" s="100" t="s">
        <v>125</v>
      </c>
      <c r="F90" s="100" t="s">
        <v>7</v>
      </c>
      <c r="G90" s="100" t="s">
        <v>126</v>
      </c>
      <c r="H90" s="188">
        <v>300</v>
      </c>
      <c r="I90" s="100" t="s">
        <v>258</v>
      </c>
    </row>
    <row r="91" spans="1:9" ht="15" customHeight="1" x14ac:dyDescent="0.25">
      <c r="A91" s="100" t="s">
        <v>78</v>
      </c>
      <c r="B91" s="100" t="s">
        <v>299</v>
      </c>
      <c r="C91" s="100" t="s">
        <v>300</v>
      </c>
      <c r="D91" s="100" t="s">
        <v>20</v>
      </c>
      <c r="E91" s="100" t="s">
        <v>125</v>
      </c>
      <c r="F91" s="100" t="s">
        <v>9</v>
      </c>
      <c r="G91" s="100" t="s">
        <v>127</v>
      </c>
      <c r="H91" s="188">
        <v>300</v>
      </c>
      <c r="I91" s="100" t="s">
        <v>261</v>
      </c>
    </row>
    <row r="92" spans="1:9" ht="15" customHeight="1" x14ac:dyDescent="0.25">
      <c r="A92" s="100" t="s">
        <v>78</v>
      </c>
      <c r="B92" s="100" t="s">
        <v>299</v>
      </c>
      <c r="C92" s="100" t="s">
        <v>300</v>
      </c>
      <c r="D92" s="100" t="s">
        <v>20</v>
      </c>
      <c r="E92" s="100" t="s">
        <v>125</v>
      </c>
      <c r="F92" s="100" t="s">
        <v>11</v>
      </c>
      <c r="G92" s="100" t="s">
        <v>128</v>
      </c>
      <c r="H92" s="188">
        <v>300</v>
      </c>
      <c r="I92" s="100" t="s">
        <v>261</v>
      </c>
    </row>
    <row r="93" spans="1:9" ht="15" customHeight="1" x14ac:dyDescent="0.25">
      <c r="A93" s="100" t="s">
        <v>78</v>
      </c>
      <c r="B93" s="100" t="s">
        <v>299</v>
      </c>
      <c r="C93" s="100" t="s">
        <v>300</v>
      </c>
      <c r="D93" s="100" t="s">
        <v>20</v>
      </c>
      <c r="E93" s="100" t="s">
        <v>125</v>
      </c>
      <c r="F93" s="100" t="s">
        <v>14</v>
      </c>
      <c r="G93" s="100" t="s">
        <v>129</v>
      </c>
      <c r="H93" s="188">
        <v>300</v>
      </c>
      <c r="I93" s="100" t="s">
        <v>261</v>
      </c>
    </row>
    <row r="94" spans="1:9" ht="15" customHeight="1" x14ac:dyDescent="0.25">
      <c r="A94" s="100" t="s">
        <v>78</v>
      </c>
      <c r="B94" s="100" t="s">
        <v>299</v>
      </c>
      <c r="C94" s="100" t="s">
        <v>300</v>
      </c>
      <c r="D94" s="100" t="s">
        <v>20</v>
      </c>
      <c r="E94" s="100" t="s">
        <v>125</v>
      </c>
      <c r="F94" s="100" t="s">
        <v>15</v>
      </c>
      <c r="G94" s="100" t="s">
        <v>130</v>
      </c>
      <c r="H94" s="188">
        <v>300</v>
      </c>
      <c r="I94" s="100" t="s">
        <v>261</v>
      </c>
    </row>
    <row r="95" spans="1:9" ht="15" customHeight="1" x14ac:dyDescent="0.25">
      <c r="A95" s="100" t="s">
        <v>78</v>
      </c>
      <c r="B95" s="100" t="s">
        <v>299</v>
      </c>
      <c r="C95" s="100" t="s">
        <v>300</v>
      </c>
      <c r="D95" s="100" t="s">
        <v>20</v>
      </c>
      <c r="E95" s="100" t="s">
        <v>125</v>
      </c>
      <c r="F95" s="100" t="s">
        <v>16</v>
      </c>
      <c r="G95" s="100" t="s">
        <v>131</v>
      </c>
      <c r="H95" s="188">
        <v>300</v>
      </c>
      <c r="I95" s="100" t="s">
        <v>261</v>
      </c>
    </row>
    <row r="96" spans="1:9" ht="15" customHeight="1" x14ac:dyDescent="0.25">
      <c r="A96" s="100" t="s">
        <v>78</v>
      </c>
      <c r="B96" s="100" t="s">
        <v>299</v>
      </c>
      <c r="C96" s="100" t="s">
        <v>300</v>
      </c>
      <c r="D96" s="100" t="s">
        <v>20</v>
      </c>
      <c r="E96" s="100" t="s">
        <v>125</v>
      </c>
      <c r="F96" s="100" t="s">
        <v>20</v>
      </c>
      <c r="G96" s="100" t="s">
        <v>132</v>
      </c>
      <c r="H96" s="188">
        <v>300</v>
      </c>
      <c r="I96" s="100" t="s">
        <v>261</v>
      </c>
    </row>
    <row r="97" spans="1:9" ht="15" customHeight="1" x14ac:dyDescent="0.25">
      <c r="A97" s="100" t="s">
        <v>78</v>
      </c>
      <c r="B97" s="100" t="s">
        <v>299</v>
      </c>
      <c r="C97" s="100" t="s">
        <v>300</v>
      </c>
      <c r="D97" s="100" t="s">
        <v>20</v>
      </c>
      <c r="E97" s="100" t="s">
        <v>125</v>
      </c>
      <c r="F97" s="100" t="s">
        <v>22</v>
      </c>
      <c r="G97" s="100" t="s">
        <v>133</v>
      </c>
      <c r="H97" s="188">
        <v>300</v>
      </c>
      <c r="I97" s="100" t="s">
        <v>261</v>
      </c>
    </row>
    <row r="98" spans="1:9" ht="15" customHeight="1" x14ac:dyDescent="0.25">
      <c r="A98" s="100" t="s">
        <v>78</v>
      </c>
      <c r="B98" s="100" t="s">
        <v>299</v>
      </c>
      <c r="C98" s="100" t="s">
        <v>300</v>
      </c>
      <c r="D98" s="100" t="s">
        <v>20</v>
      </c>
      <c r="E98" s="100" t="s">
        <v>125</v>
      </c>
      <c r="F98" s="100" t="s">
        <v>23</v>
      </c>
      <c r="G98" s="100" t="s">
        <v>357</v>
      </c>
      <c r="H98" s="188">
        <v>300</v>
      </c>
      <c r="I98" s="100" t="s">
        <v>261</v>
      </c>
    </row>
    <row r="99" spans="1:9" ht="15" customHeight="1" x14ac:dyDescent="0.25">
      <c r="A99" s="100" t="s">
        <v>78</v>
      </c>
      <c r="B99" s="100" t="s">
        <v>299</v>
      </c>
      <c r="C99" s="100" t="s">
        <v>300</v>
      </c>
      <c r="D99" s="100" t="s">
        <v>20</v>
      </c>
      <c r="E99" s="100" t="s">
        <v>125</v>
      </c>
      <c r="F99" s="100" t="s">
        <v>25</v>
      </c>
      <c r="G99" s="100" t="s">
        <v>134</v>
      </c>
      <c r="H99" s="188">
        <v>300</v>
      </c>
      <c r="I99" s="100" t="s">
        <v>261</v>
      </c>
    </row>
    <row r="100" spans="1:9" ht="15" customHeight="1" x14ac:dyDescent="0.25">
      <c r="A100" s="100" t="s">
        <v>78</v>
      </c>
      <c r="B100" s="100" t="s">
        <v>299</v>
      </c>
      <c r="C100" s="100" t="s">
        <v>300</v>
      </c>
      <c r="D100" s="100" t="s">
        <v>20</v>
      </c>
      <c r="E100" s="100" t="s">
        <v>125</v>
      </c>
      <c r="F100" s="100" t="s">
        <v>28</v>
      </c>
      <c r="G100" s="100" t="s">
        <v>403</v>
      </c>
      <c r="H100" s="188">
        <v>300</v>
      </c>
      <c r="I100" s="100" t="s">
        <v>261</v>
      </c>
    </row>
    <row r="101" spans="1:9" ht="15" customHeight="1" x14ac:dyDescent="0.25">
      <c r="A101" s="100" t="s">
        <v>78</v>
      </c>
      <c r="B101" s="100" t="s">
        <v>299</v>
      </c>
      <c r="C101" s="100" t="s">
        <v>300</v>
      </c>
      <c r="D101" s="100" t="s">
        <v>28</v>
      </c>
      <c r="E101" s="100" t="s">
        <v>217</v>
      </c>
      <c r="F101" s="100" t="s">
        <v>9</v>
      </c>
      <c r="G101" s="100" t="s">
        <v>287</v>
      </c>
      <c r="H101" s="188">
        <v>300</v>
      </c>
      <c r="I101" s="100" t="s">
        <v>258</v>
      </c>
    </row>
    <row r="102" spans="1:9" ht="15" customHeight="1" x14ac:dyDescent="0.25">
      <c r="A102" s="100" t="s">
        <v>98</v>
      </c>
      <c r="B102" s="100" t="s">
        <v>387</v>
      </c>
      <c r="C102" s="100" t="s">
        <v>388</v>
      </c>
      <c r="D102" s="100" t="s">
        <v>9</v>
      </c>
      <c r="E102" s="100" t="s">
        <v>39</v>
      </c>
      <c r="F102" s="100" t="s">
        <v>16</v>
      </c>
      <c r="G102" s="100" t="s">
        <v>42</v>
      </c>
      <c r="H102" s="188">
        <v>400</v>
      </c>
      <c r="I102" s="100" t="s">
        <v>258</v>
      </c>
    </row>
    <row r="103" spans="1:9" ht="15" customHeight="1" x14ac:dyDescent="0.25">
      <c r="A103" s="100" t="s">
        <v>98</v>
      </c>
      <c r="B103" s="100" t="s">
        <v>387</v>
      </c>
      <c r="C103" s="100" t="s">
        <v>388</v>
      </c>
      <c r="D103" s="100" t="s">
        <v>9</v>
      </c>
      <c r="E103" s="100" t="s">
        <v>39</v>
      </c>
      <c r="F103" s="100" t="s">
        <v>22</v>
      </c>
      <c r="G103" s="100" t="s">
        <v>402</v>
      </c>
      <c r="H103" s="188">
        <v>200</v>
      </c>
      <c r="I103" s="100" t="s">
        <v>258</v>
      </c>
    </row>
    <row r="104" spans="1:9" ht="15" customHeight="1" x14ac:dyDescent="0.25">
      <c r="A104" s="100" t="s">
        <v>98</v>
      </c>
      <c r="B104" s="100" t="s">
        <v>387</v>
      </c>
      <c r="C104" s="100" t="s">
        <v>388</v>
      </c>
      <c r="D104" s="100" t="s">
        <v>9</v>
      </c>
      <c r="E104" s="100" t="s">
        <v>39</v>
      </c>
      <c r="F104" s="100" t="s">
        <v>23</v>
      </c>
      <c r="G104" s="100" t="s">
        <v>43</v>
      </c>
      <c r="H104" s="188">
        <v>200</v>
      </c>
      <c r="I104" s="100" t="s">
        <v>258</v>
      </c>
    </row>
    <row r="105" spans="1:9" ht="15" customHeight="1" x14ac:dyDescent="0.25">
      <c r="A105" s="100" t="s">
        <v>98</v>
      </c>
      <c r="B105" s="100" t="s">
        <v>387</v>
      </c>
      <c r="C105" s="100" t="s">
        <v>388</v>
      </c>
      <c r="D105" s="100" t="s">
        <v>9</v>
      </c>
      <c r="E105" s="100" t="s">
        <v>39</v>
      </c>
      <c r="F105" s="100" t="s">
        <v>27</v>
      </c>
      <c r="G105" s="100" t="s">
        <v>324</v>
      </c>
      <c r="H105" s="188">
        <v>200</v>
      </c>
      <c r="I105" s="100" t="s">
        <v>258</v>
      </c>
    </row>
    <row r="106" spans="1:9" ht="15" customHeight="1" x14ac:dyDescent="0.25">
      <c r="A106" s="100" t="s">
        <v>98</v>
      </c>
      <c r="B106" s="100" t="s">
        <v>387</v>
      </c>
      <c r="C106" s="100" t="s">
        <v>388</v>
      </c>
      <c r="D106" s="100" t="s">
        <v>9</v>
      </c>
      <c r="E106" s="100" t="s">
        <v>39</v>
      </c>
      <c r="F106" s="100" t="s">
        <v>28</v>
      </c>
      <c r="G106" s="100" t="s">
        <v>45</v>
      </c>
      <c r="H106" s="188">
        <v>200</v>
      </c>
      <c r="I106" s="100" t="s">
        <v>261</v>
      </c>
    </row>
    <row r="107" spans="1:9" ht="15" customHeight="1" x14ac:dyDescent="0.25">
      <c r="A107" s="100" t="s">
        <v>161</v>
      </c>
      <c r="B107" s="101" t="s">
        <v>389</v>
      </c>
      <c r="C107" s="100" t="s">
        <v>390</v>
      </c>
      <c r="D107" s="100" t="s">
        <v>27</v>
      </c>
      <c r="E107" s="100" t="s">
        <v>199</v>
      </c>
      <c r="F107" s="100" t="s">
        <v>11</v>
      </c>
      <c r="G107" s="100" t="s">
        <v>201</v>
      </c>
      <c r="H107" s="188">
        <v>34.29</v>
      </c>
      <c r="I107" s="100" t="s">
        <v>258</v>
      </c>
    </row>
    <row r="108" spans="1:9" ht="15" customHeight="1" x14ac:dyDescent="0.25">
      <c r="A108" s="100" t="s">
        <v>161</v>
      </c>
      <c r="B108" s="101" t="s">
        <v>389</v>
      </c>
      <c r="C108" s="100" t="s">
        <v>390</v>
      </c>
      <c r="D108" s="100" t="s">
        <v>27</v>
      </c>
      <c r="E108" s="100" t="s">
        <v>199</v>
      </c>
      <c r="F108" s="100" t="s">
        <v>14</v>
      </c>
      <c r="G108" s="100" t="s">
        <v>202</v>
      </c>
      <c r="H108" s="188">
        <v>34.29</v>
      </c>
      <c r="I108" s="100" t="s">
        <v>258</v>
      </c>
    </row>
    <row r="109" spans="1:9" ht="15" customHeight="1" x14ac:dyDescent="0.25">
      <c r="A109" s="100" t="s">
        <v>161</v>
      </c>
      <c r="B109" s="101" t="s">
        <v>389</v>
      </c>
      <c r="C109" s="100" t="s">
        <v>390</v>
      </c>
      <c r="D109" s="100" t="s">
        <v>27</v>
      </c>
      <c r="E109" s="100" t="s">
        <v>199</v>
      </c>
      <c r="F109" s="100" t="s">
        <v>15</v>
      </c>
      <c r="G109" s="100" t="s">
        <v>398</v>
      </c>
      <c r="H109" s="188">
        <v>34.29</v>
      </c>
      <c r="I109" s="100" t="s">
        <v>258</v>
      </c>
    </row>
    <row r="110" spans="1:9" ht="15" customHeight="1" x14ac:dyDescent="0.25">
      <c r="A110" s="100" t="s">
        <v>161</v>
      </c>
      <c r="B110" s="101" t="s">
        <v>389</v>
      </c>
      <c r="C110" s="100" t="s">
        <v>390</v>
      </c>
      <c r="D110" s="100" t="s">
        <v>27</v>
      </c>
      <c r="E110" s="100" t="s">
        <v>199</v>
      </c>
      <c r="F110" s="100" t="s">
        <v>22</v>
      </c>
      <c r="G110" s="100" t="s">
        <v>204</v>
      </c>
      <c r="H110" s="188">
        <v>34.29</v>
      </c>
      <c r="I110" s="100" t="s">
        <v>258</v>
      </c>
    </row>
    <row r="111" spans="1:9" ht="15" customHeight="1" x14ac:dyDescent="0.25">
      <c r="A111" s="100" t="s">
        <v>161</v>
      </c>
      <c r="B111" s="101" t="s">
        <v>389</v>
      </c>
      <c r="C111" s="100" t="s">
        <v>390</v>
      </c>
      <c r="D111" s="100" t="s">
        <v>27</v>
      </c>
      <c r="E111" s="100" t="s">
        <v>199</v>
      </c>
      <c r="F111" s="100" t="s">
        <v>58</v>
      </c>
      <c r="G111" s="100" t="s">
        <v>212</v>
      </c>
      <c r="H111" s="188">
        <v>34.29</v>
      </c>
      <c r="I111" s="100" t="s">
        <v>258</v>
      </c>
    </row>
    <row r="112" spans="1:9" ht="15" customHeight="1" x14ac:dyDescent="0.25">
      <c r="A112" s="100" t="s">
        <v>161</v>
      </c>
      <c r="B112" s="101" t="s">
        <v>389</v>
      </c>
      <c r="C112" s="100" t="s">
        <v>390</v>
      </c>
      <c r="D112" s="100" t="s">
        <v>27</v>
      </c>
      <c r="E112" s="100" t="s">
        <v>199</v>
      </c>
      <c r="F112" s="100" t="s">
        <v>59</v>
      </c>
      <c r="G112" s="100" t="s">
        <v>365</v>
      </c>
      <c r="H112" s="188">
        <v>37.97</v>
      </c>
      <c r="I112" s="100" t="s">
        <v>258</v>
      </c>
    </row>
    <row r="113" spans="1:9" ht="15" customHeight="1" x14ac:dyDescent="0.25">
      <c r="A113" s="100" t="s">
        <v>161</v>
      </c>
      <c r="B113" s="101" t="s">
        <v>389</v>
      </c>
      <c r="C113" s="100" t="s">
        <v>390</v>
      </c>
      <c r="D113" s="100" t="s">
        <v>27</v>
      </c>
      <c r="E113" s="100" t="s">
        <v>199</v>
      </c>
      <c r="F113" s="100" t="s">
        <v>78</v>
      </c>
      <c r="G113" s="100" t="s">
        <v>213</v>
      </c>
      <c r="H113" s="188">
        <v>34.29</v>
      </c>
      <c r="I113" s="100" t="s">
        <v>258</v>
      </c>
    </row>
    <row r="114" spans="1:9" ht="15" customHeight="1" x14ac:dyDescent="0.25">
      <c r="A114" s="100" t="s">
        <v>161</v>
      </c>
      <c r="B114" s="101" t="s">
        <v>389</v>
      </c>
      <c r="C114" s="100" t="s">
        <v>390</v>
      </c>
      <c r="D114" s="100" t="s">
        <v>27</v>
      </c>
      <c r="E114" s="100" t="s">
        <v>199</v>
      </c>
      <c r="F114" s="100" t="s">
        <v>161</v>
      </c>
      <c r="G114" s="100" t="s">
        <v>215</v>
      </c>
      <c r="H114" s="188">
        <v>34.29</v>
      </c>
      <c r="I114" s="100" t="s">
        <v>258</v>
      </c>
    </row>
    <row r="115" spans="1:9" ht="15" customHeight="1" x14ac:dyDescent="0.25">
      <c r="A115" s="100" t="s">
        <v>163</v>
      </c>
      <c r="B115" s="101" t="s">
        <v>450</v>
      </c>
      <c r="C115" s="100" t="s">
        <v>399</v>
      </c>
      <c r="D115" s="100" t="s">
        <v>27</v>
      </c>
      <c r="E115" s="100" t="s">
        <v>199</v>
      </c>
      <c r="F115" s="100" t="s">
        <v>11</v>
      </c>
      <c r="G115" s="100" t="s">
        <v>201</v>
      </c>
      <c r="H115" s="188">
        <v>968</v>
      </c>
      <c r="I115" s="100" t="s">
        <v>258</v>
      </c>
    </row>
    <row r="116" spans="1:9" ht="15" customHeight="1" x14ac:dyDescent="0.25">
      <c r="A116" s="100" t="s">
        <v>163</v>
      </c>
      <c r="B116" s="101" t="s">
        <v>450</v>
      </c>
      <c r="C116" s="100" t="s">
        <v>399</v>
      </c>
      <c r="D116" s="100" t="s">
        <v>27</v>
      </c>
      <c r="E116" s="100" t="s">
        <v>199</v>
      </c>
      <c r="F116" s="100" t="s">
        <v>15</v>
      </c>
      <c r="G116" s="100" t="s">
        <v>398</v>
      </c>
      <c r="H116" s="188">
        <v>450</v>
      </c>
      <c r="I116" s="100" t="s">
        <v>258</v>
      </c>
    </row>
    <row r="117" spans="1:9" ht="15" customHeight="1" x14ac:dyDescent="0.25">
      <c r="A117" s="100" t="s">
        <v>165</v>
      </c>
      <c r="B117" s="100" t="s">
        <v>391</v>
      </c>
      <c r="C117" s="100" t="s">
        <v>392</v>
      </c>
      <c r="D117" s="100" t="s">
        <v>27</v>
      </c>
      <c r="E117" s="100" t="s">
        <v>199</v>
      </c>
      <c r="F117" s="100" t="s">
        <v>78</v>
      </c>
      <c r="G117" s="100" t="s">
        <v>213</v>
      </c>
      <c r="H117" s="188">
        <v>200</v>
      </c>
      <c r="I117" s="100" t="s">
        <v>258</v>
      </c>
    </row>
    <row r="118" spans="1:9" ht="15" customHeight="1" x14ac:dyDescent="0.25">
      <c r="A118" s="100" t="s">
        <v>165</v>
      </c>
      <c r="B118" s="100" t="s">
        <v>391</v>
      </c>
      <c r="C118" s="100" t="s">
        <v>392</v>
      </c>
      <c r="D118" s="100" t="s">
        <v>27</v>
      </c>
      <c r="E118" s="100" t="s">
        <v>199</v>
      </c>
      <c r="F118" s="112">
        <v>21</v>
      </c>
      <c r="G118" s="100" t="s">
        <v>133</v>
      </c>
      <c r="H118" s="188">
        <v>87.23</v>
      </c>
      <c r="I118" s="100" t="s">
        <v>258</v>
      </c>
    </row>
    <row r="119" spans="1:9" ht="15" customHeight="1" x14ac:dyDescent="0.25">
      <c r="A119" s="100" t="s">
        <v>167</v>
      </c>
      <c r="B119" s="101" t="s">
        <v>393</v>
      </c>
      <c r="C119" s="100" t="s">
        <v>302</v>
      </c>
      <c r="D119" s="100" t="s">
        <v>7</v>
      </c>
      <c r="E119" s="100" t="s">
        <v>8</v>
      </c>
      <c r="F119" s="100" t="s">
        <v>23</v>
      </c>
      <c r="G119" s="100" t="s">
        <v>24</v>
      </c>
      <c r="H119" s="188">
        <v>100</v>
      </c>
      <c r="I119" s="100" t="s">
        <v>258</v>
      </c>
    </row>
    <row r="120" spans="1:9" ht="15" customHeight="1" x14ac:dyDescent="0.25">
      <c r="A120" s="100" t="s">
        <v>169</v>
      </c>
      <c r="B120" s="100" t="s">
        <v>303</v>
      </c>
      <c r="C120" s="100" t="s">
        <v>304</v>
      </c>
      <c r="D120" s="100" t="s">
        <v>7</v>
      </c>
      <c r="E120" s="100" t="s">
        <v>8</v>
      </c>
      <c r="F120" s="100" t="s">
        <v>9</v>
      </c>
      <c r="G120" s="100" t="s">
        <v>10</v>
      </c>
      <c r="H120" s="188">
        <v>300</v>
      </c>
      <c r="I120" s="100" t="s">
        <v>258</v>
      </c>
    </row>
    <row r="121" spans="1:9" ht="15" customHeight="1" x14ac:dyDescent="0.25">
      <c r="A121" s="100" t="s">
        <v>169</v>
      </c>
      <c r="B121" s="100" t="s">
        <v>303</v>
      </c>
      <c r="C121" s="100" t="s">
        <v>304</v>
      </c>
      <c r="D121" s="100" t="s">
        <v>7</v>
      </c>
      <c r="E121" s="100" t="s">
        <v>8</v>
      </c>
      <c r="F121" s="100" t="s">
        <v>11</v>
      </c>
      <c r="G121" s="100" t="s">
        <v>12</v>
      </c>
      <c r="H121" s="188">
        <v>300</v>
      </c>
      <c r="I121" s="100" t="s">
        <v>258</v>
      </c>
    </row>
    <row r="122" spans="1:9" ht="15" customHeight="1" x14ac:dyDescent="0.25">
      <c r="A122" s="100" t="s">
        <v>169</v>
      </c>
      <c r="B122" s="100" t="s">
        <v>303</v>
      </c>
      <c r="C122" s="100" t="s">
        <v>304</v>
      </c>
      <c r="D122" s="100" t="s">
        <v>7</v>
      </c>
      <c r="E122" s="100" t="s">
        <v>8</v>
      </c>
      <c r="F122" s="100" t="s">
        <v>14</v>
      </c>
      <c r="G122" s="100" t="s">
        <v>394</v>
      </c>
      <c r="H122" s="188">
        <v>300</v>
      </c>
      <c r="I122" s="100" t="s">
        <v>258</v>
      </c>
    </row>
    <row r="123" spans="1:9" ht="15" customHeight="1" x14ac:dyDescent="0.25">
      <c r="A123" s="100" t="s">
        <v>169</v>
      </c>
      <c r="B123" s="100" t="s">
        <v>303</v>
      </c>
      <c r="C123" s="100" t="s">
        <v>304</v>
      </c>
      <c r="D123" s="100" t="s">
        <v>7</v>
      </c>
      <c r="E123" s="100" t="s">
        <v>8</v>
      </c>
      <c r="F123" s="100" t="s">
        <v>15</v>
      </c>
      <c r="G123" s="100" t="s">
        <v>395</v>
      </c>
      <c r="H123" s="188">
        <v>300</v>
      </c>
      <c r="I123" s="100" t="s">
        <v>258</v>
      </c>
    </row>
    <row r="124" spans="1:9" ht="15" customHeight="1" x14ac:dyDescent="0.25">
      <c r="A124" s="100" t="s">
        <v>169</v>
      </c>
      <c r="B124" s="100" t="s">
        <v>303</v>
      </c>
      <c r="C124" s="100" t="s">
        <v>304</v>
      </c>
      <c r="D124" s="100" t="s">
        <v>7</v>
      </c>
      <c r="E124" s="100" t="s">
        <v>8</v>
      </c>
      <c r="F124" s="100" t="s">
        <v>16</v>
      </c>
      <c r="G124" s="100" t="s">
        <v>17</v>
      </c>
      <c r="H124" s="188">
        <v>300</v>
      </c>
      <c r="I124" s="100" t="s">
        <v>258</v>
      </c>
    </row>
    <row r="125" spans="1:9" ht="15" customHeight="1" x14ac:dyDescent="0.25">
      <c r="A125" s="100" t="s">
        <v>169</v>
      </c>
      <c r="B125" s="100" t="s">
        <v>303</v>
      </c>
      <c r="C125" s="100" t="s">
        <v>304</v>
      </c>
      <c r="D125" s="100" t="s">
        <v>7</v>
      </c>
      <c r="E125" s="100" t="s">
        <v>8</v>
      </c>
      <c r="F125" s="100" t="s">
        <v>22</v>
      </c>
      <c r="G125" s="100" t="s">
        <v>321</v>
      </c>
      <c r="H125" s="188">
        <v>300</v>
      </c>
      <c r="I125" s="100" t="s">
        <v>258</v>
      </c>
    </row>
    <row r="126" spans="1:9" ht="15" customHeight="1" x14ac:dyDescent="0.25">
      <c r="A126" s="100" t="s">
        <v>169</v>
      </c>
      <c r="B126" s="100" t="s">
        <v>303</v>
      </c>
      <c r="C126" s="100" t="s">
        <v>304</v>
      </c>
      <c r="D126" s="100" t="s">
        <v>7</v>
      </c>
      <c r="E126" s="100" t="s">
        <v>8</v>
      </c>
      <c r="F126" s="100" t="s">
        <v>23</v>
      </c>
      <c r="G126" s="100" t="s">
        <v>24</v>
      </c>
      <c r="H126" s="188">
        <v>300</v>
      </c>
      <c r="I126" s="100" t="s">
        <v>258</v>
      </c>
    </row>
    <row r="127" spans="1:9" ht="15" customHeight="1" x14ac:dyDescent="0.25">
      <c r="A127" s="100" t="s">
        <v>169</v>
      </c>
      <c r="B127" s="100" t="s">
        <v>303</v>
      </c>
      <c r="C127" s="100" t="s">
        <v>304</v>
      </c>
      <c r="D127" s="100" t="s">
        <v>7</v>
      </c>
      <c r="E127" s="100" t="s">
        <v>8</v>
      </c>
      <c r="F127" s="100" t="s">
        <v>27</v>
      </c>
      <c r="G127" s="100" t="s">
        <v>322</v>
      </c>
      <c r="H127" s="188">
        <v>300</v>
      </c>
      <c r="I127" s="100" t="s">
        <v>258</v>
      </c>
    </row>
    <row r="128" spans="1:9" ht="15" customHeight="1" x14ac:dyDescent="0.25">
      <c r="A128" s="100" t="s">
        <v>169</v>
      </c>
      <c r="B128" s="100" t="s">
        <v>303</v>
      </c>
      <c r="C128" s="100" t="s">
        <v>304</v>
      </c>
      <c r="D128" s="100" t="s">
        <v>9</v>
      </c>
      <c r="E128" s="100" t="s">
        <v>39</v>
      </c>
      <c r="F128" s="100" t="s">
        <v>7</v>
      </c>
      <c r="G128" s="100" t="s">
        <v>39</v>
      </c>
      <c r="H128" s="188">
        <v>300</v>
      </c>
      <c r="I128" s="100" t="s">
        <v>258</v>
      </c>
    </row>
    <row r="129" spans="1:9" ht="15" customHeight="1" x14ac:dyDescent="0.25">
      <c r="A129" s="100" t="s">
        <v>169</v>
      </c>
      <c r="B129" s="100" t="s">
        <v>303</v>
      </c>
      <c r="C129" s="100" t="s">
        <v>304</v>
      </c>
      <c r="D129" s="100" t="s">
        <v>9</v>
      </c>
      <c r="E129" s="100" t="s">
        <v>39</v>
      </c>
      <c r="F129" s="100" t="s">
        <v>20</v>
      </c>
      <c r="G129" s="100" t="s">
        <v>396</v>
      </c>
      <c r="H129" s="188">
        <v>150</v>
      </c>
      <c r="I129" s="100" t="s">
        <v>258</v>
      </c>
    </row>
    <row r="130" spans="1:9" ht="15" customHeight="1" x14ac:dyDescent="0.25">
      <c r="A130" s="100" t="s">
        <v>169</v>
      </c>
      <c r="B130" s="100" t="s">
        <v>303</v>
      </c>
      <c r="C130" s="100" t="s">
        <v>304</v>
      </c>
      <c r="D130" s="100" t="s">
        <v>14</v>
      </c>
      <c r="E130" s="100" t="s">
        <v>60</v>
      </c>
      <c r="F130" s="100" t="s">
        <v>9</v>
      </c>
      <c r="G130" s="100" t="s">
        <v>61</v>
      </c>
      <c r="H130" s="188">
        <v>300</v>
      </c>
      <c r="I130" s="100" t="s">
        <v>258</v>
      </c>
    </row>
    <row r="131" spans="1:9" ht="15" customHeight="1" x14ac:dyDescent="0.25">
      <c r="A131" s="100" t="s">
        <v>169</v>
      </c>
      <c r="B131" s="100" t="s">
        <v>303</v>
      </c>
      <c r="C131" s="100" t="s">
        <v>304</v>
      </c>
      <c r="D131" s="100" t="s">
        <v>15</v>
      </c>
      <c r="E131" s="100" t="s">
        <v>80</v>
      </c>
      <c r="F131" s="100" t="s">
        <v>9</v>
      </c>
      <c r="G131" s="100" t="s">
        <v>81</v>
      </c>
      <c r="H131" s="188">
        <v>150</v>
      </c>
      <c r="I131" s="100" t="s">
        <v>258</v>
      </c>
    </row>
    <row r="132" spans="1:9" ht="15" customHeight="1" x14ac:dyDescent="0.25">
      <c r="A132" s="100" t="s">
        <v>169</v>
      </c>
      <c r="B132" s="100" t="s">
        <v>303</v>
      </c>
      <c r="C132" s="100" t="s">
        <v>304</v>
      </c>
      <c r="D132" s="100" t="s">
        <v>15</v>
      </c>
      <c r="E132" s="100" t="s">
        <v>80</v>
      </c>
      <c r="F132" s="100" t="s">
        <v>16</v>
      </c>
      <c r="G132" s="100" t="s">
        <v>85</v>
      </c>
      <c r="H132" s="188">
        <v>150</v>
      </c>
      <c r="I132" s="100" t="s">
        <v>258</v>
      </c>
    </row>
    <row r="133" spans="1:9" ht="15" customHeight="1" x14ac:dyDescent="0.25">
      <c r="A133" s="100" t="s">
        <v>169</v>
      </c>
      <c r="B133" s="100" t="s">
        <v>303</v>
      </c>
      <c r="C133" s="100" t="s">
        <v>304</v>
      </c>
      <c r="D133" s="100" t="s">
        <v>20</v>
      </c>
      <c r="E133" s="100" t="s">
        <v>125</v>
      </c>
      <c r="F133" s="100" t="s">
        <v>14</v>
      </c>
      <c r="G133" s="100" t="s">
        <v>129</v>
      </c>
      <c r="H133" s="188">
        <v>150</v>
      </c>
      <c r="I133" s="100" t="s">
        <v>258</v>
      </c>
    </row>
    <row r="134" spans="1:9" ht="15" customHeight="1" x14ac:dyDescent="0.25">
      <c r="A134" s="100" t="s">
        <v>169</v>
      </c>
      <c r="B134" s="100" t="s">
        <v>303</v>
      </c>
      <c r="C134" s="100" t="s">
        <v>304</v>
      </c>
      <c r="D134" s="100" t="s">
        <v>23</v>
      </c>
      <c r="E134" s="100" t="s">
        <v>179</v>
      </c>
      <c r="F134" s="100" t="s">
        <v>11</v>
      </c>
      <c r="G134" s="100" t="s">
        <v>238</v>
      </c>
      <c r="H134" s="188">
        <v>150</v>
      </c>
      <c r="I134" s="100" t="s">
        <v>258</v>
      </c>
    </row>
    <row r="135" spans="1:9" ht="15" customHeight="1" x14ac:dyDescent="0.25">
      <c r="A135" s="100" t="s">
        <v>169</v>
      </c>
      <c r="B135" s="100" t="s">
        <v>303</v>
      </c>
      <c r="C135" s="100" t="s">
        <v>304</v>
      </c>
      <c r="D135" s="100" t="s">
        <v>27</v>
      </c>
      <c r="E135" s="100" t="s">
        <v>199</v>
      </c>
      <c r="F135" s="100" t="s">
        <v>18</v>
      </c>
      <c r="G135" s="100" t="s">
        <v>305</v>
      </c>
      <c r="H135" s="188">
        <v>150</v>
      </c>
      <c r="I135" s="100" t="s">
        <v>258</v>
      </c>
    </row>
    <row r="136" spans="1:9" ht="15" customHeight="1" x14ac:dyDescent="0.25">
      <c r="A136" s="100" t="s">
        <v>169</v>
      </c>
      <c r="B136" s="100" t="s">
        <v>303</v>
      </c>
      <c r="C136" s="100" t="s">
        <v>304</v>
      </c>
      <c r="D136" s="100" t="s">
        <v>28</v>
      </c>
      <c r="E136" s="100" t="s">
        <v>217</v>
      </c>
      <c r="F136" s="100" t="s">
        <v>15</v>
      </c>
      <c r="G136" s="100" t="s">
        <v>219</v>
      </c>
      <c r="H136" s="188">
        <v>150</v>
      </c>
      <c r="I136" s="100" t="s">
        <v>258</v>
      </c>
    </row>
    <row r="137" spans="1:9" ht="15" customHeight="1" x14ac:dyDescent="0.25">
      <c r="A137" s="100" t="s">
        <v>169</v>
      </c>
      <c r="B137" s="100" t="s">
        <v>303</v>
      </c>
      <c r="C137" s="100" t="s">
        <v>304</v>
      </c>
      <c r="D137" s="100" t="s">
        <v>28</v>
      </c>
      <c r="E137" s="100" t="s">
        <v>217</v>
      </c>
      <c r="F137" s="100" t="s">
        <v>22</v>
      </c>
      <c r="G137" s="100" t="s">
        <v>222</v>
      </c>
      <c r="H137" s="188">
        <v>150</v>
      </c>
      <c r="I137" s="100" t="s">
        <v>258</v>
      </c>
    </row>
    <row r="139" spans="1:9" x14ac:dyDescent="0.25">
      <c r="A139" s="112"/>
      <c r="D139" s="112"/>
      <c r="F139" s="112"/>
      <c r="I139" s="11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276"/>
  <sheetViews>
    <sheetView topLeftCell="A262" workbookViewId="0">
      <selection activeCell="D282" sqref="D282"/>
    </sheetView>
  </sheetViews>
  <sheetFormatPr baseColWidth="10" defaultRowHeight="15" x14ac:dyDescent="0.25"/>
  <cols>
    <col min="1" max="1" width="7.140625" style="100" customWidth="1"/>
    <col min="2" max="2" width="10" style="100" customWidth="1"/>
    <col min="3" max="3" width="24.5703125" style="100" customWidth="1"/>
    <col min="4" max="4" width="24.28515625" style="100" customWidth="1"/>
    <col min="5" max="5" width="17" style="100" customWidth="1"/>
    <col min="6" max="6" width="15.7109375" style="100" customWidth="1"/>
    <col min="7" max="7" width="14.85546875" style="100" hidden="1" customWidth="1"/>
    <col min="8" max="10" width="0" style="100" hidden="1" customWidth="1"/>
    <col min="11" max="11" width="16.7109375" style="100" customWidth="1"/>
    <col min="12" max="256" width="11.42578125" style="100"/>
    <col min="257" max="257" width="7.140625" style="100" customWidth="1"/>
    <col min="258" max="258" width="10" style="100" customWidth="1"/>
    <col min="259" max="259" width="24.5703125" style="100" customWidth="1"/>
    <col min="260" max="260" width="24.28515625" style="100" customWidth="1"/>
    <col min="261" max="261" width="14.7109375" style="100" customWidth="1"/>
    <col min="262" max="262" width="15.7109375" style="100" customWidth="1"/>
    <col min="263" max="266" width="0" style="100" hidden="1" customWidth="1"/>
    <col min="267" max="267" width="16.7109375" style="100" customWidth="1"/>
    <col min="268" max="512" width="11.42578125" style="100"/>
    <col min="513" max="513" width="7.140625" style="100" customWidth="1"/>
    <col min="514" max="514" width="10" style="100" customWidth="1"/>
    <col min="515" max="515" width="24.5703125" style="100" customWidth="1"/>
    <col min="516" max="516" width="24.28515625" style="100" customWidth="1"/>
    <col min="517" max="517" width="14.7109375" style="100" customWidth="1"/>
    <col min="518" max="518" width="15.7109375" style="100" customWidth="1"/>
    <col min="519" max="522" width="0" style="100" hidden="1" customWidth="1"/>
    <col min="523" max="523" width="16.7109375" style="100" customWidth="1"/>
    <col min="524" max="768" width="11.42578125" style="100"/>
    <col min="769" max="769" width="7.140625" style="100" customWidth="1"/>
    <col min="770" max="770" width="10" style="100" customWidth="1"/>
    <col min="771" max="771" width="24.5703125" style="100" customWidth="1"/>
    <col min="772" max="772" width="24.28515625" style="100" customWidth="1"/>
    <col min="773" max="773" width="14.7109375" style="100" customWidth="1"/>
    <col min="774" max="774" width="15.7109375" style="100" customWidth="1"/>
    <col min="775" max="778" width="0" style="100" hidden="1" customWidth="1"/>
    <col min="779" max="779" width="16.7109375" style="100" customWidth="1"/>
    <col min="780" max="1024" width="11.42578125" style="100"/>
    <col min="1025" max="1025" width="7.140625" style="100" customWidth="1"/>
    <col min="1026" max="1026" width="10" style="100" customWidth="1"/>
    <col min="1027" max="1027" width="24.5703125" style="100" customWidth="1"/>
    <col min="1028" max="1028" width="24.28515625" style="100" customWidth="1"/>
    <col min="1029" max="1029" width="14.7109375" style="100" customWidth="1"/>
    <col min="1030" max="1030" width="15.7109375" style="100" customWidth="1"/>
    <col min="1031" max="1034" width="0" style="100" hidden="1" customWidth="1"/>
    <col min="1035" max="1035" width="16.7109375" style="100" customWidth="1"/>
    <col min="1036" max="1280" width="11.42578125" style="100"/>
    <col min="1281" max="1281" width="7.140625" style="100" customWidth="1"/>
    <col min="1282" max="1282" width="10" style="100" customWidth="1"/>
    <col min="1283" max="1283" width="24.5703125" style="100" customWidth="1"/>
    <col min="1284" max="1284" width="24.28515625" style="100" customWidth="1"/>
    <col min="1285" max="1285" width="14.7109375" style="100" customWidth="1"/>
    <col min="1286" max="1286" width="15.7109375" style="100" customWidth="1"/>
    <col min="1287" max="1290" width="0" style="100" hidden="1" customWidth="1"/>
    <col min="1291" max="1291" width="16.7109375" style="100" customWidth="1"/>
    <col min="1292" max="1536" width="11.42578125" style="100"/>
    <col min="1537" max="1537" width="7.140625" style="100" customWidth="1"/>
    <col min="1538" max="1538" width="10" style="100" customWidth="1"/>
    <col min="1539" max="1539" width="24.5703125" style="100" customWidth="1"/>
    <col min="1540" max="1540" width="24.28515625" style="100" customWidth="1"/>
    <col min="1541" max="1541" width="14.7109375" style="100" customWidth="1"/>
    <col min="1542" max="1542" width="15.7109375" style="100" customWidth="1"/>
    <col min="1543" max="1546" width="0" style="100" hidden="1" customWidth="1"/>
    <col min="1547" max="1547" width="16.7109375" style="100" customWidth="1"/>
    <col min="1548" max="1792" width="11.42578125" style="100"/>
    <col min="1793" max="1793" width="7.140625" style="100" customWidth="1"/>
    <col min="1794" max="1794" width="10" style="100" customWidth="1"/>
    <col min="1795" max="1795" width="24.5703125" style="100" customWidth="1"/>
    <col min="1796" max="1796" width="24.28515625" style="100" customWidth="1"/>
    <col min="1797" max="1797" width="14.7109375" style="100" customWidth="1"/>
    <col min="1798" max="1798" width="15.7109375" style="100" customWidth="1"/>
    <col min="1799" max="1802" width="0" style="100" hidden="1" customWidth="1"/>
    <col min="1803" max="1803" width="16.7109375" style="100" customWidth="1"/>
    <col min="1804" max="2048" width="11.42578125" style="100"/>
    <col min="2049" max="2049" width="7.140625" style="100" customWidth="1"/>
    <col min="2050" max="2050" width="10" style="100" customWidth="1"/>
    <col min="2051" max="2051" width="24.5703125" style="100" customWidth="1"/>
    <col min="2052" max="2052" width="24.28515625" style="100" customWidth="1"/>
    <col min="2053" max="2053" width="14.7109375" style="100" customWidth="1"/>
    <col min="2054" max="2054" width="15.7109375" style="100" customWidth="1"/>
    <col min="2055" max="2058" width="0" style="100" hidden="1" customWidth="1"/>
    <col min="2059" max="2059" width="16.7109375" style="100" customWidth="1"/>
    <col min="2060" max="2304" width="11.42578125" style="100"/>
    <col min="2305" max="2305" width="7.140625" style="100" customWidth="1"/>
    <col min="2306" max="2306" width="10" style="100" customWidth="1"/>
    <col min="2307" max="2307" width="24.5703125" style="100" customWidth="1"/>
    <col min="2308" max="2308" width="24.28515625" style="100" customWidth="1"/>
    <col min="2309" max="2309" width="14.7109375" style="100" customWidth="1"/>
    <col min="2310" max="2310" width="15.7109375" style="100" customWidth="1"/>
    <col min="2311" max="2314" width="0" style="100" hidden="1" customWidth="1"/>
    <col min="2315" max="2315" width="16.7109375" style="100" customWidth="1"/>
    <col min="2316" max="2560" width="11.42578125" style="100"/>
    <col min="2561" max="2561" width="7.140625" style="100" customWidth="1"/>
    <col min="2562" max="2562" width="10" style="100" customWidth="1"/>
    <col min="2563" max="2563" width="24.5703125" style="100" customWidth="1"/>
    <col min="2564" max="2564" width="24.28515625" style="100" customWidth="1"/>
    <col min="2565" max="2565" width="14.7109375" style="100" customWidth="1"/>
    <col min="2566" max="2566" width="15.7109375" style="100" customWidth="1"/>
    <col min="2567" max="2570" width="0" style="100" hidden="1" customWidth="1"/>
    <col min="2571" max="2571" width="16.7109375" style="100" customWidth="1"/>
    <col min="2572" max="2816" width="11.42578125" style="100"/>
    <col min="2817" max="2817" width="7.140625" style="100" customWidth="1"/>
    <col min="2818" max="2818" width="10" style="100" customWidth="1"/>
    <col min="2819" max="2819" width="24.5703125" style="100" customWidth="1"/>
    <col min="2820" max="2820" width="24.28515625" style="100" customWidth="1"/>
    <col min="2821" max="2821" width="14.7109375" style="100" customWidth="1"/>
    <col min="2822" max="2822" width="15.7109375" style="100" customWidth="1"/>
    <col min="2823" max="2826" width="0" style="100" hidden="1" customWidth="1"/>
    <col min="2827" max="2827" width="16.7109375" style="100" customWidth="1"/>
    <col min="2828" max="3072" width="11.42578125" style="100"/>
    <col min="3073" max="3073" width="7.140625" style="100" customWidth="1"/>
    <col min="3074" max="3074" width="10" style="100" customWidth="1"/>
    <col min="3075" max="3075" width="24.5703125" style="100" customWidth="1"/>
    <col min="3076" max="3076" width="24.28515625" style="100" customWidth="1"/>
    <col min="3077" max="3077" width="14.7109375" style="100" customWidth="1"/>
    <col min="3078" max="3078" width="15.7109375" style="100" customWidth="1"/>
    <col min="3079" max="3082" width="0" style="100" hidden="1" customWidth="1"/>
    <col min="3083" max="3083" width="16.7109375" style="100" customWidth="1"/>
    <col min="3084" max="3328" width="11.42578125" style="100"/>
    <col min="3329" max="3329" width="7.140625" style="100" customWidth="1"/>
    <col min="3330" max="3330" width="10" style="100" customWidth="1"/>
    <col min="3331" max="3331" width="24.5703125" style="100" customWidth="1"/>
    <col min="3332" max="3332" width="24.28515625" style="100" customWidth="1"/>
    <col min="3333" max="3333" width="14.7109375" style="100" customWidth="1"/>
    <col min="3334" max="3334" width="15.7109375" style="100" customWidth="1"/>
    <col min="3335" max="3338" width="0" style="100" hidden="1" customWidth="1"/>
    <col min="3339" max="3339" width="16.7109375" style="100" customWidth="1"/>
    <col min="3340" max="3584" width="11.42578125" style="100"/>
    <col min="3585" max="3585" width="7.140625" style="100" customWidth="1"/>
    <col min="3586" max="3586" width="10" style="100" customWidth="1"/>
    <col min="3587" max="3587" width="24.5703125" style="100" customWidth="1"/>
    <col min="3588" max="3588" width="24.28515625" style="100" customWidth="1"/>
    <col min="3589" max="3589" width="14.7109375" style="100" customWidth="1"/>
    <col min="3590" max="3590" width="15.7109375" style="100" customWidth="1"/>
    <col min="3591" max="3594" width="0" style="100" hidden="1" customWidth="1"/>
    <col min="3595" max="3595" width="16.7109375" style="100" customWidth="1"/>
    <col min="3596" max="3840" width="11.42578125" style="100"/>
    <col min="3841" max="3841" width="7.140625" style="100" customWidth="1"/>
    <col min="3842" max="3842" width="10" style="100" customWidth="1"/>
    <col min="3843" max="3843" width="24.5703125" style="100" customWidth="1"/>
    <col min="3844" max="3844" width="24.28515625" style="100" customWidth="1"/>
    <col min="3845" max="3845" width="14.7109375" style="100" customWidth="1"/>
    <col min="3846" max="3846" width="15.7109375" style="100" customWidth="1"/>
    <col min="3847" max="3850" width="0" style="100" hidden="1" customWidth="1"/>
    <col min="3851" max="3851" width="16.7109375" style="100" customWidth="1"/>
    <col min="3852" max="4096" width="11.42578125" style="100"/>
    <col min="4097" max="4097" width="7.140625" style="100" customWidth="1"/>
    <col min="4098" max="4098" width="10" style="100" customWidth="1"/>
    <col min="4099" max="4099" width="24.5703125" style="100" customWidth="1"/>
    <col min="4100" max="4100" width="24.28515625" style="100" customWidth="1"/>
    <col min="4101" max="4101" width="14.7109375" style="100" customWidth="1"/>
    <col min="4102" max="4102" width="15.7109375" style="100" customWidth="1"/>
    <col min="4103" max="4106" width="0" style="100" hidden="1" customWidth="1"/>
    <col min="4107" max="4107" width="16.7109375" style="100" customWidth="1"/>
    <col min="4108" max="4352" width="11.42578125" style="100"/>
    <col min="4353" max="4353" width="7.140625" style="100" customWidth="1"/>
    <col min="4354" max="4354" width="10" style="100" customWidth="1"/>
    <col min="4355" max="4355" width="24.5703125" style="100" customWidth="1"/>
    <col min="4356" max="4356" width="24.28515625" style="100" customWidth="1"/>
    <col min="4357" max="4357" width="14.7109375" style="100" customWidth="1"/>
    <col min="4358" max="4358" width="15.7109375" style="100" customWidth="1"/>
    <col min="4359" max="4362" width="0" style="100" hidden="1" customWidth="1"/>
    <col min="4363" max="4363" width="16.7109375" style="100" customWidth="1"/>
    <col min="4364" max="4608" width="11.42578125" style="100"/>
    <col min="4609" max="4609" width="7.140625" style="100" customWidth="1"/>
    <col min="4610" max="4610" width="10" style="100" customWidth="1"/>
    <col min="4611" max="4611" width="24.5703125" style="100" customWidth="1"/>
    <col min="4612" max="4612" width="24.28515625" style="100" customWidth="1"/>
    <col min="4613" max="4613" width="14.7109375" style="100" customWidth="1"/>
    <col min="4614" max="4614" width="15.7109375" style="100" customWidth="1"/>
    <col min="4615" max="4618" width="0" style="100" hidden="1" customWidth="1"/>
    <col min="4619" max="4619" width="16.7109375" style="100" customWidth="1"/>
    <col min="4620" max="4864" width="11.42578125" style="100"/>
    <col min="4865" max="4865" width="7.140625" style="100" customWidth="1"/>
    <col min="4866" max="4866" width="10" style="100" customWidth="1"/>
    <col min="4867" max="4867" width="24.5703125" style="100" customWidth="1"/>
    <col min="4868" max="4868" width="24.28515625" style="100" customWidth="1"/>
    <col min="4869" max="4869" width="14.7109375" style="100" customWidth="1"/>
    <col min="4870" max="4870" width="15.7109375" style="100" customWidth="1"/>
    <col min="4871" max="4874" width="0" style="100" hidden="1" customWidth="1"/>
    <col min="4875" max="4875" width="16.7109375" style="100" customWidth="1"/>
    <col min="4876" max="5120" width="11.42578125" style="100"/>
    <col min="5121" max="5121" width="7.140625" style="100" customWidth="1"/>
    <col min="5122" max="5122" width="10" style="100" customWidth="1"/>
    <col min="5123" max="5123" width="24.5703125" style="100" customWidth="1"/>
    <col min="5124" max="5124" width="24.28515625" style="100" customWidth="1"/>
    <col min="5125" max="5125" width="14.7109375" style="100" customWidth="1"/>
    <col min="5126" max="5126" width="15.7109375" style="100" customWidth="1"/>
    <col min="5127" max="5130" width="0" style="100" hidden="1" customWidth="1"/>
    <col min="5131" max="5131" width="16.7109375" style="100" customWidth="1"/>
    <col min="5132" max="5376" width="11.42578125" style="100"/>
    <col min="5377" max="5377" width="7.140625" style="100" customWidth="1"/>
    <col min="5378" max="5378" width="10" style="100" customWidth="1"/>
    <col min="5379" max="5379" width="24.5703125" style="100" customWidth="1"/>
    <col min="5380" max="5380" width="24.28515625" style="100" customWidth="1"/>
    <col min="5381" max="5381" width="14.7109375" style="100" customWidth="1"/>
    <col min="5382" max="5382" width="15.7109375" style="100" customWidth="1"/>
    <col min="5383" max="5386" width="0" style="100" hidden="1" customWidth="1"/>
    <col min="5387" max="5387" width="16.7109375" style="100" customWidth="1"/>
    <col min="5388" max="5632" width="11.42578125" style="100"/>
    <col min="5633" max="5633" width="7.140625" style="100" customWidth="1"/>
    <col min="5634" max="5634" width="10" style="100" customWidth="1"/>
    <col min="5635" max="5635" width="24.5703125" style="100" customWidth="1"/>
    <col min="5636" max="5636" width="24.28515625" style="100" customWidth="1"/>
    <col min="5637" max="5637" width="14.7109375" style="100" customWidth="1"/>
    <col min="5638" max="5638" width="15.7109375" style="100" customWidth="1"/>
    <col min="5639" max="5642" width="0" style="100" hidden="1" customWidth="1"/>
    <col min="5643" max="5643" width="16.7109375" style="100" customWidth="1"/>
    <col min="5644" max="5888" width="11.42578125" style="100"/>
    <col min="5889" max="5889" width="7.140625" style="100" customWidth="1"/>
    <col min="5890" max="5890" width="10" style="100" customWidth="1"/>
    <col min="5891" max="5891" width="24.5703125" style="100" customWidth="1"/>
    <col min="5892" max="5892" width="24.28515625" style="100" customWidth="1"/>
    <col min="5893" max="5893" width="14.7109375" style="100" customWidth="1"/>
    <col min="5894" max="5894" width="15.7109375" style="100" customWidth="1"/>
    <col min="5895" max="5898" width="0" style="100" hidden="1" customWidth="1"/>
    <col min="5899" max="5899" width="16.7109375" style="100" customWidth="1"/>
    <col min="5900" max="6144" width="11.42578125" style="100"/>
    <col min="6145" max="6145" width="7.140625" style="100" customWidth="1"/>
    <col min="6146" max="6146" width="10" style="100" customWidth="1"/>
    <col min="6147" max="6147" width="24.5703125" style="100" customWidth="1"/>
    <col min="6148" max="6148" width="24.28515625" style="100" customWidth="1"/>
    <col min="6149" max="6149" width="14.7109375" style="100" customWidth="1"/>
    <col min="6150" max="6150" width="15.7109375" style="100" customWidth="1"/>
    <col min="6151" max="6154" width="0" style="100" hidden="1" customWidth="1"/>
    <col min="6155" max="6155" width="16.7109375" style="100" customWidth="1"/>
    <col min="6156" max="6400" width="11.42578125" style="100"/>
    <col min="6401" max="6401" width="7.140625" style="100" customWidth="1"/>
    <col min="6402" max="6402" width="10" style="100" customWidth="1"/>
    <col min="6403" max="6403" width="24.5703125" style="100" customWidth="1"/>
    <col min="6404" max="6404" width="24.28515625" style="100" customWidth="1"/>
    <col min="6405" max="6405" width="14.7109375" style="100" customWidth="1"/>
    <col min="6406" max="6406" width="15.7109375" style="100" customWidth="1"/>
    <col min="6407" max="6410" width="0" style="100" hidden="1" customWidth="1"/>
    <col min="6411" max="6411" width="16.7109375" style="100" customWidth="1"/>
    <col min="6412" max="6656" width="11.42578125" style="100"/>
    <col min="6657" max="6657" width="7.140625" style="100" customWidth="1"/>
    <col min="6658" max="6658" width="10" style="100" customWidth="1"/>
    <col min="6659" max="6659" width="24.5703125" style="100" customWidth="1"/>
    <col min="6660" max="6660" width="24.28515625" style="100" customWidth="1"/>
    <col min="6661" max="6661" width="14.7109375" style="100" customWidth="1"/>
    <col min="6662" max="6662" width="15.7109375" style="100" customWidth="1"/>
    <col min="6663" max="6666" width="0" style="100" hidden="1" customWidth="1"/>
    <col min="6667" max="6667" width="16.7109375" style="100" customWidth="1"/>
    <col min="6668" max="6912" width="11.42578125" style="100"/>
    <col min="6913" max="6913" width="7.140625" style="100" customWidth="1"/>
    <col min="6914" max="6914" width="10" style="100" customWidth="1"/>
    <col min="6915" max="6915" width="24.5703125" style="100" customWidth="1"/>
    <col min="6916" max="6916" width="24.28515625" style="100" customWidth="1"/>
    <col min="6917" max="6917" width="14.7109375" style="100" customWidth="1"/>
    <col min="6918" max="6918" width="15.7109375" style="100" customWidth="1"/>
    <col min="6919" max="6922" width="0" style="100" hidden="1" customWidth="1"/>
    <col min="6923" max="6923" width="16.7109375" style="100" customWidth="1"/>
    <col min="6924" max="7168" width="11.42578125" style="100"/>
    <col min="7169" max="7169" width="7.140625" style="100" customWidth="1"/>
    <col min="7170" max="7170" width="10" style="100" customWidth="1"/>
    <col min="7171" max="7171" width="24.5703125" style="100" customWidth="1"/>
    <col min="7172" max="7172" width="24.28515625" style="100" customWidth="1"/>
    <col min="7173" max="7173" width="14.7109375" style="100" customWidth="1"/>
    <col min="7174" max="7174" width="15.7109375" style="100" customWidth="1"/>
    <col min="7175" max="7178" width="0" style="100" hidden="1" customWidth="1"/>
    <col min="7179" max="7179" width="16.7109375" style="100" customWidth="1"/>
    <col min="7180" max="7424" width="11.42578125" style="100"/>
    <col min="7425" max="7425" width="7.140625" style="100" customWidth="1"/>
    <col min="7426" max="7426" width="10" style="100" customWidth="1"/>
    <col min="7427" max="7427" width="24.5703125" style="100" customWidth="1"/>
    <col min="7428" max="7428" width="24.28515625" style="100" customWidth="1"/>
    <col min="7429" max="7429" width="14.7109375" style="100" customWidth="1"/>
    <col min="7430" max="7430" width="15.7109375" style="100" customWidth="1"/>
    <col min="7431" max="7434" width="0" style="100" hidden="1" customWidth="1"/>
    <col min="7435" max="7435" width="16.7109375" style="100" customWidth="1"/>
    <col min="7436" max="7680" width="11.42578125" style="100"/>
    <col min="7681" max="7681" width="7.140625" style="100" customWidth="1"/>
    <col min="7682" max="7682" width="10" style="100" customWidth="1"/>
    <col min="7683" max="7683" width="24.5703125" style="100" customWidth="1"/>
    <col min="7684" max="7684" width="24.28515625" style="100" customWidth="1"/>
    <col min="7685" max="7685" width="14.7109375" style="100" customWidth="1"/>
    <col min="7686" max="7686" width="15.7109375" style="100" customWidth="1"/>
    <col min="7687" max="7690" width="0" style="100" hidden="1" customWidth="1"/>
    <col min="7691" max="7691" width="16.7109375" style="100" customWidth="1"/>
    <col min="7692" max="7936" width="11.42578125" style="100"/>
    <col min="7937" max="7937" width="7.140625" style="100" customWidth="1"/>
    <col min="7938" max="7938" width="10" style="100" customWidth="1"/>
    <col min="7939" max="7939" width="24.5703125" style="100" customWidth="1"/>
    <col min="7940" max="7940" width="24.28515625" style="100" customWidth="1"/>
    <col min="7941" max="7941" width="14.7109375" style="100" customWidth="1"/>
    <col min="7942" max="7942" width="15.7109375" style="100" customWidth="1"/>
    <col min="7943" max="7946" width="0" style="100" hidden="1" customWidth="1"/>
    <col min="7947" max="7947" width="16.7109375" style="100" customWidth="1"/>
    <col min="7948" max="8192" width="11.42578125" style="100"/>
    <col min="8193" max="8193" width="7.140625" style="100" customWidth="1"/>
    <col min="8194" max="8194" width="10" style="100" customWidth="1"/>
    <col min="8195" max="8195" width="24.5703125" style="100" customWidth="1"/>
    <col min="8196" max="8196" width="24.28515625" style="100" customWidth="1"/>
    <col min="8197" max="8197" width="14.7109375" style="100" customWidth="1"/>
    <col min="8198" max="8198" width="15.7109375" style="100" customWidth="1"/>
    <col min="8199" max="8202" width="0" style="100" hidden="1" customWidth="1"/>
    <col min="8203" max="8203" width="16.7109375" style="100" customWidth="1"/>
    <col min="8204" max="8448" width="11.42578125" style="100"/>
    <col min="8449" max="8449" width="7.140625" style="100" customWidth="1"/>
    <col min="8450" max="8450" width="10" style="100" customWidth="1"/>
    <col min="8451" max="8451" width="24.5703125" style="100" customWidth="1"/>
    <col min="8452" max="8452" width="24.28515625" style="100" customWidth="1"/>
    <col min="8453" max="8453" width="14.7109375" style="100" customWidth="1"/>
    <col min="8454" max="8454" width="15.7109375" style="100" customWidth="1"/>
    <col min="8455" max="8458" width="0" style="100" hidden="1" customWidth="1"/>
    <col min="8459" max="8459" width="16.7109375" style="100" customWidth="1"/>
    <col min="8460" max="8704" width="11.42578125" style="100"/>
    <col min="8705" max="8705" width="7.140625" style="100" customWidth="1"/>
    <col min="8706" max="8706" width="10" style="100" customWidth="1"/>
    <col min="8707" max="8707" width="24.5703125" style="100" customWidth="1"/>
    <col min="8708" max="8708" width="24.28515625" style="100" customWidth="1"/>
    <col min="8709" max="8709" width="14.7109375" style="100" customWidth="1"/>
    <col min="8710" max="8710" width="15.7109375" style="100" customWidth="1"/>
    <col min="8711" max="8714" width="0" style="100" hidden="1" customWidth="1"/>
    <col min="8715" max="8715" width="16.7109375" style="100" customWidth="1"/>
    <col min="8716" max="8960" width="11.42578125" style="100"/>
    <col min="8961" max="8961" width="7.140625" style="100" customWidth="1"/>
    <col min="8962" max="8962" width="10" style="100" customWidth="1"/>
    <col min="8963" max="8963" width="24.5703125" style="100" customWidth="1"/>
    <col min="8964" max="8964" width="24.28515625" style="100" customWidth="1"/>
    <col min="8965" max="8965" width="14.7109375" style="100" customWidth="1"/>
    <col min="8966" max="8966" width="15.7109375" style="100" customWidth="1"/>
    <col min="8967" max="8970" width="0" style="100" hidden="1" customWidth="1"/>
    <col min="8971" max="8971" width="16.7109375" style="100" customWidth="1"/>
    <col min="8972" max="9216" width="11.42578125" style="100"/>
    <col min="9217" max="9217" width="7.140625" style="100" customWidth="1"/>
    <col min="9218" max="9218" width="10" style="100" customWidth="1"/>
    <col min="9219" max="9219" width="24.5703125" style="100" customWidth="1"/>
    <col min="9220" max="9220" width="24.28515625" style="100" customWidth="1"/>
    <col min="9221" max="9221" width="14.7109375" style="100" customWidth="1"/>
    <col min="9222" max="9222" width="15.7109375" style="100" customWidth="1"/>
    <col min="9223" max="9226" width="0" style="100" hidden="1" customWidth="1"/>
    <col min="9227" max="9227" width="16.7109375" style="100" customWidth="1"/>
    <col min="9228" max="9472" width="11.42578125" style="100"/>
    <col min="9473" max="9473" width="7.140625" style="100" customWidth="1"/>
    <col min="9474" max="9474" width="10" style="100" customWidth="1"/>
    <col min="9475" max="9475" width="24.5703125" style="100" customWidth="1"/>
    <col min="9476" max="9476" width="24.28515625" style="100" customWidth="1"/>
    <col min="9477" max="9477" width="14.7109375" style="100" customWidth="1"/>
    <col min="9478" max="9478" width="15.7109375" style="100" customWidth="1"/>
    <col min="9479" max="9482" width="0" style="100" hidden="1" customWidth="1"/>
    <col min="9483" max="9483" width="16.7109375" style="100" customWidth="1"/>
    <col min="9484" max="9728" width="11.42578125" style="100"/>
    <col min="9729" max="9729" width="7.140625" style="100" customWidth="1"/>
    <col min="9730" max="9730" width="10" style="100" customWidth="1"/>
    <col min="9731" max="9731" width="24.5703125" style="100" customWidth="1"/>
    <col min="9732" max="9732" width="24.28515625" style="100" customWidth="1"/>
    <col min="9733" max="9733" width="14.7109375" style="100" customWidth="1"/>
    <col min="9734" max="9734" width="15.7109375" style="100" customWidth="1"/>
    <col min="9735" max="9738" width="0" style="100" hidden="1" customWidth="1"/>
    <col min="9739" max="9739" width="16.7109375" style="100" customWidth="1"/>
    <col min="9740" max="9984" width="11.42578125" style="100"/>
    <col min="9985" max="9985" width="7.140625" style="100" customWidth="1"/>
    <col min="9986" max="9986" width="10" style="100" customWidth="1"/>
    <col min="9987" max="9987" width="24.5703125" style="100" customWidth="1"/>
    <col min="9988" max="9988" width="24.28515625" style="100" customWidth="1"/>
    <col min="9989" max="9989" width="14.7109375" style="100" customWidth="1"/>
    <col min="9990" max="9990" width="15.7109375" style="100" customWidth="1"/>
    <col min="9991" max="9994" width="0" style="100" hidden="1" customWidth="1"/>
    <col min="9995" max="9995" width="16.7109375" style="100" customWidth="1"/>
    <col min="9996" max="10240" width="11.42578125" style="100"/>
    <col min="10241" max="10241" width="7.140625" style="100" customWidth="1"/>
    <col min="10242" max="10242" width="10" style="100" customWidth="1"/>
    <col min="10243" max="10243" width="24.5703125" style="100" customWidth="1"/>
    <col min="10244" max="10244" width="24.28515625" style="100" customWidth="1"/>
    <col min="10245" max="10245" width="14.7109375" style="100" customWidth="1"/>
    <col min="10246" max="10246" width="15.7109375" style="100" customWidth="1"/>
    <col min="10247" max="10250" width="0" style="100" hidden="1" customWidth="1"/>
    <col min="10251" max="10251" width="16.7109375" style="100" customWidth="1"/>
    <col min="10252" max="10496" width="11.42578125" style="100"/>
    <col min="10497" max="10497" width="7.140625" style="100" customWidth="1"/>
    <col min="10498" max="10498" width="10" style="100" customWidth="1"/>
    <col min="10499" max="10499" width="24.5703125" style="100" customWidth="1"/>
    <col min="10500" max="10500" width="24.28515625" style="100" customWidth="1"/>
    <col min="10501" max="10501" width="14.7109375" style="100" customWidth="1"/>
    <col min="10502" max="10502" width="15.7109375" style="100" customWidth="1"/>
    <col min="10503" max="10506" width="0" style="100" hidden="1" customWidth="1"/>
    <col min="10507" max="10507" width="16.7109375" style="100" customWidth="1"/>
    <col min="10508" max="10752" width="11.42578125" style="100"/>
    <col min="10753" max="10753" width="7.140625" style="100" customWidth="1"/>
    <col min="10754" max="10754" width="10" style="100" customWidth="1"/>
    <col min="10755" max="10755" width="24.5703125" style="100" customWidth="1"/>
    <col min="10756" max="10756" width="24.28515625" style="100" customWidth="1"/>
    <col min="10757" max="10757" width="14.7109375" style="100" customWidth="1"/>
    <col min="10758" max="10758" width="15.7109375" style="100" customWidth="1"/>
    <col min="10759" max="10762" width="0" style="100" hidden="1" customWidth="1"/>
    <col min="10763" max="10763" width="16.7109375" style="100" customWidth="1"/>
    <col min="10764" max="11008" width="11.42578125" style="100"/>
    <col min="11009" max="11009" width="7.140625" style="100" customWidth="1"/>
    <col min="11010" max="11010" width="10" style="100" customWidth="1"/>
    <col min="11011" max="11011" width="24.5703125" style="100" customWidth="1"/>
    <col min="11012" max="11012" width="24.28515625" style="100" customWidth="1"/>
    <col min="11013" max="11013" width="14.7109375" style="100" customWidth="1"/>
    <col min="11014" max="11014" width="15.7109375" style="100" customWidth="1"/>
    <col min="11015" max="11018" width="0" style="100" hidden="1" customWidth="1"/>
    <col min="11019" max="11019" width="16.7109375" style="100" customWidth="1"/>
    <col min="11020" max="11264" width="11.42578125" style="100"/>
    <col min="11265" max="11265" width="7.140625" style="100" customWidth="1"/>
    <col min="11266" max="11266" width="10" style="100" customWidth="1"/>
    <col min="11267" max="11267" width="24.5703125" style="100" customWidth="1"/>
    <col min="11268" max="11268" width="24.28515625" style="100" customWidth="1"/>
    <col min="11269" max="11269" width="14.7109375" style="100" customWidth="1"/>
    <col min="11270" max="11270" width="15.7109375" style="100" customWidth="1"/>
    <col min="11271" max="11274" width="0" style="100" hidden="1" customWidth="1"/>
    <col min="11275" max="11275" width="16.7109375" style="100" customWidth="1"/>
    <col min="11276" max="11520" width="11.42578125" style="100"/>
    <col min="11521" max="11521" width="7.140625" style="100" customWidth="1"/>
    <col min="11522" max="11522" width="10" style="100" customWidth="1"/>
    <col min="11523" max="11523" width="24.5703125" style="100" customWidth="1"/>
    <col min="11524" max="11524" width="24.28515625" style="100" customWidth="1"/>
    <col min="11525" max="11525" width="14.7109375" style="100" customWidth="1"/>
    <col min="11526" max="11526" width="15.7109375" style="100" customWidth="1"/>
    <col min="11527" max="11530" width="0" style="100" hidden="1" customWidth="1"/>
    <col min="11531" max="11531" width="16.7109375" style="100" customWidth="1"/>
    <col min="11532" max="11776" width="11.42578125" style="100"/>
    <col min="11777" max="11777" width="7.140625" style="100" customWidth="1"/>
    <col min="11778" max="11778" width="10" style="100" customWidth="1"/>
    <col min="11779" max="11779" width="24.5703125" style="100" customWidth="1"/>
    <col min="11780" max="11780" width="24.28515625" style="100" customWidth="1"/>
    <col min="11781" max="11781" width="14.7109375" style="100" customWidth="1"/>
    <col min="11782" max="11782" width="15.7109375" style="100" customWidth="1"/>
    <col min="11783" max="11786" width="0" style="100" hidden="1" customWidth="1"/>
    <col min="11787" max="11787" width="16.7109375" style="100" customWidth="1"/>
    <col min="11788" max="12032" width="11.42578125" style="100"/>
    <col min="12033" max="12033" width="7.140625" style="100" customWidth="1"/>
    <col min="12034" max="12034" width="10" style="100" customWidth="1"/>
    <col min="12035" max="12035" width="24.5703125" style="100" customWidth="1"/>
    <col min="12036" max="12036" width="24.28515625" style="100" customWidth="1"/>
    <col min="12037" max="12037" width="14.7109375" style="100" customWidth="1"/>
    <col min="12038" max="12038" width="15.7109375" style="100" customWidth="1"/>
    <col min="12039" max="12042" width="0" style="100" hidden="1" customWidth="1"/>
    <col min="12043" max="12043" width="16.7109375" style="100" customWidth="1"/>
    <col min="12044" max="12288" width="11.42578125" style="100"/>
    <col min="12289" max="12289" width="7.140625" style="100" customWidth="1"/>
    <col min="12290" max="12290" width="10" style="100" customWidth="1"/>
    <col min="12291" max="12291" width="24.5703125" style="100" customWidth="1"/>
    <col min="12292" max="12292" width="24.28515625" style="100" customWidth="1"/>
    <col min="12293" max="12293" width="14.7109375" style="100" customWidth="1"/>
    <col min="12294" max="12294" width="15.7109375" style="100" customWidth="1"/>
    <col min="12295" max="12298" width="0" style="100" hidden="1" customWidth="1"/>
    <col min="12299" max="12299" width="16.7109375" style="100" customWidth="1"/>
    <col min="12300" max="12544" width="11.42578125" style="100"/>
    <col min="12545" max="12545" width="7.140625" style="100" customWidth="1"/>
    <col min="12546" max="12546" width="10" style="100" customWidth="1"/>
    <col min="12547" max="12547" width="24.5703125" style="100" customWidth="1"/>
    <col min="12548" max="12548" width="24.28515625" style="100" customWidth="1"/>
    <col min="12549" max="12549" width="14.7109375" style="100" customWidth="1"/>
    <col min="12550" max="12550" width="15.7109375" style="100" customWidth="1"/>
    <col min="12551" max="12554" width="0" style="100" hidden="1" customWidth="1"/>
    <col min="12555" max="12555" width="16.7109375" style="100" customWidth="1"/>
    <col min="12556" max="12800" width="11.42578125" style="100"/>
    <col min="12801" max="12801" width="7.140625" style="100" customWidth="1"/>
    <col min="12802" max="12802" width="10" style="100" customWidth="1"/>
    <col min="12803" max="12803" width="24.5703125" style="100" customWidth="1"/>
    <col min="12804" max="12804" width="24.28515625" style="100" customWidth="1"/>
    <col min="12805" max="12805" width="14.7109375" style="100" customWidth="1"/>
    <col min="12806" max="12806" width="15.7109375" style="100" customWidth="1"/>
    <col min="12807" max="12810" width="0" style="100" hidden="1" customWidth="1"/>
    <col min="12811" max="12811" width="16.7109375" style="100" customWidth="1"/>
    <col min="12812" max="13056" width="11.42578125" style="100"/>
    <col min="13057" max="13057" width="7.140625" style="100" customWidth="1"/>
    <col min="13058" max="13058" width="10" style="100" customWidth="1"/>
    <col min="13059" max="13059" width="24.5703125" style="100" customWidth="1"/>
    <col min="13060" max="13060" width="24.28515625" style="100" customWidth="1"/>
    <col min="13061" max="13061" width="14.7109375" style="100" customWidth="1"/>
    <col min="13062" max="13062" width="15.7109375" style="100" customWidth="1"/>
    <col min="13063" max="13066" width="0" style="100" hidden="1" customWidth="1"/>
    <col min="13067" max="13067" width="16.7109375" style="100" customWidth="1"/>
    <col min="13068" max="13312" width="11.42578125" style="100"/>
    <col min="13313" max="13313" width="7.140625" style="100" customWidth="1"/>
    <col min="13314" max="13314" width="10" style="100" customWidth="1"/>
    <col min="13315" max="13315" width="24.5703125" style="100" customWidth="1"/>
    <col min="13316" max="13316" width="24.28515625" style="100" customWidth="1"/>
    <col min="13317" max="13317" width="14.7109375" style="100" customWidth="1"/>
    <col min="13318" max="13318" width="15.7109375" style="100" customWidth="1"/>
    <col min="13319" max="13322" width="0" style="100" hidden="1" customWidth="1"/>
    <col min="13323" max="13323" width="16.7109375" style="100" customWidth="1"/>
    <col min="13324" max="13568" width="11.42578125" style="100"/>
    <col min="13569" max="13569" width="7.140625" style="100" customWidth="1"/>
    <col min="13570" max="13570" width="10" style="100" customWidth="1"/>
    <col min="13571" max="13571" width="24.5703125" style="100" customWidth="1"/>
    <col min="13572" max="13572" width="24.28515625" style="100" customWidth="1"/>
    <col min="13573" max="13573" width="14.7109375" style="100" customWidth="1"/>
    <col min="13574" max="13574" width="15.7109375" style="100" customWidth="1"/>
    <col min="13575" max="13578" width="0" style="100" hidden="1" customWidth="1"/>
    <col min="13579" max="13579" width="16.7109375" style="100" customWidth="1"/>
    <col min="13580" max="13824" width="11.42578125" style="100"/>
    <col min="13825" max="13825" width="7.140625" style="100" customWidth="1"/>
    <col min="13826" max="13826" width="10" style="100" customWidth="1"/>
    <col min="13827" max="13827" width="24.5703125" style="100" customWidth="1"/>
    <col min="13828" max="13828" width="24.28515625" style="100" customWidth="1"/>
    <col min="13829" max="13829" width="14.7109375" style="100" customWidth="1"/>
    <col min="13830" max="13830" width="15.7109375" style="100" customWidth="1"/>
    <col min="13831" max="13834" width="0" style="100" hidden="1" customWidth="1"/>
    <col min="13835" max="13835" width="16.7109375" style="100" customWidth="1"/>
    <col min="13836" max="14080" width="11.42578125" style="100"/>
    <col min="14081" max="14081" width="7.140625" style="100" customWidth="1"/>
    <col min="14082" max="14082" width="10" style="100" customWidth="1"/>
    <col min="14083" max="14083" width="24.5703125" style="100" customWidth="1"/>
    <col min="14084" max="14084" width="24.28515625" style="100" customWidth="1"/>
    <col min="14085" max="14085" width="14.7109375" style="100" customWidth="1"/>
    <col min="14086" max="14086" width="15.7109375" style="100" customWidth="1"/>
    <col min="14087" max="14090" width="0" style="100" hidden="1" customWidth="1"/>
    <col min="14091" max="14091" width="16.7109375" style="100" customWidth="1"/>
    <col min="14092" max="14336" width="11.42578125" style="100"/>
    <col min="14337" max="14337" width="7.140625" style="100" customWidth="1"/>
    <col min="14338" max="14338" width="10" style="100" customWidth="1"/>
    <col min="14339" max="14339" width="24.5703125" style="100" customWidth="1"/>
    <col min="14340" max="14340" width="24.28515625" style="100" customWidth="1"/>
    <col min="14341" max="14341" width="14.7109375" style="100" customWidth="1"/>
    <col min="14342" max="14342" width="15.7109375" style="100" customWidth="1"/>
    <col min="14343" max="14346" width="0" style="100" hidden="1" customWidth="1"/>
    <col min="14347" max="14347" width="16.7109375" style="100" customWidth="1"/>
    <col min="14348" max="14592" width="11.42578125" style="100"/>
    <col min="14593" max="14593" width="7.140625" style="100" customWidth="1"/>
    <col min="14594" max="14594" width="10" style="100" customWidth="1"/>
    <col min="14595" max="14595" width="24.5703125" style="100" customWidth="1"/>
    <col min="14596" max="14596" width="24.28515625" style="100" customWidth="1"/>
    <col min="14597" max="14597" width="14.7109375" style="100" customWidth="1"/>
    <col min="14598" max="14598" width="15.7109375" style="100" customWidth="1"/>
    <col min="14599" max="14602" width="0" style="100" hidden="1" customWidth="1"/>
    <col min="14603" max="14603" width="16.7109375" style="100" customWidth="1"/>
    <col min="14604" max="14848" width="11.42578125" style="100"/>
    <col min="14849" max="14849" width="7.140625" style="100" customWidth="1"/>
    <col min="14850" max="14850" width="10" style="100" customWidth="1"/>
    <col min="14851" max="14851" width="24.5703125" style="100" customWidth="1"/>
    <col min="14852" max="14852" width="24.28515625" style="100" customWidth="1"/>
    <col min="14853" max="14853" width="14.7109375" style="100" customWidth="1"/>
    <col min="14854" max="14854" width="15.7109375" style="100" customWidth="1"/>
    <col min="14855" max="14858" width="0" style="100" hidden="1" customWidth="1"/>
    <col min="14859" max="14859" width="16.7109375" style="100" customWidth="1"/>
    <col min="14860" max="15104" width="11.42578125" style="100"/>
    <col min="15105" max="15105" width="7.140625" style="100" customWidth="1"/>
    <col min="15106" max="15106" width="10" style="100" customWidth="1"/>
    <col min="15107" max="15107" width="24.5703125" style="100" customWidth="1"/>
    <col min="15108" max="15108" width="24.28515625" style="100" customWidth="1"/>
    <col min="15109" max="15109" width="14.7109375" style="100" customWidth="1"/>
    <col min="15110" max="15110" width="15.7109375" style="100" customWidth="1"/>
    <col min="15111" max="15114" width="0" style="100" hidden="1" customWidth="1"/>
    <col min="15115" max="15115" width="16.7109375" style="100" customWidth="1"/>
    <col min="15116" max="15360" width="11.42578125" style="100"/>
    <col min="15361" max="15361" width="7.140625" style="100" customWidth="1"/>
    <col min="15362" max="15362" width="10" style="100" customWidth="1"/>
    <col min="15363" max="15363" width="24.5703125" style="100" customWidth="1"/>
    <col min="15364" max="15364" width="24.28515625" style="100" customWidth="1"/>
    <col min="15365" max="15365" width="14.7109375" style="100" customWidth="1"/>
    <col min="15366" max="15366" width="15.7109375" style="100" customWidth="1"/>
    <col min="15367" max="15370" width="0" style="100" hidden="1" customWidth="1"/>
    <col min="15371" max="15371" width="16.7109375" style="100" customWidth="1"/>
    <col min="15372" max="15616" width="11.42578125" style="100"/>
    <col min="15617" max="15617" width="7.140625" style="100" customWidth="1"/>
    <col min="15618" max="15618" width="10" style="100" customWidth="1"/>
    <col min="15619" max="15619" width="24.5703125" style="100" customWidth="1"/>
    <col min="15620" max="15620" width="24.28515625" style="100" customWidth="1"/>
    <col min="15621" max="15621" width="14.7109375" style="100" customWidth="1"/>
    <col min="15622" max="15622" width="15.7109375" style="100" customWidth="1"/>
    <col min="15623" max="15626" width="0" style="100" hidden="1" customWidth="1"/>
    <col min="15627" max="15627" width="16.7109375" style="100" customWidth="1"/>
    <col min="15628" max="15872" width="11.42578125" style="100"/>
    <col min="15873" max="15873" width="7.140625" style="100" customWidth="1"/>
    <col min="15874" max="15874" width="10" style="100" customWidth="1"/>
    <col min="15875" max="15875" width="24.5703125" style="100" customWidth="1"/>
    <col min="15876" max="15876" width="24.28515625" style="100" customWidth="1"/>
    <col min="15877" max="15877" width="14.7109375" style="100" customWidth="1"/>
    <col min="15878" max="15878" width="15.7109375" style="100" customWidth="1"/>
    <col min="15879" max="15882" width="0" style="100" hidden="1" customWidth="1"/>
    <col min="15883" max="15883" width="16.7109375" style="100" customWidth="1"/>
    <col min="15884" max="16128" width="11.42578125" style="100"/>
    <col min="16129" max="16129" width="7.140625" style="100" customWidth="1"/>
    <col min="16130" max="16130" width="10" style="100" customWidth="1"/>
    <col min="16131" max="16131" width="24.5703125" style="100" customWidth="1"/>
    <col min="16132" max="16132" width="24.28515625" style="100" customWidth="1"/>
    <col min="16133" max="16133" width="14.7109375" style="100" customWidth="1"/>
    <col min="16134" max="16134" width="15.7109375" style="100" customWidth="1"/>
    <col min="16135" max="16138" width="0" style="100" hidden="1" customWidth="1"/>
    <col min="16139" max="16139" width="16.7109375" style="100" customWidth="1"/>
    <col min="16140" max="16384" width="11.42578125" style="100"/>
  </cols>
  <sheetData>
    <row r="1" spans="1:14" ht="17.25" thickBot="1" x14ac:dyDescent="0.35">
      <c r="A1" s="102" t="s">
        <v>0</v>
      </c>
      <c r="B1" s="103" t="s">
        <v>1</v>
      </c>
      <c r="C1" s="113" t="s">
        <v>3</v>
      </c>
      <c r="D1" s="104" t="s">
        <v>4</v>
      </c>
      <c r="E1" s="105" t="s">
        <v>777</v>
      </c>
      <c r="F1" s="106" t="s">
        <v>5</v>
      </c>
      <c r="G1" s="105" t="s">
        <v>414</v>
      </c>
      <c r="H1" s="105" t="s">
        <v>317</v>
      </c>
      <c r="I1" s="105" t="s">
        <v>318</v>
      </c>
      <c r="J1" s="105" t="s">
        <v>319</v>
      </c>
      <c r="K1" s="107" t="s">
        <v>6</v>
      </c>
      <c r="L1" s="114"/>
      <c r="M1" s="115"/>
      <c r="N1" s="115"/>
    </row>
    <row r="2" spans="1:14" ht="16.5" x14ac:dyDescent="0.3">
      <c r="A2" s="116" t="s">
        <v>7</v>
      </c>
      <c r="B2" s="116" t="s">
        <v>7</v>
      </c>
      <c r="C2" s="40" t="s">
        <v>8</v>
      </c>
      <c r="D2" s="40" t="s">
        <v>779</v>
      </c>
      <c r="E2" s="117">
        <v>0</v>
      </c>
      <c r="F2" s="118">
        <v>0</v>
      </c>
      <c r="G2" s="118">
        <v>0</v>
      </c>
      <c r="H2" s="118">
        <v>0</v>
      </c>
      <c r="I2" s="118">
        <v>0</v>
      </c>
      <c r="J2" s="118">
        <v>0</v>
      </c>
      <c r="K2" s="118">
        <f t="shared" ref="K2:K20" si="0">+F2+E2</f>
        <v>0</v>
      </c>
      <c r="L2" s="114"/>
      <c r="M2" s="115"/>
      <c r="N2" s="115"/>
    </row>
    <row r="3" spans="1:14" ht="16.5" x14ac:dyDescent="0.3">
      <c r="A3" s="116" t="s">
        <v>7</v>
      </c>
      <c r="B3" s="116" t="s">
        <v>9</v>
      </c>
      <c r="C3" s="40" t="s">
        <v>10</v>
      </c>
      <c r="D3" s="40" t="s">
        <v>779</v>
      </c>
      <c r="E3" s="118">
        <v>0</v>
      </c>
      <c r="F3" s="118">
        <v>684</v>
      </c>
      <c r="G3" s="118">
        <v>0</v>
      </c>
      <c r="H3" s="118">
        <v>0</v>
      </c>
      <c r="I3" s="118">
        <v>0</v>
      </c>
      <c r="J3" s="118">
        <v>0</v>
      </c>
      <c r="K3" s="118">
        <f t="shared" si="0"/>
        <v>684</v>
      </c>
      <c r="L3" s="114"/>
      <c r="M3" s="115"/>
      <c r="N3" s="115"/>
    </row>
    <row r="4" spans="1:14" ht="16.5" x14ac:dyDescent="0.3">
      <c r="A4" s="116" t="s">
        <v>7</v>
      </c>
      <c r="B4" s="116" t="s">
        <v>11</v>
      </c>
      <c r="C4" s="43" t="s">
        <v>320</v>
      </c>
      <c r="D4" s="40" t="s">
        <v>779</v>
      </c>
      <c r="E4" s="118">
        <v>0</v>
      </c>
      <c r="F4" s="118">
        <v>300</v>
      </c>
      <c r="G4" s="118">
        <v>0</v>
      </c>
      <c r="H4" s="118">
        <v>0</v>
      </c>
      <c r="I4" s="118">
        <v>0</v>
      </c>
      <c r="J4" s="118">
        <v>0</v>
      </c>
      <c r="K4" s="118">
        <f t="shared" si="0"/>
        <v>300</v>
      </c>
      <c r="L4" s="114"/>
      <c r="M4" s="115"/>
      <c r="N4" s="115"/>
    </row>
    <row r="5" spans="1:14" ht="16.5" x14ac:dyDescent="0.3">
      <c r="A5" s="116" t="s">
        <v>7</v>
      </c>
      <c r="B5" s="116" t="s">
        <v>14</v>
      </c>
      <c r="C5" s="27" t="s">
        <v>394</v>
      </c>
      <c r="D5" s="40" t="s">
        <v>779</v>
      </c>
      <c r="E5" s="118">
        <v>0</v>
      </c>
      <c r="F5" s="118">
        <v>1000</v>
      </c>
      <c r="G5" s="118">
        <v>0</v>
      </c>
      <c r="H5" s="118">
        <v>0</v>
      </c>
      <c r="I5" s="118">
        <v>0</v>
      </c>
      <c r="J5" s="118">
        <v>0</v>
      </c>
      <c r="K5" s="118">
        <f t="shared" si="0"/>
        <v>1000</v>
      </c>
      <c r="L5" s="114"/>
      <c r="M5" s="115"/>
      <c r="N5" s="115"/>
    </row>
    <row r="6" spans="1:14" ht="16.5" x14ac:dyDescent="0.3">
      <c r="A6" s="116" t="s">
        <v>7</v>
      </c>
      <c r="B6" s="116" t="s">
        <v>15</v>
      </c>
      <c r="C6" s="40" t="s">
        <v>395</v>
      </c>
      <c r="D6" s="40" t="s">
        <v>779</v>
      </c>
      <c r="E6" s="118">
        <v>0</v>
      </c>
      <c r="F6" s="118">
        <v>0</v>
      </c>
      <c r="G6" s="118">
        <v>0</v>
      </c>
      <c r="H6" s="118">
        <v>0</v>
      </c>
      <c r="I6" s="118">
        <v>0</v>
      </c>
      <c r="J6" s="118">
        <v>0</v>
      </c>
      <c r="K6" s="118">
        <f t="shared" si="0"/>
        <v>0</v>
      </c>
      <c r="L6" s="114"/>
      <c r="M6" s="115"/>
      <c r="N6" s="115"/>
    </row>
    <row r="7" spans="1:14" ht="16.5" x14ac:dyDescent="0.3">
      <c r="A7" s="116" t="s">
        <v>7</v>
      </c>
      <c r="B7" s="116" t="s">
        <v>16</v>
      </c>
      <c r="C7" s="40" t="s">
        <v>17</v>
      </c>
      <c r="D7" s="40" t="s">
        <v>779</v>
      </c>
      <c r="E7" s="118">
        <v>0</v>
      </c>
      <c r="F7" s="118">
        <v>300</v>
      </c>
      <c r="G7" s="118">
        <v>0</v>
      </c>
      <c r="H7" s="118">
        <v>0</v>
      </c>
      <c r="I7" s="118">
        <v>0</v>
      </c>
      <c r="J7" s="118">
        <v>0</v>
      </c>
      <c r="K7" s="118">
        <f t="shared" si="0"/>
        <v>300</v>
      </c>
      <c r="L7" s="114"/>
      <c r="M7" s="115"/>
      <c r="N7" s="115"/>
    </row>
    <row r="8" spans="1:14" ht="16.5" x14ac:dyDescent="0.3">
      <c r="A8" s="116" t="s">
        <v>7</v>
      </c>
      <c r="B8" s="116" t="s">
        <v>18</v>
      </c>
      <c r="C8" s="40" t="s">
        <v>19</v>
      </c>
      <c r="D8" s="40" t="s">
        <v>779</v>
      </c>
      <c r="E8" s="118">
        <v>0</v>
      </c>
      <c r="F8" s="118">
        <v>350</v>
      </c>
      <c r="G8" s="118">
        <v>0</v>
      </c>
      <c r="H8" s="118">
        <v>0</v>
      </c>
      <c r="I8" s="118">
        <v>0</v>
      </c>
      <c r="J8" s="118">
        <v>0</v>
      </c>
      <c r="K8" s="118">
        <f t="shared" si="0"/>
        <v>350</v>
      </c>
      <c r="L8" s="114"/>
      <c r="N8" s="114"/>
    </row>
    <row r="9" spans="1:14" ht="16.5" x14ac:dyDescent="0.3">
      <c r="A9" s="116" t="s">
        <v>7</v>
      </c>
      <c r="B9" s="116" t="s">
        <v>20</v>
      </c>
      <c r="C9" s="40" t="s">
        <v>21</v>
      </c>
      <c r="D9" s="40" t="s">
        <v>779</v>
      </c>
      <c r="E9" s="118">
        <v>0</v>
      </c>
      <c r="F9" s="118">
        <v>1150.9485889179991</v>
      </c>
      <c r="G9" s="118">
        <v>0</v>
      </c>
      <c r="H9" s="118">
        <v>0</v>
      </c>
      <c r="I9" s="118">
        <v>0</v>
      </c>
      <c r="J9" s="118">
        <v>0</v>
      </c>
      <c r="K9" s="118">
        <f t="shared" si="0"/>
        <v>1150.9485889179991</v>
      </c>
      <c r="L9" s="114"/>
      <c r="M9" s="115"/>
      <c r="N9" s="115"/>
    </row>
    <row r="10" spans="1:14" ht="16.5" x14ac:dyDescent="0.3">
      <c r="A10" s="116" t="s">
        <v>7</v>
      </c>
      <c r="B10" s="116" t="s">
        <v>22</v>
      </c>
      <c r="C10" s="40" t="s">
        <v>321</v>
      </c>
      <c r="D10" s="40" t="s">
        <v>779</v>
      </c>
      <c r="E10" s="118">
        <v>0</v>
      </c>
      <c r="F10" s="118">
        <v>786.92</v>
      </c>
      <c r="G10" s="118">
        <v>0</v>
      </c>
      <c r="H10" s="118">
        <v>0</v>
      </c>
      <c r="I10" s="118">
        <v>0</v>
      </c>
      <c r="J10" s="118">
        <v>0</v>
      </c>
      <c r="K10" s="118">
        <f t="shared" si="0"/>
        <v>786.92</v>
      </c>
      <c r="L10" s="114"/>
      <c r="M10" s="115"/>
      <c r="N10" s="115"/>
    </row>
    <row r="11" spans="1:14" ht="16.5" x14ac:dyDescent="0.3">
      <c r="A11" s="116" t="s">
        <v>7</v>
      </c>
      <c r="B11" s="116" t="s">
        <v>23</v>
      </c>
      <c r="C11" s="40" t="s">
        <v>24</v>
      </c>
      <c r="D11" s="40" t="s">
        <v>779</v>
      </c>
      <c r="E11" s="118">
        <v>0</v>
      </c>
      <c r="F11" s="118">
        <v>400</v>
      </c>
      <c r="G11" s="118">
        <v>0</v>
      </c>
      <c r="H11" s="118">
        <v>0</v>
      </c>
      <c r="I11" s="118">
        <v>0</v>
      </c>
      <c r="J11" s="118">
        <v>0</v>
      </c>
      <c r="K11" s="118">
        <f t="shared" si="0"/>
        <v>400</v>
      </c>
      <c r="L11" s="114"/>
      <c r="M11" s="115"/>
      <c r="N11" s="115"/>
    </row>
    <row r="12" spans="1:14" ht="16.5" x14ac:dyDescent="0.3">
      <c r="A12" s="116" t="s">
        <v>7</v>
      </c>
      <c r="B12" s="116" t="s">
        <v>25</v>
      </c>
      <c r="C12" s="40" t="s">
        <v>26</v>
      </c>
      <c r="D12" s="40" t="s">
        <v>779</v>
      </c>
      <c r="E12" s="118">
        <v>0</v>
      </c>
      <c r="F12" s="118">
        <v>500</v>
      </c>
      <c r="G12" s="118">
        <v>0</v>
      </c>
      <c r="H12" s="118">
        <v>0</v>
      </c>
      <c r="I12" s="118">
        <v>0</v>
      </c>
      <c r="J12" s="118">
        <v>0</v>
      </c>
      <c r="K12" s="118">
        <f t="shared" si="0"/>
        <v>500</v>
      </c>
      <c r="L12" s="114"/>
      <c r="M12" s="115"/>
      <c r="N12" s="115"/>
    </row>
    <row r="13" spans="1:14" ht="16.5" x14ac:dyDescent="0.3">
      <c r="A13" s="116" t="s">
        <v>7</v>
      </c>
      <c r="B13" s="116" t="s">
        <v>27</v>
      </c>
      <c r="C13" s="40" t="s">
        <v>322</v>
      </c>
      <c r="D13" s="40" t="s">
        <v>779</v>
      </c>
      <c r="E13" s="118">
        <v>0</v>
      </c>
      <c r="F13" s="118">
        <v>300</v>
      </c>
      <c r="G13" s="118">
        <v>0</v>
      </c>
      <c r="H13" s="118">
        <v>0</v>
      </c>
      <c r="I13" s="118">
        <v>0</v>
      </c>
      <c r="J13" s="118">
        <v>0</v>
      </c>
      <c r="K13" s="118">
        <f t="shared" si="0"/>
        <v>300</v>
      </c>
      <c r="L13" s="114"/>
      <c r="M13" s="115"/>
      <c r="N13" s="115"/>
    </row>
    <row r="14" spans="1:14" ht="16.5" x14ac:dyDescent="0.3">
      <c r="A14" s="116" t="s">
        <v>7</v>
      </c>
      <c r="B14" s="116" t="s">
        <v>28</v>
      </c>
      <c r="C14" s="40" t="s">
        <v>426</v>
      </c>
      <c r="D14" s="40" t="s">
        <v>779</v>
      </c>
      <c r="E14" s="118">
        <v>0</v>
      </c>
      <c r="F14" s="118">
        <v>1195.08</v>
      </c>
      <c r="G14" s="118">
        <v>0</v>
      </c>
      <c r="H14" s="118">
        <v>0</v>
      </c>
      <c r="I14" s="118">
        <v>0</v>
      </c>
      <c r="J14" s="118">
        <v>0</v>
      </c>
      <c r="K14" s="118">
        <f t="shared" si="0"/>
        <v>1195.08</v>
      </c>
      <c r="L14" s="114"/>
      <c r="M14" s="115"/>
      <c r="N14" s="115"/>
    </row>
    <row r="15" spans="1:14" ht="16.5" x14ac:dyDescent="0.3">
      <c r="A15" s="116" t="s">
        <v>7</v>
      </c>
      <c r="B15" s="116" t="s">
        <v>29</v>
      </c>
      <c r="C15" s="40" t="s">
        <v>30</v>
      </c>
      <c r="D15" s="40" t="s">
        <v>779</v>
      </c>
      <c r="E15" s="118">
        <v>0</v>
      </c>
      <c r="F15" s="118">
        <v>964.78291214638625</v>
      </c>
      <c r="G15" s="118">
        <v>0</v>
      </c>
      <c r="H15" s="118">
        <v>0</v>
      </c>
      <c r="I15" s="118">
        <v>0</v>
      </c>
      <c r="J15" s="118">
        <v>0</v>
      </c>
      <c r="K15" s="118">
        <f t="shared" si="0"/>
        <v>964.78291214638625</v>
      </c>
      <c r="L15" s="114"/>
      <c r="M15" s="115"/>
      <c r="N15" s="115"/>
    </row>
    <row r="16" spans="1:14" ht="16.5" x14ac:dyDescent="0.3">
      <c r="A16" s="116" t="s">
        <v>7</v>
      </c>
      <c r="B16" s="116" t="s">
        <v>31</v>
      </c>
      <c r="C16" s="45" t="s">
        <v>427</v>
      </c>
      <c r="D16" s="40" t="s">
        <v>779</v>
      </c>
      <c r="E16" s="118">
        <v>0</v>
      </c>
      <c r="F16" s="118">
        <v>649.4</v>
      </c>
      <c r="G16" s="118">
        <v>0</v>
      </c>
      <c r="H16" s="118">
        <v>0</v>
      </c>
      <c r="I16" s="118">
        <v>0</v>
      </c>
      <c r="J16" s="118">
        <v>0</v>
      </c>
      <c r="K16" s="118">
        <f t="shared" si="0"/>
        <v>649.4</v>
      </c>
      <c r="L16" s="114"/>
      <c r="M16" s="115"/>
      <c r="N16" s="115"/>
    </row>
    <row r="17" spans="1:15" ht="16.5" x14ac:dyDescent="0.3">
      <c r="A17" s="116" t="s">
        <v>7</v>
      </c>
      <c r="B17" s="116" t="s">
        <v>32</v>
      </c>
      <c r="C17" s="40" t="s">
        <v>33</v>
      </c>
      <c r="D17" s="40" t="s">
        <v>779</v>
      </c>
      <c r="E17" s="118">
        <v>0</v>
      </c>
      <c r="F17" s="118">
        <v>816.64262754406968</v>
      </c>
      <c r="G17" s="118">
        <v>0</v>
      </c>
      <c r="H17" s="118">
        <v>0</v>
      </c>
      <c r="I17" s="118">
        <v>0</v>
      </c>
      <c r="J17" s="118">
        <v>0</v>
      </c>
      <c r="K17" s="118">
        <f t="shared" si="0"/>
        <v>816.64262754406968</v>
      </c>
      <c r="L17" s="114"/>
      <c r="M17" s="115"/>
      <c r="N17" s="115"/>
    </row>
    <row r="18" spans="1:15" ht="16.5" x14ac:dyDescent="0.3">
      <c r="A18" s="116" t="s">
        <v>7</v>
      </c>
      <c r="B18" s="116" t="s">
        <v>34</v>
      </c>
      <c r="C18" s="40" t="s">
        <v>35</v>
      </c>
      <c r="D18" s="40" t="s">
        <v>779</v>
      </c>
      <c r="E18" s="118">
        <v>0</v>
      </c>
      <c r="F18" s="118">
        <v>491.21900215217443</v>
      </c>
      <c r="G18" s="118">
        <v>0</v>
      </c>
      <c r="H18" s="118">
        <v>0</v>
      </c>
      <c r="I18" s="118">
        <v>0</v>
      </c>
      <c r="J18" s="118">
        <v>0</v>
      </c>
      <c r="K18" s="118">
        <f t="shared" si="0"/>
        <v>491.21900215217443</v>
      </c>
      <c r="L18" s="114"/>
      <c r="M18" s="115"/>
      <c r="N18" s="115"/>
    </row>
    <row r="19" spans="1:15" ht="16.5" x14ac:dyDescent="0.3">
      <c r="A19" s="116" t="s">
        <v>7</v>
      </c>
      <c r="B19" s="116" t="s">
        <v>36</v>
      </c>
      <c r="C19" s="40" t="s">
        <v>37</v>
      </c>
      <c r="D19" s="40" t="s">
        <v>779</v>
      </c>
      <c r="E19" s="118">
        <v>0</v>
      </c>
      <c r="F19" s="118">
        <v>300</v>
      </c>
      <c r="G19" s="118">
        <v>0</v>
      </c>
      <c r="H19" s="118">
        <v>0</v>
      </c>
      <c r="I19" s="118">
        <v>0</v>
      </c>
      <c r="J19" s="118">
        <v>0</v>
      </c>
      <c r="K19" s="118">
        <f t="shared" si="0"/>
        <v>300</v>
      </c>
      <c r="L19" s="114"/>
      <c r="M19" s="114"/>
      <c r="N19" s="114"/>
      <c r="O19" s="119"/>
    </row>
    <row r="20" spans="1:15" ht="16.5" x14ac:dyDescent="0.3">
      <c r="A20" s="116" t="s">
        <v>7</v>
      </c>
      <c r="B20" s="116">
        <v>19</v>
      </c>
      <c r="C20" s="40" t="s">
        <v>38</v>
      </c>
      <c r="D20" s="40" t="s">
        <v>779</v>
      </c>
      <c r="E20" s="118">
        <v>0</v>
      </c>
      <c r="F20" s="118">
        <v>643.97819554865919</v>
      </c>
      <c r="G20" s="118">
        <v>0</v>
      </c>
      <c r="H20" s="118">
        <v>0</v>
      </c>
      <c r="I20" s="118">
        <v>0</v>
      </c>
      <c r="J20" s="118">
        <v>0</v>
      </c>
      <c r="K20" s="118">
        <f t="shared" si="0"/>
        <v>643.97819554865919</v>
      </c>
      <c r="L20" s="114"/>
      <c r="M20" s="114"/>
      <c r="N20" s="114"/>
      <c r="O20" s="119"/>
    </row>
    <row r="21" spans="1:15" ht="16.5" x14ac:dyDescent="0.3">
      <c r="A21" s="116" t="s">
        <v>9</v>
      </c>
      <c r="B21" s="116" t="s">
        <v>7</v>
      </c>
      <c r="C21" s="40" t="s">
        <v>39</v>
      </c>
      <c r="D21" s="40" t="s">
        <v>779</v>
      </c>
      <c r="E21" s="118">
        <v>0</v>
      </c>
      <c r="F21" s="118">
        <v>1239.08</v>
      </c>
      <c r="G21" s="118">
        <v>0</v>
      </c>
      <c r="H21" s="118">
        <v>0</v>
      </c>
      <c r="I21" s="118">
        <v>0</v>
      </c>
      <c r="J21" s="118">
        <v>0</v>
      </c>
      <c r="K21" s="118">
        <f t="shared" ref="K21:K84" si="1">+E21+F21+G21</f>
        <v>1239.08</v>
      </c>
      <c r="L21" s="114"/>
      <c r="M21" s="114"/>
      <c r="N21" s="114"/>
      <c r="O21" s="119"/>
    </row>
    <row r="22" spans="1:15" ht="16.5" x14ac:dyDescent="0.3">
      <c r="A22" s="116" t="s">
        <v>9</v>
      </c>
      <c r="B22" s="116" t="s">
        <v>9</v>
      </c>
      <c r="C22" s="44" t="s">
        <v>429</v>
      </c>
      <c r="D22" s="40" t="s">
        <v>779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  <c r="K22" s="118">
        <f t="shared" si="1"/>
        <v>0</v>
      </c>
      <c r="L22" s="114"/>
      <c r="M22" s="114"/>
      <c r="N22" s="114"/>
      <c r="O22" s="119"/>
    </row>
    <row r="23" spans="1:15" ht="16.5" x14ac:dyDescent="0.3">
      <c r="A23" s="116" t="s">
        <v>9</v>
      </c>
      <c r="B23" s="116" t="s">
        <v>11</v>
      </c>
      <c r="C23" s="40" t="s">
        <v>430</v>
      </c>
      <c r="D23" s="40" t="s">
        <v>779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f t="shared" si="1"/>
        <v>0</v>
      </c>
      <c r="L23" s="114"/>
      <c r="M23" s="115"/>
      <c r="N23" s="115"/>
    </row>
    <row r="24" spans="1:15" ht="16.5" x14ac:dyDescent="0.3">
      <c r="A24" s="120" t="s">
        <v>9</v>
      </c>
      <c r="B24" s="120" t="s">
        <v>14</v>
      </c>
      <c r="C24" s="40" t="s">
        <v>40</v>
      </c>
      <c r="D24" s="40" t="s">
        <v>779</v>
      </c>
      <c r="E24" s="118">
        <v>0</v>
      </c>
      <c r="F24" s="118">
        <v>500</v>
      </c>
      <c r="G24" s="118">
        <v>0</v>
      </c>
      <c r="H24" s="118">
        <v>0</v>
      </c>
      <c r="I24" s="118">
        <v>0</v>
      </c>
      <c r="J24" s="118">
        <v>0</v>
      </c>
      <c r="K24" s="118">
        <f t="shared" si="1"/>
        <v>500</v>
      </c>
      <c r="L24" s="114"/>
      <c r="M24" s="115"/>
      <c r="N24" s="115"/>
    </row>
    <row r="25" spans="1:15" ht="16.5" x14ac:dyDescent="0.3">
      <c r="A25" s="116" t="s">
        <v>9</v>
      </c>
      <c r="B25" s="116" t="s">
        <v>15</v>
      </c>
      <c r="C25" s="40" t="s">
        <v>41</v>
      </c>
      <c r="D25" s="40" t="s">
        <v>779</v>
      </c>
      <c r="E25" s="118">
        <v>0</v>
      </c>
      <c r="F25" s="118">
        <v>964.83578284110774</v>
      </c>
      <c r="G25" s="118">
        <v>0</v>
      </c>
      <c r="H25" s="118">
        <v>0</v>
      </c>
      <c r="I25" s="118">
        <v>0</v>
      </c>
      <c r="J25" s="118">
        <v>0</v>
      </c>
      <c r="K25" s="118">
        <f t="shared" si="1"/>
        <v>964.83578284110774</v>
      </c>
      <c r="L25" s="114"/>
      <c r="M25" s="121"/>
      <c r="N25" s="121"/>
      <c r="O25" s="122"/>
    </row>
    <row r="26" spans="1:15" ht="16.5" x14ac:dyDescent="0.3">
      <c r="A26" s="116" t="s">
        <v>9</v>
      </c>
      <c r="B26" s="116" t="s">
        <v>16</v>
      </c>
      <c r="C26" s="40" t="s">
        <v>42</v>
      </c>
      <c r="D26" s="40" t="s">
        <v>779</v>
      </c>
      <c r="E26" s="118">
        <v>0</v>
      </c>
      <c r="F26" s="118">
        <v>589.6</v>
      </c>
      <c r="G26" s="118">
        <v>0</v>
      </c>
      <c r="H26" s="118">
        <v>0</v>
      </c>
      <c r="I26" s="118">
        <v>0</v>
      </c>
      <c r="J26" s="118">
        <v>0</v>
      </c>
      <c r="K26" s="118">
        <f t="shared" si="1"/>
        <v>589.6</v>
      </c>
      <c r="L26" s="114"/>
      <c r="M26" s="121"/>
      <c r="N26" s="121"/>
      <c r="O26" s="122"/>
    </row>
    <row r="27" spans="1:15" ht="16.5" x14ac:dyDescent="0.3">
      <c r="A27" s="116" t="s">
        <v>9</v>
      </c>
      <c r="B27" s="116" t="s">
        <v>18</v>
      </c>
      <c r="C27" s="40" t="s">
        <v>323</v>
      </c>
      <c r="D27" s="40" t="s">
        <v>779</v>
      </c>
      <c r="E27" s="118">
        <v>0</v>
      </c>
      <c r="F27" s="118">
        <v>1046.98</v>
      </c>
      <c r="G27" s="118">
        <v>0</v>
      </c>
      <c r="H27" s="118">
        <v>0</v>
      </c>
      <c r="I27" s="118">
        <v>0</v>
      </c>
      <c r="J27" s="118">
        <v>0</v>
      </c>
      <c r="K27" s="118">
        <f t="shared" si="1"/>
        <v>1046.98</v>
      </c>
      <c r="L27" s="114"/>
      <c r="M27" s="121"/>
      <c r="N27" s="121"/>
      <c r="O27" s="122"/>
    </row>
    <row r="28" spans="1:15" ht="16.5" x14ac:dyDescent="0.3">
      <c r="A28" s="116" t="s">
        <v>9</v>
      </c>
      <c r="B28" s="116" t="s">
        <v>20</v>
      </c>
      <c r="C28" s="40" t="s">
        <v>396</v>
      </c>
      <c r="D28" s="40" t="s">
        <v>779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f t="shared" si="1"/>
        <v>0</v>
      </c>
      <c r="L28" s="114"/>
      <c r="M28" s="121"/>
      <c r="N28" s="121"/>
      <c r="O28" s="122"/>
    </row>
    <row r="29" spans="1:15" ht="16.5" x14ac:dyDescent="0.3">
      <c r="A29" s="116" t="s">
        <v>9</v>
      </c>
      <c r="B29" s="116" t="s">
        <v>22</v>
      </c>
      <c r="C29" s="40" t="s">
        <v>402</v>
      </c>
      <c r="D29" s="40" t="s">
        <v>779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f t="shared" si="1"/>
        <v>0</v>
      </c>
      <c r="L29" s="114"/>
      <c r="M29" s="121"/>
      <c r="N29" s="121"/>
      <c r="O29" s="122"/>
    </row>
    <row r="30" spans="1:15" ht="16.5" x14ac:dyDescent="0.3">
      <c r="A30" s="116" t="s">
        <v>9</v>
      </c>
      <c r="B30" s="116">
        <v>10</v>
      </c>
      <c r="C30" s="40" t="s">
        <v>43</v>
      </c>
      <c r="D30" s="40" t="s">
        <v>779</v>
      </c>
      <c r="E30" s="118">
        <v>0</v>
      </c>
      <c r="F30" s="118">
        <v>255.53</v>
      </c>
      <c r="G30" s="118">
        <v>0</v>
      </c>
      <c r="H30" s="118">
        <v>0</v>
      </c>
      <c r="I30" s="118">
        <v>0</v>
      </c>
      <c r="J30" s="118">
        <v>0</v>
      </c>
      <c r="K30" s="118">
        <f t="shared" si="1"/>
        <v>255.53</v>
      </c>
      <c r="L30" s="114"/>
      <c r="M30" s="121"/>
      <c r="N30" s="121"/>
      <c r="O30" s="122"/>
    </row>
    <row r="31" spans="1:15" ht="16.5" x14ac:dyDescent="0.3">
      <c r="A31" s="116" t="s">
        <v>9</v>
      </c>
      <c r="B31" s="116" t="s">
        <v>25</v>
      </c>
      <c r="C31" s="40" t="s">
        <v>44</v>
      </c>
      <c r="D31" s="40" t="s">
        <v>779</v>
      </c>
      <c r="E31" s="118">
        <v>0</v>
      </c>
      <c r="F31" s="118">
        <v>200</v>
      </c>
      <c r="G31" s="118">
        <v>0</v>
      </c>
      <c r="H31" s="118">
        <v>0</v>
      </c>
      <c r="I31" s="118">
        <v>0</v>
      </c>
      <c r="J31" s="118">
        <v>0</v>
      </c>
      <c r="K31" s="118">
        <f t="shared" si="1"/>
        <v>200</v>
      </c>
      <c r="L31" s="114"/>
      <c r="M31" s="121"/>
      <c r="N31" s="121"/>
      <c r="O31" s="122"/>
    </row>
    <row r="32" spans="1:15" ht="16.5" x14ac:dyDescent="0.3">
      <c r="A32" s="120" t="s">
        <v>9</v>
      </c>
      <c r="B32" s="120" t="s">
        <v>27</v>
      </c>
      <c r="C32" s="40" t="s">
        <v>324</v>
      </c>
      <c r="D32" s="40" t="s">
        <v>779</v>
      </c>
      <c r="E32" s="118">
        <v>0</v>
      </c>
      <c r="F32" s="118">
        <v>50</v>
      </c>
      <c r="G32" s="118">
        <v>0</v>
      </c>
      <c r="H32" s="118">
        <v>0</v>
      </c>
      <c r="I32" s="118">
        <v>0</v>
      </c>
      <c r="J32" s="118">
        <v>0</v>
      </c>
      <c r="K32" s="118">
        <f t="shared" si="1"/>
        <v>50</v>
      </c>
      <c r="L32" s="114"/>
      <c r="M32" s="121"/>
      <c r="N32" s="121"/>
      <c r="O32" s="122"/>
    </row>
    <row r="33" spans="1:15" ht="16.5" x14ac:dyDescent="0.3">
      <c r="A33" s="116" t="s">
        <v>9</v>
      </c>
      <c r="B33" s="116" t="s">
        <v>28</v>
      </c>
      <c r="C33" s="40" t="s">
        <v>45</v>
      </c>
      <c r="D33" s="40" t="s">
        <v>779</v>
      </c>
      <c r="E33" s="118">
        <v>0</v>
      </c>
      <c r="F33" s="118">
        <v>383.59104477277674</v>
      </c>
      <c r="G33" s="118">
        <v>0</v>
      </c>
      <c r="H33" s="118">
        <v>0</v>
      </c>
      <c r="I33" s="118">
        <v>0</v>
      </c>
      <c r="J33" s="118">
        <v>0</v>
      </c>
      <c r="K33" s="118">
        <f t="shared" si="1"/>
        <v>383.59104477277674</v>
      </c>
      <c r="L33" s="114"/>
      <c r="M33" s="121"/>
      <c r="N33" s="121"/>
      <c r="O33" s="122"/>
    </row>
    <row r="34" spans="1:15" ht="16.5" x14ac:dyDescent="0.3">
      <c r="A34" s="116" t="s">
        <v>11</v>
      </c>
      <c r="B34" s="116" t="s">
        <v>7</v>
      </c>
      <c r="C34" s="40" t="s">
        <v>46</v>
      </c>
      <c r="D34" s="40" t="s">
        <v>779</v>
      </c>
      <c r="E34" s="124">
        <v>0</v>
      </c>
      <c r="F34" s="124">
        <v>100</v>
      </c>
      <c r="G34" s="118">
        <v>0</v>
      </c>
      <c r="H34" s="118">
        <v>0</v>
      </c>
      <c r="I34" s="118">
        <v>0</v>
      </c>
      <c r="J34" s="118">
        <v>0</v>
      </c>
      <c r="K34" s="118">
        <f t="shared" si="1"/>
        <v>100</v>
      </c>
      <c r="L34" s="114"/>
      <c r="M34" s="115"/>
      <c r="N34" s="115"/>
    </row>
    <row r="35" spans="1:15" ht="16.5" x14ac:dyDescent="0.3">
      <c r="A35" s="116" t="s">
        <v>11</v>
      </c>
      <c r="B35" s="116" t="s">
        <v>9</v>
      </c>
      <c r="C35" s="40" t="s">
        <v>47</v>
      </c>
      <c r="D35" s="40" t="s">
        <v>779</v>
      </c>
      <c r="E35" s="124">
        <v>0</v>
      </c>
      <c r="F35" s="124">
        <v>200</v>
      </c>
      <c r="G35" s="118">
        <v>0</v>
      </c>
      <c r="H35" s="118">
        <v>0</v>
      </c>
      <c r="I35" s="118">
        <v>0</v>
      </c>
      <c r="J35" s="118">
        <v>0</v>
      </c>
      <c r="K35" s="118">
        <f t="shared" si="1"/>
        <v>200</v>
      </c>
      <c r="L35" s="114"/>
      <c r="M35" s="115"/>
      <c r="N35" s="115"/>
    </row>
    <row r="36" spans="1:15" ht="16.5" x14ac:dyDescent="0.3">
      <c r="A36" s="116" t="s">
        <v>11</v>
      </c>
      <c r="B36" s="116" t="s">
        <v>11</v>
      </c>
      <c r="C36" s="40" t="s">
        <v>433</v>
      </c>
      <c r="D36" s="40" t="s">
        <v>779</v>
      </c>
      <c r="E36" s="124">
        <v>0</v>
      </c>
      <c r="F36" s="124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f t="shared" si="1"/>
        <v>0</v>
      </c>
      <c r="L36" s="114"/>
      <c r="M36" s="115"/>
      <c r="N36" s="115"/>
    </row>
    <row r="37" spans="1:15" ht="16.5" x14ac:dyDescent="0.3">
      <c r="A37" s="116" t="s">
        <v>11</v>
      </c>
      <c r="B37" s="116" t="s">
        <v>14</v>
      </c>
      <c r="C37" s="40" t="s">
        <v>48</v>
      </c>
      <c r="D37" s="40" t="s">
        <v>779</v>
      </c>
      <c r="E37" s="124">
        <v>0</v>
      </c>
      <c r="F37" s="124">
        <v>700</v>
      </c>
      <c r="G37" s="118">
        <v>0</v>
      </c>
      <c r="H37" s="118">
        <v>0</v>
      </c>
      <c r="I37" s="118">
        <v>0</v>
      </c>
      <c r="J37" s="118">
        <v>0</v>
      </c>
      <c r="K37" s="118">
        <f t="shared" si="1"/>
        <v>700</v>
      </c>
      <c r="L37" s="114"/>
      <c r="M37" s="115"/>
      <c r="N37" s="115"/>
    </row>
    <row r="38" spans="1:15" ht="16.5" x14ac:dyDescent="0.3">
      <c r="A38" s="116" t="s">
        <v>11</v>
      </c>
      <c r="B38" s="116" t="s">
        <v>15</v>
      </c>
      <c r="C38" s="40" t="s">
        <v>49</v>
      </c>
      <c r="D38" s="40" t="s">
        <v>779</v>
      </c>
      <c r="E38" s="124">
        <v>0</v>
      </c>
      <c r="F38" s="124">
        <v>550</v>
      </c>
      <c r="G38" s="118">
        <v>0</v>
      </c>
      <c r="H38" s="118">
        <v>0</v>
      </c>
      <c r="I38" s="118">
        <v>0</v>
      </c>
      <c r="J38" s="118">
        <v>0</v>
      </c>
      <c r="K38" s="118">
        <f t="shared" si="1"/>
        <v>550</v>
      </c>
      <c r="L38" s="114"/>
      <c r="M38" s="115"/>
      <c r="N38" s="115"/>
    </row>
    <row r="39" spans="1:15" ht="16.5" x14ac:dyDescent="0.3">
      <c r="A39" s="116" t="s">
        <v>11</v>
      </c>
      <c r="B39" s="116" t="s">
        <v>16</v>
      </c>
      <c r="C39" s="40" t="s">
        <v>50</v>
      </c>
      <c r="D39" s="40" t="s">
        <v>779</v>
      </c>
      <c r="E39" s="124">
        <v>0</v>
      </c>
      <c r="F39" s="124">
        <v>241.37</v>
      </c>
      <c r="G39" s="118">
        <v>0</v>
      </c>
      <c r="H39" s="118">
        <v>0</v>
      </c>
      <c r="I39" s="118">
        <v>0</v>
      </c>
      <c r="J39" s="118">
        <v>0</v>
      </c>
      <c r="K39" s="118">
        <f t="shared" si="1"/>
        <v>241.37</v>
      </c>
      <c r="L39" s="114" t="s">
        <v>13</v>
      </c>
      <c r="M39" s="115"/>
      <c r="N39" s="115"/>
    </row>
    <row r="40" spans="1:15" ht="16.5" x14ac:dyDescent="0.3">
      <c r="A40" s="116" t="s">
        <v>11</v>
      </c>
      <c r="B40" s="116" t="s">
        <v>18</v>
      </c>
      <c r="C40" s="40" t="s">
        <v>51</v>
      </c>
      <c r="D40" s="40" t="s">
        <v>779</v>
      </c>
      <c r="E40" s="124">
        <v>0</v>
      </c>
      <c r="F40" s="124">
        <v>402.11</v>
      </c>
      <c r="G40" s="118">
        <v>0</v>
      </c>
      <c r="H40" s="118">
        <v>0</v>
      </c>
      <c r="I40" s="118">
        <v>0</v>
      </c>
      <c r="J40" s="118">
        <v>0</v>
      </c>
      <c r="K40" s="118">
        <f t="shared" si="1"/>
        <v>402.11</v>
      </c>
      <c r="L40" s="114"/>
      <c r="M40" s="115"/>
      <c r="N40" s="115"/>
    </row>
    <row r="41" spans="1:15" ht="16.5" x14ac:dyDescent="0.3">
      <c r="A41" s="116" t="s">
        <v>11</v>
      </c>
      <c r="B41" s="116" t="s">
        <v>20</v>
      </c>
      <c r="C41" s="40" t="s">
        <v>325</v>
      </c>
      <c r="D41" s="40" t="s">
        <v>779</v>
      </c>
      <c r="E41" s="124">
        <v>0</v>
      </c>
      <c r="F41" s="124">
        <v>1000</v>
      </c>
      <c r="G41" s="118">
        <v>0</v>
      </c>
      <c r="H41" s="118">
        <v>0</v>
      </c>
      <c r="I41" s="118">
        <v>0</v>
      </c>
      <c r="J41" s="118">
        <v>0</v>
      </c>
      <c r="K41" s="118">
        <f t="shared" si="1"/>
        <v>1000</v>
      </c>
      <c r="L41" s="114"/>
      <c r="M41" s="115"/>
      <c r="N41" s="115"/>
    </row>
    <row r="42" spans="1:15" ht="16.5" x14ac:dyDescent="0.3">
      <c r="A42" s="116" t="s">
        <v>11</v>
      </c>
      <c r="B42" s="116" t="s">
        <v>22</v>
      </c>
      <c r="C42" s="40" t="s">
        <v>52</v>
      </c>
      <c r="D42" s="40" t="s">
        <v>779</v>
      </c>
      <c r="E42" s="124">
        <v>0</v>
      </c>
      <c r="F42" s="124">
        <v>300</v>
      </c>
      <c r="G42" s="118">
        <v>0</v>
      </c>
      <c r="H42" s="118">
        <v>0</v>
      </c>
      <c r="I42" s="118">
        <v>0</v>
      </c>
      <c r="J42" s="118">
        <v>0</v>
      </c>
      <c r="K42" s="118">
        <f t="shared" si="1"/>
        <v>300</v>
      </c>
      <c r="L42" s="114"/>
      <c r="M42" s="115"/>
      <c r="N42" s="115"/>
    </row>
    <row r="43" spans="1:15" ht="16.5" x14ac:dyDescent="0.3">
      <c r="A43" s="116" t="s">
        <v>11</v>
      </c>
      <c r="B43" s="116" t="s">
        <v>23</v>
      </c>
      <c r="C43" s="40" t="s">
        <v>53</v>
      </c>
      <c r="D43" s="40" t="s">
        <v>779</v>
      </c>
      <c r="E43" s="124">
        <v>0</v>
      </c>
      <c r="F43" s="124">
        <v>80</v>
      </c>
      <c r="G43" s="118">
        <v>0</v>
      </c>
      <c r="H43" s="118">
        <v>0</v>
      </c>
      <c r="I43" s="118">
        <v>0</v>
      </c>
      <c r="J43" s="118">
        <v>0</v>
      </c>
      <c r="K43" s="118">
        <f t="shared" si="1"/>
        <v>80</v>
      </c>
      <c r="L43" s="114"/>
      <c r="M43" s="115"/>
      <c r="N43" s="115"/>
    </row>
    <row r="44" spans="1:15" ht="16.5" x14ac:dyDescent="0.3">
      <c r="A44" s="116" t="s">
        <v>11</v>
      </c>
      <c r="B44" s="116" t="s">
        <v>25</v>
      </c>
      <c r="C44" s="40" t="s">
        <v>434</v>
      </c>
      <c r="D44" s="40" t="s">
        <v>779</v>
      </c>
      <c r="E44" s="124">
        <v>0</v>
      </c>
      <c r="F44" s="124">
        <v>340</v>
      </c>
      <c r="G44" s="118">
        <v>0</v>
      </c>
      <c r="H44" s="118">
        <v>0</v>
      </c>
      <c r="I44" s="118">
        <v>0</v>
      </c>
      <c r="J44" s="118">
        <v>0</v>
      </c>
      <c r="K44" s="118">
        <f t="shared" si="1"/>
        <v>340</v>
      </c>
      <c r="L44" s="114"/>
      <c r="M44" s="115"/>
      <c r="N44" s="115"/>
    </row>
    <row r="45" spans="1:15" ht="16.5" x14ac:dyDescent="0.3">
      <c r="A45" s="116" t="s">
        <v>11</v>
      </c>
      <c r="B45" s="116" t="s">
        <v>27</v>
      </c>
      <c r="C45" s="40" t="s">
        <v>54</v>
      </c>
      <c r="D45" s="40" t="s">
        <v>779</v>
      </c>
      <c r="E45" s="124">
        <v>0</v>
      </c>
      <c r="F45" s="124">
        <v>253.53</v>
      </c>
      <c r="G45" s="118">
        <v>0</v>
      </c>
      <c r="H45" s="118">
        <v>0</v>
      </c>
      <c r="I45" s="118">
        <v>0</v>
      </c>
      <c r="J45" s="118">
        <v>0</v>
      </c>
      <c r="K45" s="118">
        <f t="shared" si="1"/>
        <v>253.53</v>
      </c>
      <c r="L45" s="114"/>
      <c r="M45" s="115"/>
      <c r="N45" s="115"/>
    </row>
    <row r="46" spans="1:15" ht="16.5" x14ac:dyDescent="0.3">
      <c r="A46" s="116" t="s">
        <v>11</v>
      </c>
      <c r="B46" s="116" t="s">
        <v>28</v>
      </c>
      <c r="C46" s="40" t="s">
        <v>435</v>
      </c>
      <c r="D46" s="40" t="s">
        <v>779</v>
      </c>
      <c r="E46" s="124">
        <v>0</v>
      </c>
      <c r="F46" s="124">
        <v>300</v>
      </c>
      <c r="G46" s="118">
        <v>0</v>
      </c>
      <c r="H46" s="118">
        <v>0</v>
      </c>
      <c r="I46" s="118">
        <v>0</v>
      </c>
      <c r="J46" s="118">
        <v>0</v>
      </c>
      <c r="K46" s="118">
        <f t="shared" si="1"/>
        <v>300</v>
      </c>
      <c r="L46" s="114"/>
      <c r="M46" s="115"/>
      <c r="N46" s="115"/>
    </row>
    <row r="47" spans="1:15" ht="16.5" x14ac:dyDescent="0.3">
      <c r="A47" s="116" t="s">
        <v>11</v>
      </c>
      <c r="B47" s="116" t="s">
        <v>29</v>
      </c>
      <c r="C47" s="40" t="s">
        <v>326</v>
      </c>
      <c r="D47" s="40" t="s">
        <v>779</v>
      </c>
      <c r="E47" s="124">
        <v>0</v>
      </c>
      <c r="F47" s="124">
        <v>150</v>
      </c>
      <c r="G47" s="118">
        <v>0</v>
      </c>
      <c r="H47" s="118">
        <v>0</v>
      </c>
      <c r="I47" s="118">
        <v>0</v>
      </c>
      <c r="J47" s="118">
        <v>0</v>
      </c>
      <c r="K47" s="118">
        <f t="shared" si="1"/>
        <v>150</v>
      </c>
      <c r="L47" s="114"/>
      <c r="M47" s="115"/>
      <c r="N47" s="115"/>
    </row>
    <row r="48" spans="1:15" ht="16.5" x14ac:dyDescent="0.3">
      <c r="A48" s="116" t="s">
        <v>11</v>
      </c>
      <c r="B48" s="116" t="s">
        <v>31</v>
      </c>
      <c r="C48" s="40" t="s">
        <v>55</v>
      </c>
      <c r="D48" s="40" t="s">
        <v>779</v>
      </c>
      <c r="E48" s="124">
        <v>0</v>
      </c>
      <c r="F48" s="124">
        <v>100</v>
      </c>
      <c r="G48" s="118">
        <v>0</v>
      </c>
      <c r="H48" s="118">
        <v>0</v>
      </c>
      <c r="I48" s="118">
        <v>0</v>
      </c>
      <c r="J48" s="118">
        <v>0</v>
      </c>
      <c r="K48" s="118">
        <f t="shared" si="1"/>
        <v>100</v>
      </c>
      <c r="L48" s="114"/>
      <c r="M48" s="115"/>
      <c r="N48" s="115"/>
    </row>
    <row r="49" spans="1:14" ht="16.5" x14ac:dyDescent="0.3">
      <c r="A49" s="116" t="s">
        <v>11</v>
      </c>
      <c r="B49" s="116" t="s">
        <v>32</v>
      </c>
      <c r="C49" s="40" t="s">
        <v>436</v>
      </c>
      <c r="D49" s="40" t="s">
        <v>779</v>
      </c>
      <c r="E49" s="124">
        <v>0</v>
      </c>
      <c r="F49" s="124">
        <v>0</v>
      </c>
      <c r="G49" s="118">
        <v>0</v>
      </c>
      <c r="H49" s="118">
        <v>0</v>
      </c>
      <c r="I49" s="118">
        <v>0</v>
      </c>
      <c r="J49" s="118">
        <v>0</v>
      </c>
      <c r="K49" s="118">
        <f t="shared" si="1"/>
        <v>0</v>
      </c>
      <c r="L49" s="114"/>
      <c r="M49" s="115"/>
      <c r="N49" s="115"/>
    </row>
    <row r="50" spans="1:14" ht="16.5" x14ac:dyDescent="0.3">
      <c r="A50" s="116" t="s">
        <v>11</v>
      </c>
      <c r="B50" s="116" t="s">
        <v>34</v>
      </c>
      <c r="C50" s="40" t="s">
        <v>56</v>
      </c>
      <c r="D50" s="40" t="s">
        <v>779</v>
      </c>
      <c r="E50" s="124">
        <v>0</v>
      </c>
      <c r="F50" s="124">
        <v>470.54</v>
      </c>
      <c r="G50" s="118">
        <v>0</v>
      </c>
      <c r="H50" s="118">
        <v>0</v>
      </c>
      <c r="I50" s="118">
        <v>0</v>
      </c>
      <c r="J50" s="118">
        <v>0</v>
      </c>
      <c r="K50" s="118">
        <f t="shared" si="1"/>
        <v>470.54</v>
      </c>
      <c r="L50" s="114"/>
      <c r="M50" s="115"/>
      <c r="N50" s="115"/>
    </row>
    <row r="51" spans="1:14" ht="16.5" x14ac:dyDescent="0.3">
      <c r="A51" s="116" t="s">
        <v>11</v>
      </c>
      <c r="B51" s="116" t="s">
        <v>36</v>
      </c>
      <c r="C51" s="40" t="s">
        <v>57</v>
      </c>
      <c r="D51" s="40" t="s">
        <v>779</v>
      </c>
      <c r="E51" s="124">
        <v>0</v>
      </c>
      <c r="F51" s="124">
        <v>175</v>
      </c>
      <c r="G51" s="118">
        <v>0</v>
      </c>
      <c r="H51" s="118">
        <v>0</v>
      </c>
      <c r="I51" s="118">
        <v>0</v>
      </c>
      <c r="J51" s="118">
        <v>0</v>
      </c>
      <c r="K51" s="118">
        <f t="shared" si="1"/>
        <v>175</v>
      </c>
      <c r="L51" s="114"/>
      <c r="M51" s="115"/>
      <c r="N51" s="115"/>
    </row>
    <row r="52" spans="1:14" ht="16.5" x14ac:dyDescent="0.3">
      <c r="A52" s="116" t="s">
        <v>11</v>
      </c>
      <c r="B52" s="116" t="s">
        <v>58</v>
      </c>
      <c r="C52" s="40" t="s">
        <v>437</v>
      </c>
      <c r="D52" s="40" t="s">
        <v>779</v>
      </c>
      <c r="E52" s="124">
        <v>0</v>
      </c>
      <c r="F52" s="124">
        <v>361.35</v>
      </c>
      <c r="G52" s="118">
        <v>0</v>
      </c>
      <c r="H52" s="118">
        <v>0</v>
      </c>
      <c r="I52" s="118">
        <v>0</v>
      </c>
      <c r="J52" s="118">
        <v>0</v>
      </c>
      <c r="K52" s="118">
        <f t="shared" si="1"/>
        <v>361.35</v>
      </c>
      <c r="L52" s="114"/>
      <c r="M52" s="115"/>
      <c r="N52" s="115"/>
    </row>
    <row r="53" spans="1:14" ht="16.5" x14ac:dyDescent="0.3">
      <c r="A53" s="116" t="s">
        <v>11</v>
      </c>
      <c r="B53" s="116" t="s">
        <v>59</v>
      </c>
      <c r="C53" s="45" t="s">
        <v>327</v>
      </c>
      <c r="D53" s="40" t="s">
        <v>779</v>
      </c>
      <c r="E53" s="124">
        <v>0</v>
      </c>
      <c r="F53" s="124">
        <v>150</v>
      </c>
      <c r="G53" s="118">
        <v>0</v>
      </c>
      <c r="H53" s="118">
        <v>0</v>
      </c>
      <c r="I53" s="118">
        <v>0</v>
      </c>
      <c r="J53" s="118">
        <v>0</v>
      </c>
      <c r="K53" s="118">
        <f t="shared" si="1"/>
        <v>150</v>
      </c>
      <c r="L53" s="114"/>
      <c r="M53" s="115"/>
      <c r="N53" s="115"/>
    </row>
    <row r="54" spans="1:14" ht="16.5" x14ac:dyDescent="0.3">
      <c r="A54" s="116" t="s">
        <v>14</v>
      </c>
      <c r="B54" s="116" t="s">
        <v>7</v>
      </c>
      <c r="C54" s="40" t="s">
        <v>328</v>
      </c>
      <c r="D54" s="40" t="s">
        <v>779</v>
      </c>
      <c r="E54" s="124">
        <v>0</v>
      </c>
      <c r="F54" s="124">
        <v>981.87</v>
      </c>
      <c r="G54" s="118">
        <v>0</v>
      </c>
      <c r="H54" s="118">
        <v>0</v>
      </c>
      <c r="I54" s="118">
        <v>0</v>
      </c>
      <c r="J54" s="118">
        <v>0</v>
      </c>
      <c r="K54" s="118">
        <f t="shared" si="1"/>
        <v>981.87</v>
      </c>
      <c r="L54" s="114"/>
      <c r="M54" s="115"/>
      <c r="N54" s="115"/>
    </row>
    <row r="55" spans="1:14" ht="16.5" x14ac:dyDescent="0.3">
      <c r="A55" s="116" t="s">
        <v>14</v>
      </c>
      <c r="B55" s="116" t="s">
        <v>9</v>
      </c>
      <c r="C55" s="40" t="s">
        <v>61</v>
      </c>
      <c r="D55" s="40" t="s">
        <v>779</v>
      </c>
      <c r="E55" s="124">
        <v>0</v>
      </c>
      <c r="F55" s="124">
        <v>1282.8900000000001</v>
      </c>
      <c r="G55" s="118">
        <v>0</v>
      </c>
      <c r="H55" s="118">
        <v>0</v>
      </c>
      <c r="I55" s="118">
        <v>0</v>
      </c>
      <c r="J55" s="118">
        <v>0</v>
      </c>
      <c r="K55" s="118">
        <f t="shared" si="1"/>
        <v>1282.8900000000001</v>
      </c>
      <c r="L55" s="114"/>
      <c r="M55" s="115"/>
      <c r="N55" s="115"/>
    </row>
    <row r="56" spans="1:14" ht="16.5" x14ac:dyDescent="0.3">
      <c r="A56" s="116" t="s">
        <v>14</v>
      </c>
      <c r="B56" s="116" t="s">
        <v>11</v>
      </c>
      <c r="C56" s="40" t="s">
        <v>329</v>
      </c>
      <c r="D56" s="40" t="s">
        <v>779</v>
      </c>
      <c r="E56" s="124">
        <v>0</v>
      </c>
      <c r="F56" s="124">
        <v>500</v>
      </c>
      <c r="G56" s="118">
        <v>0</v>
      </c>
      <c r="H56" s="118">
        <v>0</v>
      </c>
      <c r="I56" s="118">
        <v>0</v>
      </c>
      <c r="J56" s="118">
        <v>0</v>
      </c>
      <c r="K56" s="118">
        <f t="shared" si="1"/>
        <v>500</v>
      </c>
      <c r="L56" s="114"/>
      <c r="M56" s="115"/>
      <c r="N56" s="115"/>
    </row>
    <row r="57" spans="1:14" ht="16.5" x14ac:dyDescent="0.3">
      <c r="A57" s="116" t="s">
        <v>14</v>
      </c>
      <c r="B57" s="116" t="s">
        <v>14</v>
      </c>
      <c r="C57" s="40" t="s">
        <v>62</v>
      </c>
      <c r="D57" s="40" t="s">
        <v>779</v>
      </c>
      <c r="E57" s="124">
        <v>0</v>
      </c>
      <c r="F57" s="124">
        <v>1665.3678643594196</v>
      </c>
      <c r="G57" s="118">
        <v>0</v>
      </c>
      <c r="H57" s="118">
        <v>0</v>
      </c>
      <c r="I57" s="118">
        <v>0</v>
      </c>
      <c r="J57" s="118">
        <v>0</v>
      </c>
      <c r="K57" s="118">
        <f t="shared" si="1"/>
        <v>1665.3678643594196</v>
      </c>
      <c r="L57" s="114"/>
      <c r="M57" s="115"/>
      <c r="N57" s="115"/>
    </row>
    <row r="58" spans="1:14" ht="16.5" x14ac:dyDescent="0.3">
      <c r="A58" s="116" t="s">
        <v>14</v>
      </c>
      <c r="B58" s="116" t="s">
        <v>15</v>
      </c>
      <c r="C58" s="40" t="s">
        <v>330</v>
      </c>
      <c r="D58" s="40" t="s">
        <v>779</v>
      </c>
      <c r="E58" s="124">
        <v>0</v>
      </c>
      <c r="F58" s="124">
        <v>1719.57</v>
      </c>
      <c r="G58" s="118">
        <v>0</v>
      </c>
      <c r="H58" s="118">
        <v>0</v>
      </c>
      <c r="I58" s="118">
        <v>0</v>
      </c>
      <c r="J58" s="118">
        <v>0</v>
      </c>
      <c r="K58" s="118">
        <f t="shared" si="1"/>
        <v>1719.57</v>
      </c>
      <c r="L58" s="114"/>
      <c r="M58" s="115"/>
      <c r="N58" s="115"/>
    </row>
    <row r="59" spans="1:14" ht="16.5" x14ac:dyDescent="0.3">
      <c r="A59" s="116" t="s">
        <v>14</v>
      </c>
      <c r="B59" s="116" t="s">
        <v>16</v>
      </c>
      <c r="C59" s="40" t="s">
        <v>63</v>
      </c>
      <c r="D59" s="40" t="s">
        <v>779</v>
      </c>
      <c r="E59" s="124">
        <v>0</v>
      </c>
      <c r="F59" s="124">
        <v>1000</v>
      </c>
      <c r="G59" s="118">
        <v>0</v>
      </c>
      <c r="H59" s="118">
        <v>0</v>
      </c>
      <c r="I59" s="118">
        <v>0</v>
      </c>
      <c r="J59" s="118">
        <v>0</v>
      </c>
      <c r="K59" s="118">
        <f t="shared" si="1"/>
        <v>1000</v>
      </c>
      <c r="L59" s="114"/>
      <c r="M59" s="115"/>
      <c r="N59" s="115"/>
    </row>
    <row r="60" spans="1:14" ht="16.5" x14ac:dyDescent="0.3">
      <c r="A60" s="116" t="s">
        <v>14</v>
      </c>
      <c r="B60" s="116" t="s">
        <v>18</v>
      </c>
      <c r="C60" s="40" t="s">
        <v>64</v>
      </c>
      <c r="D60" s="40" t="s">
        <v>779</v>
      </c>
      <c r="E60" s="124">
        <v>0</v>
      </c>
      <c r="F60" s="124">
        <v>1034.2</v>
      </c>
      <c r="G60" s="118">
        <v>0</v>
      </c>
      <c r="H60" s="118">
        <v>0</v>
      </c>
      <c r="I60" s="118">
        <v>0</v>
      </c>
      <c r="J60" s="118">
        <v>0</v>
      </c>
      <c r="K60" s="118">
        <f t="shared" si="1"/>
        <v>1034.2</v>
      </c>
      <c r="L60" s="114"/>
      <c r="M60" s="115"/>
      <c r="N60" s="115"/>
    </row>
    <row r="61" spans="1:14" ht="16.5" x14ac:dyDescent="0.3">
      <c r="A61" s="116" t="s">
        <v>14</v>
      </c>
      <c r="B61" s="116" t="s">
        <v>20</v>
      </c>
      <c r="C61" s="40" t="s">
        <v>331</v>
      </c>
      <c r="D61" s="40" t="s">
        <v>779</v>
      </c>
      <c r="E61" s="124">
        <v>0</v>
      </c>
      <c r="F61" s="124">
        <v>698.97</v>
      </c>
      <c r="G61" s="118">
        <v>0</v>
      </c>
      <c r="H61" s="118">
        <v>0</v>
      </c>
      <c r="I61" s="118">
        <v>0</v>
      </c>
      <c r="J61" s="118">
        <v>0</v>
      </c>
      <c r="K61" s="118">
        <f t="shared" si="1"/>
        <v>698.97</v>
      </c>
      <c r="L61" s="114"/>
      <c r="M61" s="115"/>
      <c r="N61" s="115"/>
    </row>
    <row r="62" spans="1:14" ht="16.5" x14ac:dyDescent="0.3">
      <c r="A62" s="116" t="s">
        <v>14</v>
      </c>
      <c r="B62" s="116" t="s">
        <v>22</v>
      </c>
      <c r="C62" s="40" t="s">
        <v>65</v>
      </c>
      <c r="D62" s="40" t="s">
        <v>779</v>
      </c>
      <c r="E62" s="124">
        <v>0</v>
      </c>
      <c r="F62" s="124">
        <v>506.19</v>
      </c>
      <c r="G62" s="118">
        <v>0</v>
      </c>
      <c r="H62" s="118">
        <v>0</v>
      </c>
      <c r="I62" s="118">
        <v>0</v>
      </c>
      <c r="J62" s="118">
        <v>0</v>
      </c>
      <c r="K62" s="118">
        <f t="shared" si="1"/>
        <v>506.19</v>
      </c>
      <c r="L62" s="114"/>
      <c r="M62" s="114"/>
      <c r="N62" s="114"/>
    </row>
    <row r="63" spans="1:14" ht="16.5" x14ac:dyDescent="0.3">
      <c r="A63" s="116" t="s">
        <v>14</v>
      </c>
      <c r="B63" s="116" t="s">
        <v>23</v>
      </c>
      <c r="C63" s="40" t="s">
        <v>66</v>
      </c>
      <c r="D63" s="40" t="s">
        <v>779</v>
      </c>
      <c r="E63" s="124">
        <v>0</v>
      </c>
      <c r="F63" s="124">
        <v>675.07174123577147</v>
      </c>
      <c r="G63" s="118">
        <v>0</v>
      </c>
      <c r="H63" s="118">
        <v>0</v>
      </c>
      <c r="I63" s="118">
        <v>0</v>
      </c>
      <c r="J63" s="118">
        <v>0</v>
      </c>
      <c r="K63" s="118">
        <f t="shared" si="1"/>
        <v>675.07174123577147</v>
      </c>
      <c r="L63" s="114"/>
      <c r="M63" s="115"/>
      <c r="N63" s="115"/>
    </row>
    <row r="64" spans="1:14" ht="16.5" x14ac:dyDescent="0.3">
      <c r="A64" s="116" t="s">
        <v>14</v>
      </c>
      <c r="B64" s="116" t="s">
        <v>25</v>
      </c>
      <c r="C64" s="40" t="s">
        <v>67</v>
      </c>
      <c r="D64" s="40" t="s">
        <v>779</v>
      </c>
      <c r="E64" s="124">
        <v>0</v>
      </c>
      <c r="F64" s="124">
        <v>630.48039159841073</v>
      </c>
      <c r="G64" s="118">
        <v>0</v>
      </c>
      <c r="H64" s="118">
        <v>0</v>
      </c>
      <c r="I64" s="118">
        <v>0</v>
      </c>
      <c r="J64" s="118">
        <v>0</v>
      </c>
      <c r="K64" s="118">
        <f t="shared" si="1"/>
        <v>630.48039159841073</v>
      </c>
      <c r="L64" s="114"/>
      <c r="M64" s="115"/>
      <c r="N64" s="115"/>
    </row>
    <row r="65" spans="1:14" ht="16.5" x14ac:dyDescent="0.3">
      <c r="A65" s="116" t="s">
        <v>14</v>
      </c>
      <c r="B65" s="116" t="s">
        <v>27</v>
      </c>
      <c r="C65" s="40" t="s">
        <v>68</v>
      </c>
      <c r="D65" s="40" t="s">
        <v>779</v>
      </c>
      <c r="E65" s="124">
        <v>0</v>
      </c>
      <c r="F65" s="124">
        <v>674.79670433206081</v>
      </c>
      <c r="G65" s="118">
        <v>0</v>
      </c>
      <c r="H65" s="118">
        <v>0</v>
      </c>
      <c r="I65" s="118">
        <v>0</v>
      </c>
      <c r="J65" s="118">
        <v>0</v>
      </c>
      <c r="K65" s="118">
        <f t="shared" si="1"/>
        <v>674.79670433206081</v>
      </c>
      <c r="L65" s="114"/>
      <c r="M65" s="115"/>
      <c r="N65" s="115"/>
    </row>
    <row r="66" spans="1:14" ht="16.5" x14ac:dyDescent="0.3">
      <c r="A66" s="116" t="s">
        <v>14</v>
      </c>
      <c r="B66" s="116" t="s">
        <v>28</v>
      </c>
      <c r="C66" s="40" t="s">
        <v>69</v>
      </c>
      <c r="D66" s="40" t="s">
        <v>779</v>
      </c>
      <c r="E66" s="124">
        <v>0</v>
      </c>
      <c r="F66" s="124">
        <v>790.43356379419868</v>
      </c>
      <c r="G66" s="118">
        <v>0</v>
      </c>
      <c r="H66" s="118">
        <v>0</v>
      </c>
      <c r="I66" s="118">
        <v>0</v>
      </c>
      <c r="J66" s="118">
        <v>0</v>
      </c>
      <c r="K66" s="118">
        <f t="shared" si="1"/>
        <v>790.43356379419868</v>
      </c>
      <c r="L66" s="114"/>
      <c r="M66" s="115"/>
      <c r="N66" s="115"/>
    </row>
    <row r="67" spans="1:14" ht="16.5" x14ac:dyDescent="0.3">
      <c r="A67" s="116" t="s">
        <v>14</v>
      </c>
      <c r="B67" s="116" t="s">
        <v>29</v>
      </c>
      <c r="C67" s="40" t="s">
        <v>70</v>
      </c>
      <c r="D67" s="40" t="s">
        <v>779</v>
      </c>
      <c r="E67" s="124">
        <v>0</v>
      </c>
      <c r="F67" s="124">
        <v>730.67017383678308</v>
      </c>
      <c r="G67" s="118">
        <v>0</v>
      </c>
      <c r="H67" s="118">
        <v>0</v>
      </c>
      <c r="I67" s="118">
        <v>0</v>
      </c>
      <c r="J67" s="118">
        <v>0</v>
      </c>
      <c r="K67" s="118">
        <f t="shared" si="1"/>
        <v>730.67017383678308</v>
      </c>
      <c r="L67" s="114"/>
      <c r="M67" s="115"/>
      <c r="N67" s="115"/>
    </row>
    <row r="68" spans="1:14" ht="16.5" x14ac:dyDescent="0.3">
      <c r="A68" s="116" t="s">
        <v>14</v>
      </c>
      <c r="B68" s="116" t="s">
        <v>31</v>
      </c>
      <c r="C68" s="40" t="s">
        <v>71</v>
      </c>
      <c r="D68" s="40" t="s">
        <v>779</v>
      </c>
      <c r="E68" s="124">
        <v>0</v>
      </c>
      <c r="F68" s="124">
        <v>415.18730901288791</v>
      </c>
      <c r="G68" s="118">
        <v>0</v>
      </c>
      <c r="H68" s="118">
        <v>0</v>
      </c>
      <c r="I68" s="118">
        <v>0</v>
      </c>
      <c r="J68" s="118">
        <v>0</v>
      </c>
      <c r="K68" s="118">
        <f t="shared" si="1"/>
        <v>415.18730901288791</v>
      </c>
      <c r="L68" s="114"/>
      <c r="M68" s="115"/>
      <c r="N68" s="115"/>
    </row>
    <row r="69" spans="1:14" ht="16.5" x14ac:dyDescent="0.3">
      <c r="A69" s="116" t="s">
        <v>14</v>
      </c>
      <c r="B69" s="116" t="s">
        <v>32</v>
      </c>
      <c r="C69" s="40" t="s">
        <v>72</v>
      </c>
      <c r="D69" s="40" t="s">
        <v>779</v>
      </c>
      <c r="E69" s="124">
        <v>0</v>
      </c>
      <c r="F69" s="124">
        <v>713.92000137585489</v>
      </c>
      <c r="G69" s="118">
        <v>0</v>
      </c>
      <c r="H69" s="118">
        <v>0</v>
      </c>
      <c r="I69" s="118">
        <v>0</v>
      </c>
      <c r="J69" s="118">
        <v>0</v>
      </c>
      <c r="K69" s="118">
        <f t="shared" si="1"/>
        <v>713.92000137585489</v>
      </c>
      <c r="L69" s="114"/>
      <c r="M69" s="115"/>
      <c r="N69" s="115"/>
    </row>
    <row r="70" spans="1:14" ht="16.5" x14ac:dyDescent="0.3">
      <c r="A70" s="116" t="s">
        <v>14</v>
      </c>
      <c r="B70" s="116" t="s">
        <v>34</v>
      </c>
      <c r="C70" s="40" t="s">
        <v>73</v>
      </c>
      <c r="D70" s="40" t="s">
        <v>779</v>
      </c>
      <c r="E70" s="124">
        <v>0</v>
      </c>
      <c r="F70" s="124">
        <v>620.46</v>
      </c>
      <c r="G70" s="118">
        <v>0</v>
      </c>
      <c r="H70" s="118">
        <v>0</v>
      </c>
      <c r="I70" s="118">
        <v>0</v>
      </c>
      <c r="J70" s="118">
        <v>0</v>
      </c>
      <c r="K70" s="118">
        <f t="shared" si="1"/>
        <v>620.46</v>
      </c>
      <c r="L70" s="114"/>
      <c r="M70" s="115"/>
      <c r="N70" s="115"/>
    </row>
    <row r="71" spans="1:14" ht="16.5" x14ac:dyDescent="0.3">
      <c r="A71" s="116" t="s">
        <v>14</v>
      </c>
      <c r="B71" s="116" t="s">
        <v>36</v>
      </c>
      <c r="C71" s="40" t="s">
        <v>74</v>
      </c>
      <c r="D71" s="40" t="s">
        <v>779</v>
      </c>
      <c r="E71" s="124">
        <v>0</v>
      </c>
      <c r="F71" s="124">
        <v>546.36983463114518</v>
      </c>
      <c r="G71" s="118">
        <v>0</v>
      </c>
      <c r="H71" s="118">
        <v>0</v>
      </c>
      <c r="I71" s="118">
        <v>0</v>
      </c>
      <c r="J71" s="118">
        <v>0</v>
      </c>
      <c r="K71" s="118">
        <f t="shared" si="1"/>
        <v>546.36983463114518</v>
      </c>
      <c r="L71" s="114"/>
      <c r="M71" s="115"/>
      <c r="N71" s="115"/>
    </row>
    <row r="72" spans="1:14" ht="16.5" x14ac:dyDescent="0.3">
      <c r="A72" s="116" t="s">
        <v>14</v>
      </c>
      <c r="B72" s="116" t="s">
        <v>58</v>
      </c>
      <c r="C72" s="40" t="s">
        <v>75</v>
      </c>
      <c r="D72" s="40" t="s">
        <v>779</v>
      </c>
      <c r="E72" s="124">
        <v>0</v>
      </c>
      <c r="F72" s="124">
        <v>786.57003855974199</v>
      </c>
      <c r="G72" s="118">
        <v>0</v>
      </c>
      <c r="H72" s="118">
        <v>0</v>
      </c>
      <c r="I72" s="118">
        <v>0</v>
      </c>
      <c r="J72" s="118">
        <v>0</v>
      </c>
      <c r="K72" s="118">
        <f t="shared" si="1"/>
        <v>786.57003855974199</v>
      </c>
      <c r="L72" s="114"/>
      <c r="M72" s="115"/>
      <c r="N72" s="115"/>
    </row>
    <row r="73" spans="1:14" ht="16.5" x14ac:dyDescent="0.3">
      <c r="A73" s="116" t="s">
        <v>14</v>
      </c>
      <c r="B73" s="116" t="s">
        <v>59</v>
      </c>
      <c r="C73" s="40" t="s">
        <v>76</v>
      </c>
      <c r="D73" s="40" t="s">
        <v>779</v>
      </c>
      <c r="E73" s="124">
        <v>0</v>
      </c>
      <c r="F73" s="124">
        <v>486.13516453313952</v>
      </c>
      <c r="G73" s="118">
        <v>0</v>
      </c>
      <c r="H73" s="118">
        <v>0</v>
      </c>
      <c r="I73" s="118">
        <v>0</v>
      </c>
      <c r="J73" s="118">
        <v>0</v>
      </c>
      <c r="K73" s="118">
        <f t="shared" si="1"/>
        <v>486.13516453313952</v>
      </c>
      <c r="L73" s="114"/>
      <c r="M73" s="115"/>
      <c r="N73" s="115"/>
    </row>
    <row r="74" spans="1:14" ht="16.5" x14ac:dyDescent="0.3">
      <c r="A74" s="116" t="s">
        <v>14</v>
      </c>
      <c r="B74" s="116" t="s">
        <v>77</v>
      </c>
      <c r="C74" s="40" t="s">
        <v>332</v>
      </c>
      <c r="D74" s="40" t="s">
        <v>779</v>
      </c>
      <c r="E74" s="124">
        <v>0</v>
      </c>
      <c r="F74" s="124">
        <v>550.06302992132396</v>
      </c>
      <c r="G74" s="118">
        <v>0</v>
      </c>
      <c r="H74" s="118">
        <v>0</v>
      </c>
      <c r="I74" s="118">
        <v>0</v>
      </c>
      <c r="J74" s="118">
        <v>0</v>
      </c>
      <c r="K74" s="118">
        <f t="shared" si="1"/>
        <v>550.06302992132396</v>
      </c>
      <c r="L74" s="114"/>
      <c r="M74" s="115"/>
      <c r="N74" s="115"/>
    </row>
    <row r="75" spans="1:14" ht="16.5" x14ac:dyDescent="0.3">
      <c r="A75" s="116" t="s">
        <v>14</v>
      </c>
      <c r="B75" s="116" t="s">
        <v>78</v>
      </c>
      <c r="C75" s="40" t="s">
        <v>79</v>
      </c>
      <c r="D75" s="40" t="s">
        <v>779</v>
      </c>
      <c r="E75" s="124">
        <v>0</v>
      </c>
      <c r="F75" s="124">
        <v>478.27761604159576</v>
      </c>
      <c r="G75" s="118">
        <v>0</v>
      </c>
      <c r="H75" s="118">
        <v>0</v>
      </c>
      <c r="I75" s="118">
        <v>0</v>
      </c>
      <c r="J75" s="118">
        <v>0</v>
      </c>
      <c r="K75" s="118">
        <f t="shared" si="1"/>
        <v>478.27761604159576</v>
      </c>
      <c r="L75" s="114"/>
      <c r="M75" s="115"/>
      <c r="N75" s="115"/>
    </row>
    <row r="76" spans="1:14" ht="16.5" x14ac:dyDescent="0.3">
      <c r="A76" s="116" t="s">
        <v>15</v>
      </c>
      <c r="B76" s="116" t="s">
        <v>7</v>
      </c>
      <c r="C76" s="40" t="s">
        <v>80</v>
      </c>
      <c r="D76" s="40" t="s">
        <v>779</v>
      </c>
      <c r="E76" s="124">
        <v>0</v>
      </c>
      <c r="F76" s="124">
        <v>500</v>
      </c>
      <c r="G76" s="118">
        <v>0</v>
      </c>
      <c r="H76" s="118">
        <v>0</v>
      </c>
      <c r="I76" s="118">
        <v>0</v>
      </c>
      <c r="J76" s="118">
        <v>0</v>
      </c>
      <c r="K76" s="118">
        <f t="shared" si="1"/>
        <v>500</v>
      </c>
      <c r="L76" s="114"/>
      <c r="M76" s="115"/>
      <c r="N76" s="115"/>
    </row>
    <row r="77" spans="1:14" ht="16.5" x14ac:dyDescent="0.3">
      <c r="A77" s="116" t="s">
        <v>15</v>
      </c>
      <c r="B77" s="116" t="s">
        <v>9</v>
      </c>
      <c r="C77" s="40" t="s">
        <v>333</v>
      </c>
      <c r="D77" s="40" t="s">
        <v>779</v>
      </c>
      <c r="E77" s="124">
        <v>0</v>
      </c>
      <c r="F77" s="124">
        <v>1619.13</v>
      </c>
      <c r="G77" s="118">
        <v>0</v>
      </c>
      <c r="H77" s="118">
        <v>0</v>
      </c>
      <c r="I77" s="118">
        <v>0</v>
      </c>
      <c r="J77" s="118">
        <v>0</v>
      </c>
      <c r="K77" s="118">
        <f t="shared" si="1"/>
        <v>1619.13</v>
      </c>
      <c r="L77" s="114"/>
      <c r="M77" s="115"/>
      <c r="N77" s="115"/>
    </row>
    <row r="78" spans="1:14" ht="16.5" x14ac:dyDescent="0.3">
      <c r="A78" s="120" t="s">
        <v>15</v>
      </c>
      <c r="B78" s="120" t="s">
        <v>11</v>
      </c>
      <c r="C78" s="40" t="s">
        <v>82</v>
      </c>
      <c r="D78" s="40" t="s">
        <v>779</v>
      </c>
      <c r="E78" s="124">
        <v>0</v>
      </c>
      <c r="F78" s="124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f t="shared" si="1"/>
        <v>0</v>
      </c>
      <c r="L78" s="114"/>
      <c r="M78" s="115"/>
      <c r="N78" s="115"/>
    </row>
    <row r="79" spans="1:14" ht="16.5" x14ac:dyDescent="0.3">
      <c r="A79" s="120" t="s">
        <v>15</v>
      </c>
      <c r="B79" s="120" t="s">
        <v>14</v>
      </c>
      <c r="C79" s="40" t="s">
        <v>334</v>
      </c>
      <c r="D79" s="40" t="s">
        <v>779</v>
      </c>
      <c r="E79" s="124">
        <v>0</v>
      </c>
      <c r="F79" s="124">
        <v>858.1</v>
      </c>
      <c r="G79" s="118">
        <v>0</v>
      </c>
      <c r="H79" s="118">
        <v>0</v>
      </c>
      <c r="I79" s="118">
        <v>0</v>
      </c>
      <c r="J79" s="118">
        <v>0</v>
      </c>
      <c r="K79" s="118">
        <f t="shared" si="1"/>
        <v>858.1</v>
      </c>
      <c r="L79" s="114"/>
      <c r="M79" s="121"/>
      <c r="N79" s="121"/>
    </row>
    <row r="80" spans="1:14" ht="16.5" x14ac:dyDescent="0.3">
      <c r="A80" s="120" t="s">
        <v>15</v>
      </c>
      <c r="B80" s="120" t="s">
        <v>15</v>
      </c>
      <c r="C80" s="40" t="s">
        <v>335</v>
      </c>
      <c r="D80" s="40" t="s">
        <v>779</v>
      </c>
      <c r="E80" s="124">
        <v>0</v>
      </c>
      <c r="F80" s="124">
        <v>200</v>
      </c>
      <c r="G80" s="118">
        <v>0</v>
      </c>
      <c r="H80" s="118">
        <v>0</v>
      </c>
      <c r="I80" s="118">
        <v>0</v>
      </c>
      <c r="J80" s="118">
        <v>0</v>
      </c>
      <c r="K80" s="118">
        <f t="shared" si="1"/>
        <v>200</v>
      </c>
      <c r="L80" s="114"/>
      <c r="M80" s="114"/>
      <c r="N80" s="114"/>
    </row>
    <row r="81" spans="1:14" ht="16.5" x14ac:dyDescent="0.3">
      <c r="A81" s="120" t="s">
        <v>15</v>
      </c>
      <c r="B81" s="120" t="s">
        <v>16</v>
      </c>
      <c r="C81" s="40" t="s">
        <v>336</v>
      </c>
      <c r="D81" s="40" t="s">
        <v>779</v>
      </c>
      <c r="E81" s="124">
        <v>0</v>
      </c>
      <c r="F81" s="124">
        <v>189.68</v>
      </c>
      <c r="G81" s="118">
        <v>0</v>
      </c>
      <c r="H81" s="118">
        <v>0</v>
      </c>
      <c r="I81" s="118">
        <v>0</v>
      </c>
      <c r="J81" s="118">
        <v>0</v>
      </c>
      <c r="K81" s="118">
        <f t="shared" si="1"/>
        <v>189.68</v>
      </c>
      <c r="L81" s="114"/>
      <c r="M81" s="115"/>
      <c r="N81" s="115"/>
    </row>
    <row r="82" spans="1:14" ht="16.5" x14ac:dyDescent="0.3">
      <c r="A82" s="120" t="s">
        <v>15</v>
      </c>
      <c r="B82" s="120" t="s">
        <v>18</v>
      </c>
      <c r="C82" s="40" t="s">
        <v>86</v>
      </c>
      <c r="D82" s="40" t="s">
        <v>779</v>
      </c>
      <c r="E82" s="124">
        <v>0</v>
      </c>
      <c r="F82" s="124">
        <v>403.77246882055135</v>
      </c>
      <c r="G82" s="118">
        <v>0</v>
      </c>
      <c r="H82" s="118">
        <v>0</v>
      </c>
      <c r="I82" s="118">
        <v>0</v>
      </c>
      <c r="J82" s="118">
        <v>0</v>
      </c>
      <c r="K82" s="118">
        <f t="shared" si="1"/>
        <v>403.77246882055135</v>
      </c>
      <c r="L82" s="114"/>
      <c r="M82" s="115"/>
      <c r="N82" s="115"/>
    </row>
    <row r="83" spans="1:14" ht="16.5" x14ac:dyDescent="0.3">
      <c r="A83" s="120" t="s">
        <v>15</v>
      </c>
      <c r="B83" s="120" t="s">
        <v>20</v>
      </c>
      <c r="C83" s="40" t="s">
        <v>337</v>
      </c>
      <c r="D83" s="40" t="s">
        <v>779</v>
      </c>
      <c r="E83" s="124">
        <v>0</v>
      </c>
      <c r="F83" s="124">
        <v>191</v>
      </c>
      <c r="G83" s="118">
        <v>0</v>
      </c>
      <c r="H83" s="118">
        <v>0</v>
      </c>
      <c r="I83" s="118">
        <v>0</v>
      </c>
      <c r="J83" s="118">
        <v>0</v>
      </c>
      <c r="K83" s="118">
        <f t="shared" si="1"/>
        <v>191</v>
      </c>
      <c r="L83" s="114" t="s">
        <v>13</v>
      </c>
      <c r="M83" s="115"/>
      <c r="N83" s="115"/>
    </row>
    <row r="84" spans="1:14" ht="16.5" x14ac:dyDescent="0.3">
      <c r="A84" s="120" t="s">
        <v>15</v>
      </c>
      <c r="B84" s="120" t="s">
        <v>22</v>
      </c>
      <c r="C84" s="40" t="s">
        <v>338</v>
      </c>
      <c r="D84" s="40" t="s">
        <v>779</v>
      </c>
      <c r="E84" s="124">
        <v>0</v>
      </c>
      <c r="F84" s="124">
        <v>35</v>
      </c>
      <c r="G84" s="118">
        <v>0</v>
      </c>
      <c r="H84" s="118">
        <v>0</v>
      </c>
      <c r="I84" s="118">
        <v>0</v>
      </c>
      <c r="J84" s="118">
        <v>0</v>
      </c>
      <c r="K84" s="118">
        <f t="shared" si="1"/>
        <v>35</v>
      </c>
      <c r="L84" s="114"/>
      <c r="M84" s="115"/>
      <c r="N84" s="115"/>
    </row>
    <row r="85" spans="1:14" ht="16.5" x14ac:dyDescent="0.3">
      <c r="A85" s="120" t="s">
        <v>15</v>
      </c>
      <c r="B85" s="120" t="s">
        <v>23</v>
      </c>
      <c r="C85" s="40" t="s">
        <v>87</v>
      </c>
      <c r="D85" s="40" t="s">
        <v>779</v>
      </c>
      <c r="E85" s="124">
        <v>0</v>
      </c>
      <c r="F85" s="124">
        <v>642.90810168261169</v>
      </c>
      <c r="G85" s="118">
        <v>0</v>
      </c>
      <c r="H85" s="118">
        <v>0</v>
      </c>
      <c r="I85" s="118">
        <v>0</v>
      </c>
      <c r="J85" s="118">
        <v>0</v>
      </c>
      <c r="K85" s="118">
        <f t="shared" ref="K85:K114" si="2">+E85+F85+G85</f>
        <v>642.90810168261169</v>
      </c>
      <c r="L85" s="114"/>
      <c r="M85" s="115"/>
      <c r="N85" s="115"/>
    </row>
    <row r="86" spans="1:14" ht="16.5" x14ac:dyDescent="0.3">
      <c r="A86" s="120" t="s">
        <v>15</v>
      </c>
      <c r="B86" s="120" t="s">
        <v>25</v>
      </c>
      <c r="C86" s="40" t="s">
        <v>88</v>
      </c>
      <c r="D86" s="40" t="s">
        <v>779</v>
      </c>
      <c r="E86" s="124">
        <v>0</v>
      </c>
      <c r="F86" s="124">
        <v>599.76</v>
      </c>
      <c r="G86" s="118">
        <v>0</v>
      </c>
      <c r="H86" s="118">
        <v>0</v>
      </c>
      <c r="I86" s="118">
        <v>0</v>
      </c>
      <c r="J86" s="118">
        <v>0</v>
      </c>
      <c r="K86" s="118">
        <f t="shared" si="2"/>
        <v>599.76</v>
      </c>
      <c r="L86" s="114"/>
      <c r="M86" s="115"/>
      <c r="N86" s="115"/>
    </row>
    <row r="87" spans="1:14" ht="16.5" x14ac:dyDescent="0.3">
      <c r="A87" s="120" t="s">
        <v>15</v>
      </c>
      <c r="B87" s="120" t="s">
        <v>27</v>
      </c>
      <c r="C87" s="40" t="s">
        <v>339</v>
      </c>
      <c r="D87" s="40" t="s">
        <v>779</v>
      </c>
      <c r="E87" s="124">
        <v>0</v>
      </c>
      <c r="F87" s="124">
        <v>300</v>
      </c>
      <c r="G87" s="118">
        <v>0</v>
      </c>
      <c r="H87" s="118">
        <v>0</v>
      </c>
      <c r="I87" s="118">
        <v>0</v>
      </c>
      <c r="J87" s="118">
        <v>0</v>
      </c>
      <c r="K87" s="118">
        <f t="shared" si="2"/>
        <v>300</v>
      </c>
      <c r="L87" s="114"/>
      <c r="M87" s="115"/>
      <c r="N87" s="115"/>
    </row>
    <row r="88" spans="1:14" ht="16.5" x14ac:dyDescent="0.3">
      <c r="A88" s="120" t="s">
        <v>15</v>
      </c>
      <c r="B88" s="120" t="s">
        <v>28</v>
      </c>
      <c r="C88" s="40" t="s">
        <v>89</v>
      </c>
      <c r="D88" s="40" t="s">
        <v>779</v>
      </c>
      <c r="E88" s="124">
        <v>0</v>
      </c>
      <c r="F88" s="124">
        <v>295.77999999999997</v>
      </c>
      <c r="G88" s="118">
        <v>0</v>
      </c>
      <c r="H88" s="118">
        <v>0</v>
      </c>
      <c r="I88" s="118">
        <v>0</v>
      </c>
      <c r="J88" s="118">
        <v>0</v>
      </c>
      <c r="K88" s="118">
        <f t="shared" si="2"/>
        <v>295.77999999999997</v>
      </c>
      <c r="L88" s="114"/>
      <c r="M88" s="115"/>
      <c r="N88" s="115"/>
    </row>
    <row r="89" spans="1:14" ht="16.5" x14ac:dyDescent="0.3">
      <c r="A89" s="120" t="s">
        <v>15</v>
      </c>
      <c r="B89" s="120" t="s">
        <v>29</v>
      </c>
      <c r="C89" s="40" t="s">
        <v>340</v>
      </c>
      <c r="D89" s="40" t="s">
        <v>779</v>
      </c>
      <c r="E89" s="124">
        <v>0</v>
      </c>
      <c r="F89" s="124">
        <v>468.61862359812716</v>
      </c>
      <c r="G89" s="118">
        <v>0</v>
      </c>
      <c r="H89" s="118">
        <v>0</v>
      </c>
      <c r="I89" s="118">
        <v>0</v>
      </c>
      <c r="J89" s="118">
        <v>0</v>
      </c>
      <c r="K89" s="118">
        <f t="shared" si="2"/>
        <v>468.61862359812716</v>
      </c>
      <c r="L89" s="114"/>
      <c r="M89" s="115"/>
      <c r="N89" s="115"/>
    </row>
    <row r="90" spans="1:14" ht="16.5" x14ac:dyDescent="0.3">
      <c r="A90" s="120" t="s">
        <v>15</v>
      </c>
      <c r="B90" s="120" t="s">
        <v>31</v>
      </c>
      <c r="C90" s="40" t="s">
        <v>91</v>
      </c>
      <c r="D90" s="40" t="s">
        <v>779</v>
      </c>
      <c r="E90" s="124">
        <v>0</v>
      </c>
      <c r="F90" s="124">
        <v>500</v>
      </c>
      <c r="G90" s="118">
        <v>0</v>
      </c>
      <c r="H90" s="118">
        <v>0</v>
      </c>
      <c r="I90" s="118">
        <v>0</v>
      </c>
      <c r="J90" s="118">
        <v>0</v>
      </c>
      <c r="K90" s="118">
        <f t="shared" si="2"/>
        <v>500</v>
      </c>
      <c r="L90" s="114"/>
      <c r="M90" s="115"/>
      <c r="N90" s="115"/>
    </row>
    <row r="91" spans="1:14" ht="16.5" x14ac:dyDescent="0.3">
      <c r="A91" s="120" t="s">
        <v>15</v>
      </c>
      <c r="B91" s="120" t="s">
        <v>32</v>
      </c>
      <c r="C91" s="40" t="s">
        <v>92</v>
      </c>
      <c r="D91" s="40" t="s">
        <v>779</v>
      </c>
      <c r="E91" s="124">
        <v>0</v>
      </c>
      <c r="F91" s="124">
        <v>172.52</v>
      </c>
      <c r="G91" s="118">
        <v>0</v>
      </c>
      <c r="H91" s="118">
        <v>0</v>
      </c>
      <c r="I91" s="118">
        <v>0</v>
      </c>
      <c r="J91" s="118">
        <v>0</v>
      </c>
      <c r="K91" s="118">
        <f t="shared" si="2"/>
        <v>172.52</v>
      </c>
      <c r="L91" s="114"/>
      <c r="M91" s="114"/>
      <c r="N91" s="114"/>
    </row>
    <row r="92" spans="1:14" ht="16.5" x14ac:dyDescent="0.3">
      <c r="A92" s="120" t="s">
        <v>15</v>
      </c>
      <c r="B92" s="120" t="s">
        <v>34</v>
      </c>
      <c r="C92" s="40" t="s">
        <v>93</v>
      </c>
      <c r="D92" s="40" t="s">
        <v>779</v>
      </c>
      <c r="E92" s="124">
        <v>0</v>
      </c>
      <c r="F92" s="124">
        <v>589.41</v>
      </c>
      <c r="G92" s="118">
        <v>0</v>
      </c>
      <c r="H92" s="118">
        <v>0</v>
      </c>
      <c r="I92" s="118">
        <v>0</v>
      </c>
      <c r="J92" s="118">
        <v>0</v>
      </c>
      <c r="K92" s="118">
        <f t="shared" si="2"/>
        <v>589.41</v>
      </c>
      <c r="L92" s="114"/>
      <c r="M92" s="121"/>
      <c r="N92" s="125"/>
    </row>
    <row r="93" spans="1:14" ht="16.5" x14ac:dyDescent="0.3">
      <c r="A93" s="120" t="s">
        <v>15</v>
      </c>
      <c r="B93" s="120" t="s">
        <v>36</v>
      </c>
      <c r="C93" s="40" t="s">
        <v>341</v>
      </c>
      <c r="D93" s="40" t="s">
        <v>779</v>
      </c>
      <c r="E93" s="124">
        <v>0</v>
      </c>
      <c r="F93" s="124">
        <v>525.30401760064797</v>
      </c>
      <c r="G93" s="118">
        <v>0</v>
      </c>
      <c r="H93" s="118">
        <v>0</v>
      </c>
      <c r="I93" s="118">
        <v>0</v>
      </c>
      <c r="J93" s="118">
        <v>0</v>
      </c>
      <c r="K93" s="118">
        <f t="shared" si="2"/>
        <v>525.30401760064797</v>
      </c>
      <c r="L93" s="114"/>
      <c r="M93" s="115"/>
      <c r="N93" s="115"/>
    </row>
    <row r="94" spans="1:14" ht="16.5" x14ac:dyDescent="0.3">
      <c r="A94" s="120" t="s">
        <v>15</v>
      </c>
      <c r="B94" s="120" t="s">
        <v>58</v>
      </c>
      <c r="C94" s="40" t="s">
        <v>95</v>
      </c>
      <c r="D94" s="40" t="s">
        <v>779</v>
      </c>
      <c r="E94" s="124">
        <v>0</v>
      </c>
      <c r="F94" s="124">
        <v>357.6</v>
      </c>
      <c r="G94" s="118">
        <v>0</v>
      </c>
      <c r="H94" s="118">
        <v>0</v>
      </c>
      <c r="I94" s="118">
        <v>0</v>
      </c>
      <c r="J94" s="118">
        <v>0</v>
      </c>
      <c r="K94" s="118">
        <f t="shared" si="2"/>
        <v>357.6</v>
      </c>
      <c r="L94" s="114"/>
      <c r="M94" s="115"/>
      <c r="N94" s="115"/>
    </row>
    <row r="95" spans="1:14" ht="16.5" x14ac:dyDescent="0.3">
      <c r="A95" s="120" t="s">
        <v>15</v>
      </c>
      <c r="B95" s="120" t="s">
        <v>59</v>
      </c>
      <c r="C95" s="40" t="s">
        <v>96</v>
      </c>
      <c r="D95" s="40" t="s">
        <v>779</v>
      </c>
      <c r="E95" s="124">
        <v>0</v>
      </c>
      <c r="F95" s="124">
        <v>590.74470700192626</v>
      </c>
      <c r="G95" s="118">
        <v>0</v>
      </c>
      <c r="H95" s="118">
        <v>0</v>
      </c>
      <c r="I95" s="118">
        <v>0</v>
      </c>
      <c r="J95" s="118">
        <v>0</v>
      </c>
      <c r="K95" s="118">
        <f t="shared" si="2"/>
        <v>590.74470700192626</v>
      </c>
      <c r="L95" s="114"/>
      <c r="M95" s="115"/>
      <c r="N95" s="115"/>
    </row>
    <row r="96" spans="1:14" ht="16.5" x14ac:dyDescent="0.3">
      <c r="A96" s="120" t="s">
        <v>15</v>
      </c>
      <c r="B96" s="120" t="s">
        <v>77</v>
      </c>
      <c r="C96" s="40" t="s">
        <v>97</v>
      </c>
      <c r="D96" s="40" t="s">
        <v>779</v>
      </c>
      <c r="E96" s="124">
        <v>0</v>
      </c>
      <c r="F96" s="124">
        <v>0</v>
      </c>
      <c r="G96" s="118">
        <v>0</v>
      </c>
      <c r="H96" s="118">
        <v>0</v>
      </c>
      <c r="I96" s="118">
        <v>0</v>
      </c>
      <c r="J96" s="118">
        <v>0</v>
      </c>
      <c r="K96" s="118">
        <f t="shared" si="2"/>
        <v>0</v>
      </c>
      <c r="L96" s="114"/>
      <c r="M96" s="115"/>
      <c r="N96" s="115"/>
    </row>
    <row r="97" spans="1:14" ht="16.5" x14ac:dyDescent="0.3">
      <c r="A97" s="120" t="s">
        <v>15</v>
      </c>
      <c r="B97" s="120" t="s">
        <v>78</v>
      </c>
      <c r="C97" s="40" t="s">
        <v>440</v>
      </c>
      <c r="D97" s="40" t="s">
        <v>779</v>
      </c>
      <c r="E97" s="124">
        <v>0</v>
      </c>
      <c r="F97" s="124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f t="shared" si="2"/>
        <v>0</v>
      </c>
      <c r="L97" s="114"/>
      <c r="M97" s="115"/>
      <c r="N97" s="115"/>
    </row>
    <row r="98" spans="1:14" ht="16.5" x14ac:dyDescent="0.3">
      <c r="A98" s="120" t="s">
        <v>15</v>
      </c>
      <c r="B98" s="120" t="s">
        <v>98</v>
      </c>
      <c r="C98" s="40" t="s">
        <v>99</v>
      </c>
      <c r="D98" s="40" t="s">
        <v>779</v>
      </c>
      <c r="E98" s="124">
        <v>0</v>
      </c>
      <c r="F98" s="124">
        <v>198.88</v>
      </c>
      <c r="G98" s="118">
        <v>0</v>
      </c>
      <c r="H98" s="118">
        <v>0</v>
      </c>
      <c r="I98" s="118">
        <v>0</v>
      </c>
      <c r="J98" s="118">
        <v>0</v>
      </c>
      <c r="K98" s="118">
        <f t="shared" si="2"/>
        <v>198.88</v>
      </c>
      <c r="L98" s="114"/>
      <c r="M98" s="115"/>
      <c r="N98" s="115"/>
    </row>
    <row r="99" spans="1:14" ht="16.5" x14ac:dyDescent="0.3">
      <c r="A99" s="120" t="s">
        <v>16</v>
      </c>
      <c r="B99" s="120" t="s">
        <v>7</v>
      </c>
      <c r="C99" s="40" t="s">
        <v>100</v>
      </c>
      <c r="D99" s="40" t="s">
        <v>779</v>
      </c>
      <c r="E99" s="124">
        <v>0</v>
      </c>
      <c r="F99" s="124">
        <v>1584.48</v>
      </c>
      <c r="G99" s="118">
        <v>0</v>
      </c>
      <c r="H99" s="118">
        <v>0</v>
      </c>
      <c r="I99" s="118">
        <v>0</v>
      </c>
      <c r="J99" s="118">
        <v>0</v>
      </c>
      <c r="K99" s="118">
        <f t="shared" si="2"/>
        <v>1584.48</v>
      </c>
      <c r="L99" s="114"/>
      <c r="M99" s="115"/>
      <c r="N99" s="115"/>
    </row>
    <row r="100" spans="1:14" ht="16.5" x14ac:dyDescent="0.3">
      <c r="A100" s="120" t="s">
        <v>16</v>
      </c>
      <c r="B100" s="120" t="s">
        <v>9</v>
      </c>
      <c r="C100" s="40" t="s">
        <v>101</v>
      </c>
      <c r="D100" s="40" t="s">
        <v>779</v>
      </c>
      <c r="E100" s="124">
        <v>0</v>
      </c>
      <c r="F100" s="124">
        <v>1803.3596490396656</v>
      </c>
      <c r="G100" s="118">
        <v>0</v>
      </c>
      <c r="H100" s="118">
        <v>0</v>
      </c>
      <c r="I100" s="118">
        <v>0</v>
      </c>
      <c r="J100" s="118">
        <v>0</v>
      </c>
      <c r="K100" s="118">
        <f t="shared" si="2"/>
        <v>1803.3596490396656</v>
      </c>
      <c r="L100" s="114"/>
      <c r="M100" s="114"/>
      <c r="N100" s="114"/>
    </row>
    <row r="101" spans="1:14" ht="16.5" x14ac:dyDescent="0.3">
      <c r="A101" s="120" t="s">
        <v>16</v>
      </c>
      <c r="B101" s="120" t="s">
        <v>11</v>
      </c>
      <c r="C101" s="40" t="s">
        <v>342</v>
      </c>
      <c r="D101" s="40" t="s">
        <v>779</v>
      </c>
      <c r="E101" s="124">
        <v>0</v>
      </c>
      <c r="F101" s="124">
        <v>1772.78</v>
      </c>
      <c r="G101" s="118">
        <v>0</v>
      </c>
      <c r="H101" s="118">
        <v>0</v>
      </c>
      <c r="I101" s="118">
        <v>0</v>
      </c>
      <c r="J101" s="118">
        <v>0</v>
      </c>
      <c r="K101" s="118">
        <f t="shared" si="2"/>
        <v>1772.78</v>
      </c>
      <c r="L101" s="114" t="s">
        <v>13</v>
      </c>
      <c r="M101" s="114"/>
      <c r="N101" s="114"/>
    </row>
    <row r="102" spans="1:14" ht="16.5" x14ac:dyDescent="0.3">
      <c r="A102" s="120" t="s">
        <v>16</v>
      </c>
      <c r="B102" s="120" t="s">
        <v>14</v>
      </c>
      <c r="C102" s="40" t="s">
        <v>102</v>
      </c>
      <c r="D102" s="40" t="s">
        <v>779</v>
      </c>
      <c r="E102" s="124">
        <v>0</v>
      </c>
      <c r="F102" s="124">
        <v>1104.04</v>
      </c>
      <c r="G102" s="118">
        <v>0</v>
      </c>
      <c r="H102" s="118">
        <v>0</v>
      </c>
      <c r="I102" s="118">
        <v>0</v>
      </c>
      <c r="J102" s="118">
        <v>0</v>
      </c>
      <c r="K102" s="118">
        <f t="shared" si="2"/>
        <v>1104.04</v>
      </c>
      <c r="L102" s="114"/>
      <c r="M102" s="114"/>
      <c r="N102" s="114"/>
    </row>
    <row r="103" spans="1:14" ht="16.5" x14ac:dyDescent="0.3">
      <c r="A103" s="120" t="s">
        <v>16</v>
      </c>
      <c r="B103" s="120" t="s">
        <v>15</v>
      </c>
      <c r="C103" s="40" t="s">
        <v>344</v>
      </c>
      <c r="D103" s="40" t="s">
        <v>779</v>
      </c>
      <c r="E103" s="124">
        <v>0</v>
      </c>
      <c r="F103" s="124">
        <v>1513.14</v>
      </c>
      <c r="G103" s="118">
        <v>0</v>
      </c>
      <c r="H103" s="118">
        <v>0</v>
      </c>
      <c r="I103" s="118">
        <v>0</v>
      </c>
      <c r="J103" s="118">
        <v>0</v>
      </c>
      <c r="K103" s="118">
        <f t="shared" si="2"/>
        <v>1513.14</v>
      </c>
      <c r="L103" s="114"/>
      <c r="M103" s="114"/>
      <c r="N103" s="114"/>
    </row>
    <row r="104" spans="1:14" ht="16.5" x14ac:dyDescent="0.3">
      <c r="A104" s="120" t="s">
        <v>16</v>
      </c>
      <c r="B104" s="120" t="s">
        <v>16</v>
      </c>
      <c r="C104" s="40" t="s">
        <v>345</v>
      </c>
      <c r="D104" s="40" t="s">
        <v>779</v>
      </c>
      <c r="E104" s="124">
        <v>0</v>
      </c>
      <c r="F104" s="124">
        <v>1111.3499999999999</v>
      </c>
      <c r="G104" s="118">
        <v>0</v>
      </c>
      <c r="H104" s="118">
        <v>0</v>
      </c>
      <c r="I104" s="118">
        <v>0</v>
      </c>
      <c r="J104" s="118">
        <v>0</v>
      </c>
      <c r="K104" s="118">
        <f t="shared" si="2"/>
        <v>1111.3499999999999</v>
      </c>
      <c r="L104" s="114"/>
      <c r="M104" s="114"/>
      <c r="N104" s="114"/>
    </row>
    <row r="105" spans="1:14" ht="16.5" x14ac:dyDescent="0.3">
      <c r="A105" s="120" t="s">
        <v>16</v>
      </c>
      <c r="B105" s="120" t="s">
        <v>18</v>
      </c>
      <c r="C105" s="40" t="s">
        <v>104</v>
      </c>
      <c r="D105" s="40" t="s">
        <v>779</v>
      </c>
      <c r="E105" s="124">
        <v>0</v>
      </c>
      <c r="F105" s="124">
        <v>826.36549909450196</v>
      </c>
      <c r="G105" s="118">
        <v>0</v>
      </c>
      <c r="H105" s="118">
        <v>0</v>
      </c>
      <c r="I105" s="118">
        <v>0</v>
      </c>
      <c r="J105" s="118">
        <v>0</v>
      </c>
      <c r="K105" s="118">
        <f t="shared" si="2"/>
        <v>826.36549909450196</v>
      </c>
      <c r="L105" s="114"/>
      <c r="M105" s="114"/>
      <c r="N105" s="114"/>
    </row>
    <row r="106" spans="1:14" ht="16.5" x14ac:dyDescent="0.3">
      <c r="A106" s="120" t="s">
        <v>16</v>
      </c>
      <c r="B106" s="120" t="s">
        <v>20</v>
      </c>
      <c r="C106" s="40" t="s">
        <v>105</v>
      </c>
      <c r="D106" s="40" t="s">
        <v>779</v>
      </c>
      <c r="E106" s="124">
        <v>0</v>
      </c>
      <c r="F106" s="124">
        <v>702.90050005772514</v>
      </c>
      <c r="G106" s="118">
        <v>0</v>
      </c>
      <c r="H106" s="118">
        <v>0</v>
      </c>
      <c r="I106" s="118">
        <v>0</v>
      </c>
      <c r="J106" s="118">
        <v>0</v>
      </c>
      <c r="K106" s="118">
        <f t="shared" si="2"/>
        <v>702.90050005772514</v>
      </c>
      <c r="L106" s="114"/>
      <c r="M106" s="114"/>
      <c r="N106" s="114"/>
    </row>
    <row r="107" spans="1:14" ht="16.5" x14ac:dyDescent="0.3">
      <c r="A107" s="120" t="s">
        <v>16</v>
      </c>
      <c r="B107" s="120" t="s">
        <v>22</v>
      </c>
      <c r="C107" s="40" t="s">
        <v>106</v>
      </c>
      <c r="D107" s="40" t="s">
        <v>779</v>
      </c>
      <c r="E107" s="124">
        <v>0</v>
      </c>
      <c r="F107" s="124">
        <v>922.41</v>
      </c>
      <c r="G107" s="118">
        <v>0</v>
      </c>
      <c r="H107" s="118">
        <v>0</v>
      </c>
      <c r="I107" s="118">
        <v>0</v>
      </c>
      <c r="J107" s="118">
        <v>0</v>
      </c>
      <c r="K107" s="118">
        <f t="shared" si="2"/>
        <v>922.41</v>
      </c>
      <c r="L107" s="114"/>
      <c r="M107" s="114"/>
      <c r="N107" s="114"/>
    </row>
    <row r="108" spans="1:14" ht="16.5" x14ac:dyDescent="0.3">
      <c r="A108" s="120" t="s">
        <v>16</v>
      </c>
      <c r="B108" s="120" t="s">
        <v>23</v>
      </c>
      <c r="C108" s="40" t="s">
        <v>107</v>
      </c>
      <c r="D108" s="40" t="s">
        <v>779</v>
      </c>
      <c r="E108" s="124">
        <v>0</v>
      </c>
      <c r="F108" s="124">
        <v>638.64</v>
      </c>
      <c r="G108" s="118">
        <v>0</v>
      </c>
      <c r="H108" s="118">
        <v>0</v>
      </c>
      <c r="I108" s="118">
        <v>0</v>
      </c>
      <c r="J108" s="118">
        <v>0</v>
      </c>
      <c r="K108" s="118">
        <f t="shared" si="2"/>
        <v>638.64</v>
      </c>
      <c r="L108" s="114"/>
      <c r="M108" s="114"/>
      <c r="N108" s="114"/>
    </row>
    <row r="109" spans="1:14" ht="16.5" x14ac:dyDescent="0.3">
      <c r="A109" s="120" t="s">
        <v>16</v>
      </c>
      <c r="B109" s="120" t="s">
        <v>25</v>
      </c>
      <c r="C109" s="40" t="s">
        <v>108</v>
      </c>
      <c r="D109" s="40" t="s">
        <v>779</v>
      </c>
      <c r="E109" s="124">
        <v>0</v>
      </c>
      <c r="F109" s="124">
        <v>688.4</v>
      </c>
      <c r="G109" s="118">
        <v>0</v>
      </c>
      <c r="H109" s="118">
        <v>0</v>
      </c>
      <c r="I109" s="118">
        <v>0</v>
      </c>
      <c r="J109" s="118">
        <v>0</v>
      </c>
      <c r="K109" s="118">
        <f t="shared" si="2"/>
        <v>688.4</v>
      </c>
      <c r="L109" s="114"/>
      <c r="M109" s="114"/>
      <c r="N109" s="114"/>
    </row>
    <row r="110" spans="1:14" ht="16.5" x14ac:dyDescent="0.3">
      <c r="A110" s="120" t="s">
        <v>16</v>
      </c>
      <c r="B110" s="120" t="s">
        <v>27</v>
      </c>
      <c r="C110" s="40" t="s">
        <v>109</v>
      </c>
      <c r="D110" s="40" t="s">
        <v>779</v>
      </c>
      <c r="E110" s="124">
        <v>0</v>
      </c>
      <c r="F110" s="124">
        <v>300</v>
      </c>
      <c r="G110" s="118">
        <v>0</v>
      </c>
      <c r="H110" s="118">
        <v>0</v>
      </c>
      <c r="I110" s="118">
        <v>0</v>
      </c>
      <c r="J110" s="118">
        <v>0</v>
      </c>
      <c r="K110" s="118">
        <f t="shared" si="2"/>
        <v>300</v>
      </c>
      <c r="L110" s="114"/>
      <c r="M110" s="114"/>
      <c r="N110" s="114"/>
    </row>
    <row r="111" spans="1:14" ht="16.5" x14ac:dyDescent="0.3">
      <c r="A111" s="120" t="s">
        <v>16</v>
      </c>
      <c r="B111" s="120" t="s">
        <v>28</v>
      </c>
      <c r="C111" s="40" t="s">
        <v>110</v>
      </c>
      <c r="D111" s="40" t="s">
        <v>779</v>
      </c>
      <c r="E111" s="124">
        <v>0</v>
      </c>
      <c r="F111" s="124">
        <v>538.98</v>
      </c>
      <c r="G111" s="118">
        <v>0</v>
      </c>
      <c r="H111" s="118">
        <v>0</v>
      </c>
      <c r="I111" s="118">
        <v>0</v>
      </c>
      <c r="J111" s="118">
        <v>0</v>
      </c>
      <c r="K111" s="118">
        <f t="shared" si="2"/>
        <v>538.98</v>
      </c>
      <c r="L111" s="114"/>
      <c r="M111" s="114"/>
      <c r="N111" s="114"/>
    </row>
    <row r="112" spans="1:14" ht="16.5" x14ac:dyDescent="0.3">
      <c r="A112" s="120" t="s">
        <v>16</v>
      </c>
      <c r="B112" s="120" t="s">
        <v>29</v>
      </c>
      <c r="C112" s="40" t="s">
        <v>111</v>
      </c>
      <c r="D112" s="40" t="s">
        <v>779</v>
      </c>
      <c r="E112" s="124">
        <v>0</v>
      </c>
      <c r="F112" s="124">
        <v>658.53733465101016</v>
      </c>
      <c r="G112" s="118">
        <v>0</v>
      </c>
      <c r="H112" s="118">
        <v>0</v>
      </c>
      <c r="I112" s="118">
        <v>0</v>
      </c>
      <c r="J112" s="118">
        <v>0</v>
      </c>
      <c r="K112" s="118">
        <f t="shared" si="2"/>
        <v>658.53733465101016</v>
      </c>
      <c r="L112" s="114"/>
      <c r="M112" s="114"/>
      <c r="N112" s="114"/>
    </row>
    <row r="113" spans="1:14" ht="16.5" x14ac:dyDescent="0.3">
      <c r="A113" s="120" t="s">
        <v>16</v>
      </c>
      <c r="B113" s="120" t="s">
        <v>31</v>
      </c>
      <c r="C113" s="40" t="s">
        <v>346</v>
      </c>
      <c r="D113" s="40" t="s">
        <v>779</v>
      </c>
      <c r="E113" s="124">
        <v>0</v>
      </c>
      <c r="F113" s="124">
        <v>268.83999999999997</v>
      </c>
      <c r="G113" s="118">
        <v>0</v>
      </c>
      <c r="H113" s="118">
        <v>0</v>
      </c>
      <c r="I113" s="118">
        <v>0</v>
      </c>
      <c r="J113" s="118">
        <v>0</v>
      </c>
      <c r="K113" s="118">
        <f t="shared" si="2"/>
        <v>268.83999999999997</v>
      </c>
      <c r="L113" s="114"/>
      <c r="M113" s="114"/>
      <c r="N113" s="114"/>
    </row>
    <row r="114" spans="1:14" ht="16.5" x14ac:dyDescent="0.3">
      <c r="A114" s="120" t="s">
        <v>16</v>
      </c>
      <c r="B114" s="120" t="s">
        <v>32</v>
      </c>
      <c r="C114" s="40" t="s">
        <v>347</v>
      </c>
      <c r="D114" s="40" t="s">
        <v>779</v>
      </c>
      <c r="E114" s="124">
        <v>0</v>
      </c>
      <c r="F114" s="124">
        <v>498.16</v>
      </c>
      <c r="G114" s="118">
        <v>0</v>
      </c>
      <c r="H114" s="118">
        <v>0</v>
      </c>
      <c r="I114" s="118">
        <v>0</v>
      </c>
      <c r="J114" s="118">
        <v>0</v>
      </c>
      <c r="K114" s="118">
        <f t="shared" si="2"/>
        <v>498.16</v>
      </c>
      <c r="L114" s="114"/>
      <c r="M114" s="114"/>
      <c r="N114" s="114"/>
    </row>
    <row r="115" spans="1:14" ht="16.5" x14ac:dyDescent="0.3">
      <c r="A115" s="120" t="s">
        <v>18</v>
      </c>
      <c r="B115" s="120" t="s">
        <v>7</v>
      </c>
      <c r="C115" s="40" t="s">
        <v>348</v>
      </c>
      <c r="D115" s="40" t="s">
        <v>779</v>
      </c>
      <c r="E115" s="118">
        <v>0</v>
      </c>
      <c r="F115" s="118">
        <v>1441.9682331262486</v>
      </c>
      <c r="G115" s="118">
        <v>0</v>
      </c>
      <c r="H115" s="118">
        <v>0</v>
      </c>
      <c r="I115" s="118">
        <v>0</v>
      </c>
      <c r="J115" s="118">
        <v>0</v>
      </c>
      <c r="K115" s="118">
        <f t="shared" ref="K115:K132" si="3">+E115+F115</f>
        <v>1441.9682331262486</v>
      </c>
      <c r="L115" s="114"/>
      <c r="M115" s="115"/>
      <c r="N115" s="115"/>
    </row>
    <row r="116" spans="1:14" ht="16.5" x14ac:dyDescent="0.3">
      <c r="A116" s="120" t="s">
        <v>18</v>
      </c>
      <c r="B116" s="120" t="s">
        <v>9</v>
      </c>
      <c r="C116" s="40" t="s">
        <v>114</v>
      </c>
      <c r="D116" s="40" t="s">
        <v>779</v>
      </c>
      <c r="E116" s="118">
        <v>0</v>
      </c>
      <c r="F116" s="118">
        <v>1167.3478967596807</v>
      </c>
      <c r="G116" s="118">
        <v>0</v>
      </c>
      <c r="H116" s="118">
        <v>0</v>
      </c>
      <c r="I116" s="118">
        <v>0</v>
      </c>
      <c r="J116" s="118">
        <v>0</v>
      </c>
      <c r="K116" s="118">
        <f t="shared" si="3"/>
        <v>1167.3478967596807</v>
      </c>
      <c r="L116" s="114"/>
      <c r="M116" s="115"/>
      <c r="N116" s="115"/>
    </row>
    <row r="117" spans="1:14" ht="16.5" x14ac:dyDescent="0.3">
      <c r="A117" s="120" t="s">
        <v>18</v>
      </c>
      <c r="B117" s="120" t="s">
        <v>11</v>
      </c>
      <c r="C117" s="40" t="s">
        <v>115</v>
      </c>
      <c r="D117" s="40" t="s">
        <v>779</v>
      </c>
      <c r="E117" s="118">
        <v>0</v>
      </c>
      <c r="F117" s="118">
        <v>579.54999999999995</v>
      </c>
      <c r="G117" s="118">
        <v>0</v>
      </c>
      <c r="H117" s="118">
        <v>0</v>
      </c>
      <c r="I117" s="118">
        <v>0</v>
      </c>
      <c r="J117" s="118">
        <v>0</v>
      </c>
      <c r="K117" s="118">
        <f t="shared" si="3"/>
        <v>579.54999999999995</v>
      </c>
      <c r="L117" s="114"/>
      <c r="M117" s="115"/>
      <c r="N117" s="115"/>
    </row>
    <row r="118" spans="1:14" ht="16.5" x14ac:dyDescent="0.3">
      <c r="A118" s="120" t="s">
        <v>18</v>
      </c>
      <c r="B118" s="120" t="s">
        <v>14</v>
      </c>
      <c r="C118" s="40" t="s">
        <v>116</v>
      </c>
      <c r="D118" s="40" t="s">
        <v>779</v>
      </c>
      <c r="E118" s="118">
        <v>0</v>
      </c>
      <c r="F118" s="118">
        <v>487</v>
      </c>
      <c r="G118" s="118">
        <v>0</v>
      </c>
      <c r="H118" s="118">
        <v>0</v>
      </c>
      <c r="I118" s="118">
        <v>0</v>
      </c>
      <c r="J118" s="118">
        <v>0</v>
      </c>
      <c r="K118" s="118">
        <f t="shared" si="3"/>
        <v>487</v>
      </c>
      <c r="L118" s="114"/>
      <c r="M118" s="115"/>
      <c r="N118" s="115"/>
    </row>
    <row r="119" spans="1:14" ht="16.5" x14ac:dyDescent="0.3">
      <c r="A119" s="120" t="s">
        <v>18</v>
      </c>
      <c r="B119" s="120" t="s">
        <v>15</v>
      </c>
      <c r="C119" s="40" t="s">
        <v>349</v>
      </c>
      <c r="D119" s="40" t="s">
        <v>779</v>
      </c>
      <c r="E119" s="118">
        <v>0</v>
      </c>
      <c r="F119" s="118">
        <v>909.06</v>
      </c>
      <c r="G119" s="118">
        <v>0</v>
      </c>
      <c r="H119" s="118">
        <v>0</v>
      </c>
      <c r="I119" s="118">
        <v>0</v>
      </c>
      <c r="J119" s="118">
        <v>0</v>
      </c>
      <c r="K119" s="118">
        <f t="shared" si="3"/>
        <v>909.06</v>
      </c>
      <c r="L119" s="114"/>
      <c r="M119" s="115"/>
      <c r="N119" s="115"/>
    </row>
    <row r="120" spans="1:14" ht="16.5" x14ac:dyDescent="0.3">
      <c r="A120" s="120" t="s">
        <v>18</v>
      </c>
      <c r="B120" s="120" t="s">
        <v>16</v>
      </c>
      <c r="C120" s="40" t="s">
        <v>117</v>
      </c>
      <c r="D120" s="40" t="s">
        <v>779</v>
      </c>
      <c r="E120" s="118">
        <v>0</v>
      </c>
      <c r="F120" s="118">
        <v>892.52</v>
      </c>
      <c r="G120" s="118">
        <v>0</v>
      </c>
      <c r="H120" s="118">
        <v>0</v>
      </c>
      <c r="I120" s="118">
        <v>0</v>
      </c>
      <c r="J120" s="118">
        <v>0</v>
      </c>
      <c r="K120" s="118">
        <f t="shared" si="3"/>
        <v>892.52</v>
      </c>
      <c r="L120" s="114"/>
      <c r="M120" s="115"/>
      <c r="N120" s="115"/>
    </row>
    <row r="121" spans="1:14" ht="16.5" x14ac:dyDescent="0.3">
      <c r="A121" s="120" t="s">
        <v>18</v>
      </c>
      <c r="B121" s="120" t="s">
        <v>18</v>
      </c>
      <c r="C121" s="40" t="s">
        <v>350</v>
      </c>
      <c r="D121" s="40" t="s">
        <v>779</v>
      </c>
      <c r="E121" s="118">
        <v>0</v>
      </c>
      <c r="F121" s="118">
        <v>1556.8636533891229</v>
      </c>
      <c r="G121" s="118">
        <v>0</v>
      </c>
      <c r="H121" s="118">
        <v>0</v>
      </c>
      <c r="I121" s="118">
        <v>0</v>
      </c>
      <c r="J121" s="118">
        <v>0</v>
      </c>
      <c r="K121" s="118">
        <f t="shared" si="3"/>
        <v>1556.8636533891229</v>
      </c>
      <c r="L121" s="114"/>
      <c r="M121" s="115"/>
      <c r="N121" s="115"/>
    </row>
    <row r="122" spans="1:14" ht="16.5" x14ac:dyDescent="0.3">
      <c r="A122" s="120" t="s">
        <v>18</v>
      </c>
      <c r="B122" s="120" t="s">
        <v>20</v>
      </c>
      <c r="C122" s="40" t="s">
        <v>119</v>
      </c>
      <c r="D122" s="40" t="s">
        <v>779</v>
      </c>
      <c r="E122" s="118">
        <v>0</v>
      </c>
      <c r="F122" s="118">
        <v>659.35</v>
      </c>
      <c r="G122" s="118">
        <v>0</v>
      </c>
      <c r="H122" s="118">
        <v>0</v>
      </c>
      <c r="I122" s="118">
        <v>0</v>
      </c>
      <c r="J122" s="118">
        <v>0</v>
      </c>
      <c r="K122" s="118">
        <f t="shared" si="3"/>
        <v>659.35</v>
      </c>
      <c r="L122" s="114"/>
      <c r="M122" s="115"/>
      <c r="N122" s="115"/>
    </row>
    <row r="123" spans="1:14" ht="16.5" x14ac:dyDescent="0.3">
      <c r="A123" s="120" t="s">
        <v>18</v>
      </c>
      <c r="B123" s="120" t="s">
        <v>22</v>
      </c>
      <c r="C123" s="40" t="s">
        <v>441</v>
      </c>
      <c r="D123" s="40" t="s">
        <v>779</v>
      </c>
      <c r="E123" s="118">
        <v>0</v>
      </c>
      <c r="F123" s="118">
        <v>878.64</v>
      </c>
      <c r="G123" s="118">
        <v>0</v>
      </c>
      <c r="H123" s="118">
        <v>0</v>
      </c>
      <c r="I123" s="118">
        <v>0</v>
      </c>
      <c r="J123" s="118">
        <v>0</v>
      </c>
      <c r="K123" s="118">
        <f t="shared" si="3"/>
        <v>878.64</v>
      </c>
      <c r="L123" s="114"/>
      <c r="M123" s="115"/>
      <c r="N123" s="115"/>
    </row>
    <row r="124" spans="1:14" ht="16.5" x14ac:dyDescent="0.3">
      <c r="A124" s="120" t="s">
        <v>18</v>
      </c>
      <c r="B124" s="120" t="s">
        <v>23</v>
      </c>
      <c r="C124" s="40" t="s">
        <v>351</v>
      </c>
      <c r="D124" s="40" t="s">
        <v>779</v>
      </c>
      <c r="E124" s="118">
        <v>0</v>
      </c>
      <c r="F124" s="118">
        <v>612.28</v>
      </c>
      <c r="G124" s="118">
        <v>0</v>
      </c>
      <c r="H124" s="118">
        <v>0</v>
      </c>
      <c r="I124" s="118">
        <v>0</v>
      </c>
      <c r="J124" s="118">
        <v>0</v>
      </c>
      <c r="K124" s="118">
        <f t="shared" si="3"/>
        <v>612.28</v>
      </c>
      <c r="L124" s="114"/>
      <c r="M124" s="115"/>
      <c r="N124" s="115"/>
    </row>
    <row r="125" spans="1:14" ht="16.5" x14ac:dyDescent="0.3">
      <c r="A125" s="120" t="s">
        <v>18</v>
      </c>
      <c r="B125" s="120" t="s">
        <v>25</v>
      </c>
      <c r="C125" s="40" t="s">
        <v>120</v>
      </c>
      <c r="D125" s="40" t="s">
        <v>779</v>
      </c>
      <c r="E125" s="118">
        <v>0</v>
      </c>
      <c r="F125" s="118">
        <v>412</v>
      </c>
      <c r="G125" s="118">
        <v>0</v>
      </c>
      <c r="H125" s="118">
        <v>0</v>
      </c>
      <c r="I125" s="118">
        <v>0</v>
      </c>
      <c r="J125" s="118">
        <v>0</v>
      </c>
      <c r="K125" s="118">
        <f t="shared" si="3"/>
        <v>412</v>
      </c>
      <c r="L125" s="114"/>
      <c r="M125" s="115"/>
      <c r="N125" s="115"/>
    </row>
    <row r="126" spans="1:14" ht="16.5" x14ac:dyDescent="0.3">
      <c r="A126" s="120" t="s">
        <v>18</v>
      </c>
      <c r="B126" s="120" t="s">
        <v>27</v>
      </c>
      <c r="C126" s="40" t="s">
        <v>352</v>
      </c>
      <c r="D126" s="40" t="s">
        <v>779</v>
      </c>
      <c r="E126" s="118">
        <v>0</v>
      </c>
      <c r="F126" s="118">
        <v>709.12491719974105</v>
      </c>
      <c r="G126" s="118">
        <v>0</v>
      </c>
      <c r="H126" s="118">
        <v>0</v>
      </c>
      <c r="I126" s="118">
        <v>0</v>
      </c>
      <c r="J126" s="118">
        <v>0</v>
      </c>
      <c r="K126" s="118">
        <f t="shared" si="3"/>
        <v>709.12491719974105</v>
      </c>
      <c r="L126" s="114"/>
      <c r="M126" s="115"/>
      <c r="N126" s="115"/>
    </row>
    <row r="127" spans="1:14" ht="16.5" x14ac:dyDescent="0.3">
      <c r="A127" s="120" t="s">
        <v>18</v>
      </c>
      <c r="B127" s="120" t="s">
        <v>28</v>
      </c>
      <c r="C127" s="40" t="s">
        <v>121</v>
      </c>
      <c r="D127" s="40" t="s">
        <v>779</v>
      </c>
      <c r="E127" s="118">
        <v>0</v>
      </c>
      <c r="F127" s="118">
        <v>435.832058743039</v>
      </c>
      <c r="G127" s="118">
        <v>0</v>
      </c>
      <c r="H127" s="118">
        <v>0</v>
      </c>
      <c r="I127" s="118">
        <v>0</v>
      </c>
      <c r="J127" s="118">
        <v>0</v>
      </c>
      <c r="K127" s="118">
        <f t="shared" si="3"/>
        <v>435.832058743039</v>
      </c>
      <c r="L127" s="114"/>
      <c r="M127" s="115"/>
      <c r="N127" s="115"/>
    </row>
    <row r="128" spans="1:14" ht="16.5" x14ac:dyDescent="0.3">
      <c r="A128" s="120" t="s">
        <v>18</v>
      </c>
      <c r="B128" s="120" t="s">
        <v>29</v>
      </c>
      <c r="C128" s="40" t="s">
        <v>353</v>
      </c>
      <c r="D128" s="40" t="s">
        <v>779</v>
      </c>
      <c r="E128" s="118">
        <v>0</v>
      </c>
      <c r="F128" s="118">
        <v>421.03</v>
      </c>
      <c r="G128" s="118">
        <v>0</v>
      </c>
      <c r="H128" s="118">
        <v>0</v>
      </c>
      <c r="I128" s="118">
        <v>0</v>
      </c>
      <c r="J128" s="118">
        <v>0</v>
      </c>
      <c r="K128" s="118">
        <f t="shared" si="3"/>
        <v>421.03</v>
      </c>
      <c r="L128" s="114"/>
      <c r="M128" s="115"/>
      <c r="N128" s="115"/>
    </row>
    <row r="129" spans="1:14" ht="16.5" x14ac:dyDescent="0.3">
      <c r="A129" s="120" t="s">
        <v>18</v>
      </c>
      <c r="B129" s="120" t="s">
        <v>31</v>
      </c>
      <c r="C129" s="40" t="s">
        <v>122</v>
      </c>
      <c r="D129" s="40" t="s">
        <v>779</v>
      </c>
      <c r="E129" s="118">
        <v>0</v>
      </c>
      <c r="F129" s="118">
        <v>200</v>
      </c>
      <c r="G129" s="118">
        <v>0</v>
      </c>
      <c r="H129" s="118">
        <v>0</v>
      </c>
      <c r="I129" s="118">
        <v>0</v>
      </c>
      <c r="J129" s="118">
        <v>0</v>
      </c>
      <c r="K129" s="118">
        <f t="shared" si="3"/>
        <v>200</v>
      </c>
      <c r="L129" s="114"/>
      <c r="M129" s="114"/>
      <c r="N129" s="114"/>
    </row>
    <row r="130" spans="1:14" ht="16.5" x14ac:dyDescent="0.3">
      <c r="A130" s="120" t="s">
        <v>18</v>
      </c>
      <c r="B130" s="120" t="s">
        <v>32</v>
      </c>
      <c r="C130" s="45" t="s">
        <v>354</v>
      </c>
      <c r="D130" s="40" t="s">
        <v>779</v>
      </c>
      <c r="E130" s="118">
        <v>0</v>
      </c>
      <c r="F130" s="118">
        <v>392.20387958333805</v>
      </c>
      <c r="G130" s="118">
        <v>0</v>
      </c>
      <c r="H130" s="118">
        <v>0</v>
      </c>
      <c r="I130" s="118">
        <v>0</v>
      </c>
      <c r="J130" s="118">
        <v>0</v>
      </c>
      <c r="K130" s="118">
        <f t="shared" si="3"/>
        <v>392.20387958333805</v>
      </c>
      <c r="L130" s="114"/>
      <c r="M130" s="114"/>
      <c r="N130" s="114"/>
    </row>
    <row r="131" spans="1:14" ht="16.5" x14ac:dyDescent="0.3">
      <c r="A131" s="120" t="s">
        <v>18</v>
      </c>
      <c r="B131" s="120" t="s">
        <v>34</v>
      </c>
      <c r="C131" s="40" t="s">
        <v>123</v>
      </c>
      <c r="D131" s="40" t="s">
        <v>779</v>
      </c>
      <c r="E131" s="118">
        <v>0</v>
      </c>
      <c r="F131" s="118">
        <v>348.22121471064327</v>
      </c>
      <c r="G131" s="118">
        <v>0</v>
      </c>
      <c r="H131" s="118">
        <v>0</v>
      </c>
      <c r="I131" s="118">
        <v>0</v>
      </c>
      <c r="J131" s="118">
        <v>0</v>
      </c>
      <c r="K131" s="118">
        <f t="shared" si="3"/>
        <v>348.22121471064327</v>
      </c>
      <c r="L131" s="114"/>
      <c r="M131" s="114"/>
      <c r="N131" s="114"/>
    </row>
    <row r="132" spans="1:14" ht="16.5" x14ac:dyDescent="0.3">
      <c r="A132" s="120" t="s">
        <v>18</v>
      </c>
      <c r="B132" s="120" t="s">
        <v>36</v>
      </c>
      <c r="C132" s="40" t="s">
        <v>124</v>
      </c>
      <c r="D132" s="40" t="s">
        <v>779</v>
      </c>
      <c r="E132" s="118">
        <v>0</v>
      </c>
      <c r="F132" s="118">
        <v>195</v>
      </c>
      <c r="G132" s="118">
        <v>0</v>
      </c>
      <c r="H132" s="118">
        <v>0</v>
      </c>
      <c r="I132" s="118">
        <v>0</v>
      </c>
      <c r="J132" s="118">
        <v>0</v>
      </c>
      <c r="K132" s="118">
        <f t="shared" si="3"/>
        <v>195</v>
      </c>
      <c r="L132" s="114"/>
      <c r="M132" s="115"/>
      <c r="N132" s="115"/>
    </row>
    <row r="133" spans="1:14" ht="16.5" x14ac:dyDescent="0.3">
      <c r="A133" s="120" t="s">
        <v>20</v>
      </c>
      <c r="B133" s="120" t="s">
        <v>7</v>
      </c>
      <c r="C133" s="40" t="s">
        <v>126</v>
      </c>
      <c r="D133" s="40" t="s">
        <v>779</v>
      </c>
      <c r="E133" s="118">
        <v>0</v>
      </c>
      <c r="F133" s="118">
        <v>1000</v>
      </c>
      <c r="G133" s="118">
        <v>0</v>
      </c>
      <c r="H133" s="118">
        <v>0</v>
      </c>
      <c r="I133" s="118">
        <v>0</v>
      </c>
      <c r="J133" s="118">
        <v>0</v>
      </c>
      <c r="K133" s="118">
        <f t="shared" ref="K133:K187" si="4">+E133+F133+G133</f>
        <v>1000</v>
      </c>
      <c r="L133" s="114"/>
      <c r="M133" s="115"/>
      <c r="N133" s="115"/>
    </row>
    <row r="134" spans="1:14" ht="16.5" x14ac:dyDescent="0.3">
      <c r="A134" s="120" t="s">
        <v>20</v>
      </c>
      <c r="B134" s="120" t="s">
        <v>9</v>
      </c>
      <c r="C134" s="40" t="s">
        <v>127</v>
      </c>
      <c r="D134" s="40" t="s">
        <v>779</v>
      </c>
      <c r="E134" s="118">
        <v>0</v>
      </c>
      <c r="F134" s="118">
        <v>1341.8013305566481</v>
      </c>
      <c r="G134" s="118">
        <v>0</v>
      </c>
      <c r="H134" s="118">
        <v>0</v>
      </c>
      <c r="I134" s="118">
        <v>0</v>
      </c>
      <c r="J134" s="118">
        <v>0</v>
      </c>
      <c r="K134" s="118">
        <f t="shared" si="4"/>
        <v>1341.8013305566481</v>
      </c>
      <c r="L134" s="114"/>
      <c r="M134" s="114"/>
      <c r="N134" s="114"/>
    </row>
    <row r="135" spans="1:14" ht="16.5" x14ac:dyDescent="0.3">
      <c r="A135" s="120" t="s">
        <v>20</v>
      </c>
      <c r="B135" s="120" t="s">
        <v>11</v>
      </c>
      <c r="C135" s="40" t="s">
        <v>355</v>
      </c>
      <c r="D135" s="40" t="s">
        <v>779</v>
      </c>
      <c r="E135" s="118">
        <v>0</v>
      </c>
      <c r="F135" s="118">
        <v>661.53555307227168</v>
      </c>
      <c r="G135" s="118">
        <v>0</v>
      </c>
      <c r="H135" s="118">
        <v>0</v>
      </c>
      <c r="I135" s="118">
        <v>0</v>
      </c>
      <c r="J135" s="118">
        <v>0</v>
      </c>
      <c r="K135" s="118">
        <f t="shared" si="4"/>
        <v>661.53555307227168</v>
      </c>
      <c r="L135" s="114"/>
      <c r="M135" s="114"/>
      <c r="N135" s="114"/>
    </row>
    <row r="136" spans="1:14" ht="16.5" x14ac:dyDescent="0.3">
      <c r="A136" s="120" t="s">
        <v>20</v>
      </c>
      <c r="B136" s="120" t="s">
        <v>14</v>
      </c>
      <c r="C136" s="45" t="s">
        <v>129</v>
      </c>
      <c r="D136" s="40" t="s">
        <v>779</v>
      </c>
      <c r="E136" s="118">
        <v>0</v>
      </c>
      <c r="F136" s="118">
        <v>825.52</v>
      </c>
      <c r="G136" s="118">
        <v>0</v>
      </c>
      <c r="H136" s="118">
        <v>0</v>
      </c>
      <c r="I136" s="118">
        <v>0</v>
      </c>
      <c r="J136" s="118">
        <v>0</v>
      </c>
      <c r="K136" s="118">
        <f t="shared" si="4"/>
        <v>825.52</v>
      </c>
      <c r="L136" s="114"/>
      <c r="M136" s="114"/>
      <c r="N136" s="114"/>
    </row>
    <row r="137" spans="1:14" ht="16.5" x14ac:dyDescent="0.3">
      <c r="A137" s="120" t="s">
        <v>20</v>
      </c>
      <c r="B137" s="120" t="s">
        <v>15</v>
      </c>
      <c r="C137" s="40" t="s">
        <v>130</v>
      </c>
      <c r="D137" s="40" t="s">
        <v>779</v>
      </c>
      <c r="E137" s="118">
        <v>0</v>
      </c>
      <c r="F137" s="118">
        <v>881.46</v>
      </c>
      <c r="G137" s="118">
        <v>0</v>
      </c>
      <c r="H137" s="118">
        <v>0</v>
      </c>
      <c r="I137" s="118">
        <v>0</v>
      </c>
      <c r="J137" s="118">
        <v>0</v>
      </c>
      <c r="K137" s="118">
        <f t="shared" si="4"/>
        <v>881.46</v>
      </c>
      <c r="L137" s="114"/>
      <c r="M137" s="114"/>
      <c r="N137" s="114"/>
    </row>
    <row r="138" spans="1:14" ht="16.5" x14ac:dyDescent="0.3">
      <c r="A138" s="120" t="s">
        <v>20</v>
      </c>
      <c r="B138" s="120" t="s">
        <v>16</v>
      </c>
      <c r="C138" s="45" t="s">
        <v>131</v>
      </c>
      <c r="D138" s="40" t="s">
        <v>779</v>
      </c>
      <c r="E138" s="118">
        <v>0</v>
      </c>
      <c r="F138" s="118">
        <v>373.4</v>
      </c>
      <c r="G138" s="118">
        <v>0</v>
      </c>
      <c r="H138" s="118">
        <v>0</v>
      </c>
      <c r="I138" s="118">
        <v>0</v>
      </c>
      <c r="J138" s="118">
        <v>0</v>
      </c>
      <c r="K138" s="118">
        <f t="shared" si="4"/>
        <v>373.4</v>
      </c>
      <c r="L138" s="114"/>
      <c r="M138" s="114"/>
      <c r="N138" s="114"/>
    </row>
    <row r="139" spans="1:14" ht="16.5" x14ac:dyDescent="0.3">
      <c r="A139" s="120" t="s">
        <v>20</v>
      </c>
      <c r="B139" s="120" t="s">
        <v>18</v>
      </c>
      <c r="C139" s="40" t="s">
        <v>356</v>
      </c>
      <c r="D139" s="40" t="s">
        <v>779</v>
      </c>
      <c r="E139" s="118">
        <v>0</v>
      </c>
      <c r="F139" s="118">
        <v>500.15</v>
      </c>
      <c r="G139" s="118">
        <v>0</v>
      </c>
      <c r="H139" s="118">
        <v>0</v>
      </c>
      <c r="I139" s="118">
        <v>0</v>
      </c>
      <c r="J139" s="118">
        <v>0</v>
      </c>
      <c r="K139" s="118">
        <f t="shared" si="4"/>
        <v>500.15</v>
      </c>
      <c r="L139" s="114"/>
      <c r="M139" s="115"/>
      <c r="N139" s="115"/>
    </row>
    <row r="140" spans="1:14" ht="16.5" x14ac:dyDescent="0.3">
      <c r="A140" s="120" t="s">
        <v>20</v>
      </c>
      <c r="B140" s="120" t="s">
        <v>20</v>
      </c>
      <c r="C140" s="40" t="s">
        <v>132</v>
      </c>
      <c r="D140" s="40" t="s">
        <v>779</v>
      </c>
      <c r="E140" s="118">
        <v>0</v>
      </c>
      <c r="F140" s="118">
        <v>499.80647129184894</v>
      </c>
      <c r="G140" s="118">
        <v>0</v>
      </c>
      <c r="H140" s="118">
        <v>0</v>
      </c>
      <c r="I140" s="118">
        <v>0</v>
      </c>
      <c r="J140" s="118">
        <v>0</v>
      </c>
      <c r="K140" s="118">
        <f t="shared" si="4"/>
        <v>499.80647129184894</v>
      </c>
      <c r="L140" s="114"/>
      <c r="M140" s="115"/>
      <c r="N140" s="115"/>
    </row>
    <row r="141" spans="1:14" ht="16.5" x14ac:dyDescent="0.3">
      <c r="A141" s="120" t="s">
        <v>20</v>
      </c>
      <c r="B141" s="120" t="s">
        <v>22</v>
      </c>
      <c r="C141" s="40" t="s">
        <v>133</v>
      </c>
      <c r="D141" s="40" t="s">
        <v>779</v>
      </c>
      <c r="E141" s="118">
        <v>0</v>
      </c>
      <c r="F141" s="118">
        <v>643.49</v>
      </c>
      <c r="G141" s="118">
        <v>0</v>
      </c>
      <c r="H141" s="118">
        <v>0</v>
      </c>
      <c r="I141" s="118">
        <v>0</v>
      </c>
      <c r="J141" s="118">
        <v>0</v>
      </c>
      <c r="K141" s="118">
        <f t="shared" si="4"/>
        <v>643.49</v>
      </c>
      <c r="L141" s="114"/>
      <c r="M141" s="115"/>
      <c r="N141" s="115"/>
    </row>
    <row r="142" spans="1:14" ht="16.5" x14ac:dyDescent="0.3">
      <c r="A142" s="120" t="s">
        <v>20</v>
      </c>
      <c r="B142" s="120" t="s">
        <v>23</v>
      </c>
      <c r="C142" s="40" t="s">
        <v>357</v>
      </c>
      <c r="D142" s="40" t="s">
        <v>779</v>
      </c>
      <c r="E142" s="118">
        <v>0</v>
      </c>
      <c r="F142" s="118">
        <v>596.83000000000004</v>
      </c>
      <c r="G142" s="118">
        <v>0</v>
      </c>
      <c r="H142" s="118">
        <v>0</v>
      </c>
      <c r="I142" s="118">
        <v>0</v>
      </c>
      <c r="J142" s="118">
        <v>0</v>
      </c>
      <c r="K142" s="118">
        <f t="shared" si="4"/>
        <v>596.83000000000004</v>
      </c>
      <c r="L142" s="114"/>
      <c r="M142" s="115"/>
      <c r="N142" s="115"/>
    </row>
    <row r="143" spans="1:14" ht="16.5" x14ac:dyDescent="0.3">
      <c r="A143" s="120" t="s">
        <v>20</v>
      </c>
      <c r="B143" s="120" t="s">
        <v>25</v>
      </c>
      <c r="C143" s="40" t="s">
        <v>134</v>
      </c>
      <c r="D143" s="40" t="s">
        <v>779</v>
      </c>
      <c r="E143" s="118">
        <v>0</v>
      </c>
      <c r="F143" s="118">
        <v>459.16943806314225</v>
      </c>
      <c r="G143" s="118">
        <v>0</v>
      </c>
      <c r="H143" s="118">
        <v>0</v>
      </c>
      <c r="I143" s="118">
        <v>0</v>
      </c>
      <c r="J143" s="118">
        <v>0</v>
      </c>
      <c r="K143" s="118">
        <f t="shared" si="4"/>
        <v>459.16943806314225</v>
      </c>
      <c r="L143" s="114"/>
      <c r="M143" s="115"/>
      <c r="N143" s="115"/>
    </row>
    <row r="144" spans="1:14" ht="16.5" x14ac:dyDescent="0.3">
      <c r="A144" s="120" t="s">
        <v>20</v>
      </c>
      <c r="B144" s="120" t="s">
        <v>27</v>
      </c>
      <c r="C144" s="40" t="s">
        <v>135</v>
      </c>
      <c r="D144" s="40" t="s">
        <v>779</v>
      </c>
      <c r="E144" s="118">
        <v>0</v>
      </c>
      <c r="F144" s="118">
        <v>869.62378283491546</v>
      </c>
      <c r="G144" s="118">
        <v>0</v>
      </c>
      <c r="H144" s="118">
        <v>0</v>
      </c>
      <c r="I144" s="118">
        <v>0</v>
      </c>
      <c r="J144" s="118">
        <v>0</v>
      </c>
      <c r="K144" s="118">
        <f t="shared" si="4"/>
        <v>869.62378283491546</v>
      </c>
      <c r="L144" s="114"/>
      <c r="M144" s="115"/>
      <c r="N144" s="115"/>
    </row>
    <row r="145" spans="1:14" ht="16.5" x14ac:dyDescent="0.3">
      <c r="A145" s="120" t="s">
        <v>20</v>
      </c>
      <c r="B145" s="120" t="s">
        <v>28</v>
      </c>
      <c r="C145" s="40" t="s">
        <v>403</v>
      </c>
      <c r="D145" s="40" t="s">
        <v>779</v>
      </c>
      <c r="E145" s="118">
        <v>0</v>
      </c>
      <c r="F145" s="118">
        <v>200</v>
      </c>
      <c r="G145" s="118">
        <v>0</v>
      </c>
      <c r="H145" s="118">
        <v>0</v>
      </c>
      <c r="I145" s="118">
        <v>0</v>
      </c>
      <c r="J145" s="118">
        <v>0</v>
      </c>
      <c r="K145" s="118">
        <f t="shared" si="4"/>
        <v>200</v>
      </c>
      <c r="L145" s="114"/>
      <c r="M145" s="115"/>
      <c r="N145" s="115"/>
    </row>
    <row r="146" spans="1:14" ht="16.5" x14ac:dyDescent="0.3">
      <c r="A146" s="120" t="s">
        <v>20</v>
      </c>
      <c r="B146" s="120" t="s">
        <v>29</v>
      </c>
      <c r="C146" s="45" t="s">
        <v>136</v>
      </c>
      <c r="D146" s="40" t="s">
        <v>779</v>
      </c>
      <c r="E146" s="118">
        <v>0</v>
      </c>
      <c r="F146" s="118">
        <v>226.17</v>
      </c>
      <c r="G146" s="118">
        <v>0</v>
      </c>
      <c r="H146" s="118">
        <v>0</v>
      </c>
      <c r="I146" s="118">
        <v>0</v>
      </c>
      <c r="J146" s="118">
        <v>0</v>
      </c>
      <c r="K146" s="118">
        <f t="shared" si="4"/>
        <v>226.17</v>
      </c>
      <c r="L146" s="114"/>
      <c r="M146" s="114"/>
      <c r="N146" s="114"/>
    </row>
    <row r="147" spans="1:14" ht="16.5" x14ac:dyDescent="0.3">
      <c r="A147" s="120" t="s">
        <v>20</v>
      </c>
      <c r="B147" s="120" t="s">
        <v>31</v>
      </c>
      <c r="C147" s="40" t="s">
        <v>442</v>
      </c>
      <c r="D147" s="40" t="s">
        <v>779</v>
      </c>
      <c r="E147" s="118">
        <v>0</v>
      </c>
      <c r="F147" s="118">
        <v>100</v>
      </c>
      <c r="G147" s="118">
        <v>0</v>
      </c>
      <c r="H147" s="118">
        <v>0</v>
      </c>
      <c r="I147" s="118">
        <v>0</v>
      </c>
      <c r="J147" s="118">
        <v>0</v>
      </c>
      <c r="K147" s="118">
        <f t="shared" si="4"/>
        <v>100</v>
      </c>
      <c r="L147" s="114"/>
      <c r="M147" s="121"/>
      <c r="N147" s="121"/>
    </row>
    <row r="148" spans="1:14" ht="16.5" x14ac:dyDescent="0.3">
      <c r="A148" s="120" t="s">
        <v>20</v>
      </c>
      <c r="B148" s="120" t="s">
        <v>32</v>
      </c>
      <c r="C148" s="40" t="s">
        <v>137</v>
      </c>
      <c r="D148" s="40" t="s">
        <v>779</v>
      </c>
      <c r="E148" s="118">
        <v>0</v>
      </c>
      <c r="F148" s="118">
        <v>100</v>
      </c>
      <c r="G148" s="118">
        <v>0</v>
      </c>
      <c r="H148" s="118">
        <v>0</v>
      </c>
      <c r="I148" s="118">
        <v>0</v>
      </c>
      <c r="J148" s="118">
        <v>0</v>
      </c>
      <c r="K148" s="118">
        <f t="shared" si="4"/>
        <v>100</v>
      </c>
      <c r="L148" s="114"/>
      <c r="M148" s="115"/>
      <c r="N148" s="115"/>
    </row>
    <row r="149" spans="1:14" ht="16.5" x14ac:dyDescent="0.3">
      <c r="A149" s="120" t="s">
        <v>20</v>
      </c>
      <c r="B149" s="120" t="s">
        <v>34</v>
      </c>
      <c r="C149" s="40" t="s">
        <v>358</v>
      </c>
      <c r="D149" s="40" t="s">
        <v>779</v>
      </c>
      <c r="E149" s="118">
        <v>0</v>
      </c>
      <c r="F149" s="118">
        <v>370.81229179600899</v>
      </c>
      <c r="G149" s="118">
        <v>0</v>
      </c>
      <c r="H149" s="118">
        <v>0</v>
      </c>
      <c r="I149" s="118">
        <v>0</v>
      </c>
      <c r="J149" s="118">
        <v>0</v>
      </c>
      <c r="K149" s="118">
        <f t="shared" si="4"/>
        <v>370.81229179600899</v>
      </c>
      <c r="L149" s="114"/>
      <c r="M149" s="115"/>
      <c r="N149" s="115"/>
    </row>
    <row r="150" spans="1:14" ht="16.5" x14ac:dyDescent="0.3">
      <c r="A150" s="120" t="s">
        <v>20</v>
      </c>
      <c r="B150" s="120" t="s">
        <v>36</v>
      </c>
      <c r="C150" s="45" t="s">
        <v>385</v>
      </c>
      <c r="D150" s="40" t="s">
        <v>779</v>
      </c>
      <c r="E150" s="118">
        <v>0</v>
      </c>
      <c r="F150" s="118">
        <v>190</v>
      </c>
      <c r="G150" s="118">
        <v>0</v>
      </c>
      <c r="H150" s="118">
        <v>0</v>
      </c>
      <c r="I150" s="118">
        <v>0</v>
      </c>
      <c r="J150" s="118">
        <v>0</v>
      </c>
      <c r="K150" s="118">
        <f t="shared" si="4"/>
        <v>190</v>
      </c>
      <c r="L150" s="114"/>
      <c r="M150" s="115"/>
      <c r="N150" s="115"/>
    </row>
    <row r="151" spans="1:14" ht="16.5" x14ac:dyDescent="0.3">
      <c r="A151" s="120" t="s">
        <v>20</v>
      </c>
      <c r="B151" s="120" t="s">
        <v>58</v>
      </c>
      <c r="C151" s="40" t="s">
        <v>138</v>
      </c>
      <c r="D151" s="40" t="s">
        <v>779</v>
      </c>
      <c r="E151" s="118">
        <v>0</v>
      </c>
      <c r="F151" s="118">
        <v>291.88</v>
      </c>
      <c r="G151" s="118">
        <v>0</v>
      </c>
      <c r="H151" s="118">
        <v>0</v>
      </c>
      <c r="I151" s="118">
        <v>0</v>
      </c>
      <c r="J151" s="118">
        <v>0</v>
      </c>
      <c r="K151" s="118">
        <f t="shared" si="4"/>
        <v>291.88</v>
      </c>
      <c r="L151" s="114"/>
      <c r="M151" s="115"/>
      <c r="N151" s="115"/>
    </row>
    <row r="152" spans="1:14" ht="16.5" x14ac:dyDescent="0.3">
      <c r="A152" s="120" t="s">
        <v>20</v>
      </c>
      <c r="B152" s="120" t="s">
        <v>59</v>
      </c>
      <c r="C152" s="40" t="s">
        <v>139</v>
      </c>
      <c r="D152" s="40" t="s">
        <v>779</v>
      </c>
      <c r="E152" s="118">
        <v>0</v>
      </c>
      <c r="F152" s="118">
        <v>288.84375291176633</v>
      </c>
      <c r="G152" s="118">
        <v>0</v>
      </c>
      <c r="H152" s="118">
        <v>0</v>
      </c>
      <c r="I152" s="118">
        <v>0</v>
      </c>
      <c r="J152" s="118">
        <v>0</v>
      </c>
      <c r="K152" s="118">
        <f t="shared" si="4"/>
        <v>288.84375291176633</v>
      </c>
      <c r="L152" s="114"/>
      <c r="M152" s="115"/>
      <c r="N152" s="115"/>
    </row>
    <row r="153" spans="1:14" ht="16.5" x14ac:dyDescent="0.3">
      <c r="A153" s="120" t="s">
        <v>20</v>
      </c>
      <c r="B153" s="120" t="s">
        <v>77</v>
      </c>
      <c r="C153" s="40" t="s">
        <v>140</v>
      </c>
      <c r="D153" s="40" t="s">
        <v>779</v>
      </c>
      <c r="E153" s="118">
        <v>0</v>
      </c>
      <c r="F153" s="118">
        <v>101.87</v>
      </c>
      <c r="G153" s="118">
        <v>0</v>
      </c>
      <c r="H153" s="118">
        <v>0</v>
      </c>
      <c r="I153" s="118">
        <v>0</v>
      </c>
      <c r="J153" s="118">
        <v>0</v>
      </c>
      <c r="K153" s="118">
        <f t="shared" si="4"/>
        <v>101.87</v>
      </c>
      <c r="L153" s="114"/>
      <c r="M153" s="115"/>
      <c r="N153" s="115"/>
    </row>
    <row r="154" spans="1:14" ht="16.5" x14ac:dyDescent="0.3">
      <c r="A154" s="120" t="s">
        <v>20</v>
      </c>
      <c r="B154" s="120" t="s">
        <v>78</v>
      </c>
      <c r="C154" s="40" t="s">
        <v>141</v>
      </c>
      <c r="D154" s="40" t="s">
        <v>779</v>
      </c>
      <c r="E154" s="118">
        <v>0</v>
      </c>
      <c r="F154" s="118">
        <v>974.37861913279937</v>
      </c>
      <c r="G154" s="118">
        <v>0</v>
      </c>
      <c r="H154" s="118">
        <v>0</v>
      </c>
      <c r="I154" s="118">
        <v>0</v>
      </c>
      <c r="J154" s="118">
        <v>0</v>
      </c>
      <c r="K154" s="118">
        <f t="shared" si="4"/>
        <v>974.37861913279937</v>
      </c>
      <c r="L154" s="114"/>
      <c r="M154" s="115"/>
      <c r="N154" s="115"/>
    </row>
    <row r="155" spans="1:14" ht="16.5" x14ac:dyDescent="0.3">
      <c r="A155" s="120" t="s">
        <v>22</v>
      </c>
      <c r="B155" s="120" t="s">
        <v>7</v>
      </c>
      <c r="C155" s="40" t="s">
        <v>142</v>
      </c>
      <c r="D155" s="40" t="s">
        <v>779</v>
      </c>
      <c r="E155" s="118">
        <v>0</v>
      </c>
      <c r="F155" s="118">
        <v>1286.1538553692189</v>
      </c>
      <c r="G155" s="118">
        <v>0</v>
      </c>
      <c r="H155" s="118">
        <v>0</v>
      </c>
      <c r="I155" s="118">
        <v>0</v>
      </c>
      <c r="J155" s="118">
        <v>0</v>
      </c>
      <c r="K155" s="118">
        <f t="shared" si="4"/>
        <v>1286.1538553692189</v>
      </c>
      <c r="L155" s="114"/>
      <c r="M155" s="115"/>
      <c r="N155" s="115"/>
    </row>
    <row r="156" spans="1:14" ht="16.5" x14ac:dyDescent="0.3">
      <c r="A156" s="120" t="s">
        <v>22</v>
      </c>
      <c r="B156" s="120" t="s">
        <v>9</v>
      </c>
      <c r="C156" s="40" t="s">
        <v>143</v>
      </c>
      <c r="D156" s="40" t="s">
        <v>779</v>
      </c>
      <c r="E156" s="118">
        <v>0</v>
      </c>
      <c r="F156" s="118">
        <v>1054.7071276286833</v>
      </c>
      <c r="G156" s="118">
        <v>0</v>
      </c>
      <c r="H156" s="118">
        <v>0</v>
      </c>
      <c r="I156" s="118">
        <v>0</v>
      </c>
      <c r="J156" s="118">
        <v>0</v>
      </c>
      <c r="K156" s="118">
        <f t="shared" si="4"/>
        <v>1054.7071276286833</v>
      </c>
      <c r="L156" s="114"/>
      <c r="M156" s="115"/>
      <c r="N156" s="115"/>
    </row>
    <row r="157" spans="1:14" ht="16.5" x14ac:dyDescent="0.3">
      <c r="A157" s="120" t="s">
        <v>22</v>
      </c>
      <c r="B157" s="120" t="s">
        <v>11</v>
      </c>
      <c r="C157" s="40" t="s">
        <v>144</v>
      </c>
      <c r="D157" s="40" t="s">
        <v>779</v>
      </c>
      <c r="E157" s="118">
        <v>0</v>
      </c>
      <c r="F157" s="118">
        <v>350.63</v>
      </c>
      <c r="G157" s="118">
        <v>0</v>
      </c>
      <c r="H157" s="118">
        <v>0</v>
      </c>
      <c r="I157" s="118">
        <v>0</v>
      </c>
      <c r="J157" s="118">
        <v>0</v>
      </c>
      <c r="K157" s="118">
        <f t="shared" si="4"/>
        <v>350.63</v>
      </c>
      <c r="L157" s="114"/>
      <c r="M157" s="115"/>
      <c r="N157" s="115"/>
    </row>
    <row r="158" spans="1:14" ht="16.5" x14ac:dyDescent="0.3">
      <c r="A158" s="120" t="s">
        <v>22</v>
      </c>
      <c r="B158" s="120" t="s">
        <v>14</v>
      </c>
      <c r="C158" s="40" t="s">
        <v>145</v>
      </c>
      <c r="D158" s="40" t="s">
        <v>779</v>
      </c>
      <c r="E158" s="118">
        <v>0</v>
      </c>
      <c r="F158" s="118">
        <v>372.18</v>
      </c>
      <c r="G158" s="118">
        <v>0</v>
      </c>
      <c r="H158" s="118">
        <v>0</v>
      </c>
      <c r="I158" s="118">
        <v>0</v>
      </c>
      <c r="J158" s="118">
        <v>0</v>
      </c>
      <c r="K158" s="118">
        <f t="shared" si="4"/>
        <v>372.18</v>
      </c>
      <c r="L158" s="114"/>
      <c r="M158" s="114"/>
      <c r="N158" s="114"/>
    </row>
    <row r="159" spans="1:14" ht="16.5" x14ac:dyDescent="0.3">
      <c r="A159" s="120" t="s">
        <v>22</v>
      </c>
      <c r="B159" s="120" t="s">
        <v>15</v>
      </c>
      <c r="C159" s="40" t="s">
        <v>146</v>
      </c>
      <c r="D159" s="40" t="s">
        <v>779</v>
      </c>
      <c r="E159" s="118">
        <v>0</v>
      </c>
      <c r="F159" s="118">
        <v>600.91</v>
      </c>
      <c r="G159" s="118">
        <v>0</v>
      </c>
      <c r="H159" s="118">
        <v>0</v>
      </c>
      <c r="I159" s="118">
        <v>0</v>
      </c>
      <c r="J159" s="118">
        <v>0</v>
      </c>
      <c r="K159" s="118">
        <f t="shared" si="4"/>
        <v>600.91</v>
      </c>
      <c r="L159" s="114"/>
      <c r="M159" s="121"/>
      <c r="N159" s="121"/>
    </row>
    <row r="160" spans="1:14" ht="16.5" x14ac:dyDescent="0.3">
      <c r="A160" s="120" t="s">
        <v>22</v>
      </c>
      <c r="B160" s="120" t="s">
        <v>16</v>
      </c>
      <c r="C160" s="40" t="s">
        <v>443</v>
      </c>
      <c r="D160" s="40" t="s">
        <v>779</v>
      </c>
      <c r="E160" s="118">
        <v>0</v>
      </c>
      <c r="F160" s="118">
        <v>108.26</v>
      </c>
      <c r="G160" s="118">
        <v>0</v>
      </c>
      <c r="H160" s="118">
        <v>0</v>
      </c>
      <c r="I160" s="118">
        <v>0</v>
      </c>
      <c r="J160" s="118">
        <v>0</v>
      </c>
      <c r="K160" s="118">
        <f t="shared" si="4"/>
        <v>108.26</v>
      </c>
      <c r="L160" s="114"/>
      <c r="M160" s="115" t="s">
        <v>13</v>
      </c>
      <c r="N160" s="115"/>
    </row>
    <row r="161" spans="1:14" ht="16.5" x14ac:dyDescent="0.3">
      <c r="A161" s="120" t="s">
        <v>22</v>
      </c>
      <c r="B161" s="120" t="s">
        <v>18</v>
      </c>
      <c r="C161" s="40" t="s">
        <v>147</v>
      </c>
      <c r="D161" s="40" t="s">
        <v>779</v>
      </c>
      <c r="E161" s="118">
        <v>0</v>
      </c>
      <c r="F161" s="118">
        <v>531.28</v>
      </c>
      <c r="G161" s="118">
        <v>0</v>
      </c>
      <c r="H161" s="118">
        <v>0</v>
      </c>
      <c r="I161" s="118">
        <v>0</v>
      </c>
      <c r="J161" s="118">
        <v>0</v>
      </c>
      <c r="K161" s="118">
        <f t="shared" si="4"/>
        <v>531.28</v>
      </c>
      <c r="L161" s="114"/>
      <c r="M161" s="115"/>
      <c r="N161" s="115"/>
    </row>
    <row r="162" spans="1:14" ht="16.5" x14ac:dyDescent="0.3">
      <c r="A162" s="120" t="s">
        <v>22</v>
      </c>
      <c r="B162" s="120" t="s">
        <v>20</v>
      </c>
      <c r="C162" s="40" t="s">
        <v>148</v>
      </c>
      <c r="D162" s="40" t="s">
        <v>779</v>
      </c>
      <c r="E162" s="118">
        <v>0</v>
      </c>
      <c r="F162" s="118">
        <v>233.06183610536127</v>
      </c>
      <c r="G162" s="118">
        <v>0</v>
      </c>
      <c r="H162" s="118">
        <v>0</v>
      </c>
      <c r="I162" s="118">
        <v>0</v>
      </c>
      <c r="J162" s="118">
        <v>0</v>
      </c>
      <c r="K162" s="118">
        <f t="shared" si="4"/>
        <v>233.06183610536127</v>
      </c>
      <c r="L162" s="114"/>
      <c r="M162" s="115"/>
      <c r="N162" s="115"/>
    </row>
    <row r="163" spans="1:14" ht="16.5" x14ac:dyDescent="0.3">
      <c r="A163" s="120" t="s">
        <v>22</v>
      </c>
      <c r="B163" s="120" t="s">
        <v>22</v>
      </c>
      <c r="C163" s="40" t="s">
        <v>149</v>
      </c>
      <c r="D163" s="40" t="s">
        <v>779</v>
      </c>
      <c r="E163" s="118">
        <v>0</v>
      </c>
      <c r="F163" s="118">
        <v>223.49738820354895</v>
      </c>
      <c r="G163" s="118">
        <v>0</v>
      </c>
      <c r="H163" s="118">
        <v>0</v>
      </c>
      <c r="I163" s="118">
        <v>0</v>
      </c>
      <c r="J163" s="118">
        <v>0</v>
      </c>
      <c r="K163" s="118">
        <f t="shared" si="4"/>
        <v>223.49738820354895</v>
      </c>
      <c r="L163" s="114"/>
      <c r="M163" s="115"/>
      <c r="N163" s="115"/>
    </row>
    <row r="164" spans="1:14" ht="16.5" x14ac:dyDescent="0.3">
      <c r="A164" s="120" t="s">
        <v>22</v>
      </c>
      <c r="B164" s="120" t="s">
        <v>23</v>
      </c>
      <c r="C164" s="40" t="s">
        <v>150</v>
      </c>
      <c r="D164" s="40" t="s">
        <v>779</v>
      </c>
      <c r="E164" s="118">
        <v>0</v>
      </c>
      <c r="F164" s="118">
        <v>456.43</v>
      </c>
      <c r="G164" s="118">
        <v>0</v>
      </c>
      <c r="H164" s="118">
        <v>0</v>
      </c>
      <c r="I164" s="118">
        <v>0</v>
      </c>
      <c r="J164" s="118">
        <v>0</v>
      </c>
      <c r="K164" s="118">
        <f t="shared" si="4"/>
        <v>456.43</v>
      </c>
      <c r="L164" s="114"/>
      <c r="M164" s="115"/>
      <c r="N164" s="115"/>
    </row>
    <row r="165" spans="1:14" ht="16.5" x14ac:dyDescent="0.3">
      <c r="A165" s="120" t="s">
        <v>22</v>
      </c>
      <c r="B165" s="120" t="s">
        <v>25</v>
      </c>
      <c r="C165" s="40" t="s">
        <v>151</v>
      </c>
      <c r="D165" s="40" t="s">
        <v>779</v>
      </c>
      <c r="E165" s="118">
        <v>0</v>
      </c>
      <c r="F165" s="118">
        <v>200</v>
      </c>
      <c r="G165" s="118">
        <v>0</v>
      </c>
      <c r="H165" s="118">
        <v>0</v>
      </c>
      <c r="I165" s="118">
        <v>0</v>
      </c>
      <c r="J165" s="118">
        <v>0</v>
      </c>
      <c r="K165" s="118">
        <f t="shared" si="4"/>
        <v>200</v>
      </c>
      <c r="L165" s="114"/>
      <c r="M165" s="115"/>
      <c r="N165" s="115"/>
    </row>
    <row r="166" spans="1:14" ht="16.5" x14ac:dyDescent="0.3">
      <c r="A166" s="120" t="s">
        <v>22</v>
      </c>
      <c r="B166" s="120" t="s">
        <v>27</v>
      </c>
      <c r="C166" s="40" t="s">
        <v>359</v>
      </c>
      <c r="D166" s="40" t="s">
        <v>779</v>
      </c>
      <c r="E166" s="118">
        <v>0</v>
      </c>
      <c r="F166" s="118">
        <v>100</v>
      </c>
      <c r="G166" s="118">
        <v>0</v>
      </c>
      <c r="H166" s="118">
        <v>0</v>
      </c>
      <c r="I166" s="118">
        <v>0</v>
      </c>
      <c r="J166" s="118">
        <v>0</v>
      </c>
      <c r="K166" s="118">
        <f t="shared" si="4"/>
        <v>100</v>
      </c>
      <c r="L166" s="114"/>
      <c r="M166" s="115"/>
      <c r="N166" s="115"/>
    </row>
    <row r="167" spans="1:14" ht="16.5" x14ac:dyDescent="0.3">
      <c r="A167" s="120" t="s">
        <v>22</v>
      </c>
      <c r="B167" s="120" t="s">
        <v>28</v>
      </c>
      <c r="C167" s="40" t="s">
        <v>152</v>
      </c>
      <c r="D167" s="40" t="s">
        <v>779</v>
      </c>
      <c r="E167" s="118">
        <v>0</v>
      </c>
      <c r="F167" s="118">
        <v>257.44</v>
      </c>
      <c r="G167" s="118">
        <v>0</v>
      </c>
      <c r="H167" s="118">
        <v>0</v>
      </c>
      <c r="I167" s="118">
        <v>0</v>
      </c>
      <c r="J167" s="118">
        <v>0</v>
      </c>
      <c r="K167" s="118">
        <f t="shared" si="4"/>
        <v>257.44</v>
      </c>
      <c r="L167" s="114"/>
      <c r="M167" s="115"/>
      <c r="N167" s="115"/>
    </row>
    <row r="168" spans="1:14" ht="16.5" x14ac:dyDescent="0.3">
      <c r="A168" s="120" t="s">
        <v>22</v>
      </c>
      <c r="B168" s="120" t="s">
        <v>29</v>
      </c>
      <c r="C168" s="40" t="s">
        <v>153</v>
      </c>
      <c r="D168" s="40" t="s">
        <v>779</v>
      </c>
      <c r="E168" s="118">
        <v>0</v>
      </c>
      <c r="F168" s="118">
        <v>396.16634904101551</v>
      </c>
      <c r="G168" s="118">
        <v>0</v>
      </c>
      <c r="H168" s="118">
        <v>0</v>
      </c>
      <c r="I168" s="118">
        <v>0</v>
      </c>
      <c r="J168" s="118">
        <v>0</v>
      </c>
      <c r="K168" s="118">
        <f t="shared" si="4"/>
        <v>396.16634904101551</v>
      </c>
      <c r="L168" s="114"/>
      <c r="M168" s="115"/>
      <c r="N168" s="115"/>
    </row>
    <row r="169" spans="1:14" ht="16.5" x14ac:dyDescent="0.3">
      <c r="A169" s="120" t="s">
        <v>22</v>
      </c>
      <c r="B169" s="120" t="s">
        <v>31</v>
      </c>
      <c r="C169" s="40" t="s">
        <v>154</v>
      </c>
      <c r="D169" s="40" t="s">
        <v>779</v>
      </c>
      <c r="E169" s="118">
        <v>0</v>
      </c>
      <c r="F169" s="118">
        <v>391.29551174594855</v>
      </c>
      <c r="G169" s="118">
        <v>0</v>
      </c>
      <c r="H169" s="118">
        <v>0</v>
      </c>
      <c r="I169" s="118">
        <v>0</v>
      </c>
      <c r="J169" s="118">
        <v>0</v>
      </c>
      <c r="K169" s="118">
        <f t="shared" si="4"/>
        <v>391.29551174594855</v>
      </c>
      <c r="L169" s="114"/>
      <c r="M169" s="115"/>
      <c r="N169" s="115"/>
    </row>
    <row r="170" spans="1:14" ht="16.5" x14ac:dyDescent="0.3">
      <c r="A170" s="120" t="s">
        <v>22</v>
      </c>
      <c r="B170" s="120" t="s">
        <v>32</v>
      </c>
      <c r="C170" s="40" t="s">
        <v>360</v>
      </c>
      <c r="D170" s="40" t="s">
        <v>779</v>
      </c>
      <c r="E170" s="118">
        <v>0</v>
      </c>
      <c r="F170" s="118">
        <v>272.08999999999997</v>
      </c>
      <c r="G170" s="118">
        <v>0</v>
      </c>
      <c r="H170" s="118">
        <v>0</v>
      </c>
      <c r="I170" s="118">
        <v>0</v>
      </c>
      <c r="J170" s="118">
        <v>0</v>
      </c>
      <c r="K170" s="118">
        <f t="shared" si="4"/>
        <v>272.08999999999997</v>
      </c>
      <c r="L170" s="114"/>
      <c r="M170" s="115"/>
      <c r="N170" s="115"/>
    </row>
    <row r="171" spans="1:14" ht="16.5" x14ac:dyDescent="0.3">
      <c r="A171" s="120" t="s">
        <v>22</v>
      </c>
      <c r="B171" s="120" t="s">
        <v>34</v>
      </c>
      <c r="C171" s="40" t="s">
        <v>155</v>
      </c>
      <c r="D171" s="40" t="s">
        <v>779</v>
      </c>
      <c r="E171" s="118">
        <v>0</v>
      </c>
      <c r="F171" s="118">
        <v>359.96277876958862</v>
      </c>
      <c r="G171" s="118">
        <v>0</v>
      </c>
      <c r="H171" s="118">
        <v>0</v>
      </c>
      <c r="I171" s="118">
        <v>0</v>
      </c>
      <c r="J171" s="118">
        <v>0</v>
      </c>
      <c r="K171" s="118">
        <f t="shared" si="4"/>
        <v>359.96277876958862</v>
      </c>
      <c r="L171" s="114"/>
      <c r="M171" s="115"/>
      <c r="N171" s="115"/>
    </row>
    <row r="172" spans="1:14" ht="16.5" x14ac:dyDescent="0.3">
      <c r="A172" s="120" t="s">
        <v>22</v>
      </c>
      <c r="B172" s="120" t="s">
        <v>36</v>
      </c>
      <c r="C172" s="40" t="s">
        <v>444</v>
      </c>
      <c r="D172" s="40" t="s">
        <v>779</v>
      </c>
      <c r="E172" s="118">
        <v>0</v>
      </c>
      <c r="F172" s="118">
        <v>209.8</v>
      </c>
      <c r="G172" s="118">
        <v>0</v>
      </c>
      <c r="H172" s="118">
        <v>0</v>
      </c>
      <c r="I172" s="118">
        <v>0</v>
      </c>
      <c r="J172" s="118">
        <v>0</v>
      </c>
      <c r="K172" s="118">
        <f t="shared" si="4"/>
        <v>209.8</v>
      </c>
      <c r="L172" s="114"/>
      <c r="M172" s="114"/>
      <c r="N172" s="114"/>
    </row>
    <row r="173" spans="1:14" ht="16.5" x14ac:dyDescent="0.3">
      <c r="A173" s="120" t="s">
        <v>22</v>
      </c>
      <c r="B173" s="120" t="s">
        <v>58</v>
      </c>
      <c r="C173" s="40" t="s">
        <v>156</v>
      </c>
      <c r="D173" s="40" t="s">
        <v>779</v>
      </c>
      <c r="E173" s="118">
        <v>0</v>
      </c>
      <c r="F173" s="118">
        <v>279.49452236747112</v>
      </c>
      <c r="G173" s="118">
        <v>0</v>
      </c>
      <c r="H173" s="118">
        <v>0</v>
      </c>
      <c r="I173" s="118">
        <v>0</v>
      </c>
      <c r="J173" s="118">
        <v>0</v>
      </c>
      <c r="K173" s="118">
        <f t="shared" si="4"/>
        <v>279.49452236747112</v>
      </c>
      <c r="L173" s="114"/>
      <c r="M173" s="114"/>
      <c r="N173" s="114"/>
    </row>
    <row r="174" spans="1:14" ht="16.5" x14ac:dyDescent="0.3">
      <c r="A174" s="120" t="s">
        <v>22</v>
      </c>
      <c r="B174" s="120" t="s">
        <v>59</v>
      </c>
      <c r="C174" s="40" t="s">
        <v>157</v>
      </c>
      <c r="D174" s="40" t="s">
        <v>779</v>
      </c>
      <c r="E174" s="118">
        <v>0</v>
      </c>
      <c r="F174" s="118">
        <v>342.75161087051328</v>
      </c>
      <c r="G174" s="118">
        <v>0</v>
      </c>
      <c r="H174" s="118">
        <v>0</v>
      </c>
      <c r="I174" s="118">
        <v>0</v>
      </c>
      <c r="J174" s="118">
        <v>0</v>
      </c>
      <c r="K174" s="118">
        <f t="shared" si="4"/>
        <v>342.75161087051328</v>
      </c>
      <c r="L174" s="114"/>
      <c r="M174" s="114"/>
      <c r="N174" s="114"/>
    </row>
    <row r="175" spans="1:14" ht="16.5" x14ac:dyDescent="0.3">
      <c r="A175" s="120" t="s">
        <v>22</v>
      </c>
      <c r="B175" s="120" t="s">
        <v>77</v>
      </c>
      <c r="C175" s="40" t="s">
        <v>158</v>
      </c>
      <c r="D175" s="40" t="s">
        <v>779</v>
      </c>
      <c r="E175" s="118">
        <v>0</v>
      </c>
      <c r="F175" s="118">
        <v>420.29269583154013</v>
      </c>
      <c r="G175" s="118">
        <v>0</v>
      </c>
      <c r="H175" s="118">
        <v>0</v>
      </c>
      <c r="I175" s="118">
        <v>0</v>
      </c>
      <c r="J175" s="118">
        <v>0</v>
      </c>
      <c r="K175" s="118">
        <f t="shared" si="4"/>
        <v>420.29269583154013</v>
      </c>
      <c r="L175" s="114"/>
      <c r="M175" s="114"/>
      <c r="N175" s="114"/>
    </row>
    <row r="176" spans="1:14" ht="16.5" x14ac:dyDescent="0.3">
      <c r="A176" s="120" t="s">
        <v>22</v>
      </c>
      <c r="B176" s="120" t="s">
        <v>78</v>
      </c>
      <c r="C176" s="40" t="s">
        <v>159</v>
      </c>
      <c r="D176" s="40" t="s">
        <v>779</v>
      </c>
      <c r="E176" s="118">
        <v>0</v>
      </c>
      <c r="F176" s="118">
        <v>307.74</v>
      </c>
      <c r="G176" s="118">
        <v>0</v>
      </c>
      <c r="H176" s="118">
        <v>0</v>
      </c>
      <c r="I176" s="118">
        <v>0</v>
      </c>
      <c r="J176" s="118">
        <v>0</v>
      </c>
      <c r="K176" s="118">
        <f t="shared" si="4"/>
        <v>307.74</v>
      </c>
      <c r="L176" s="114"/>
      <c r="M176" s="114"/>
      <c r="N176" s="114"/>
    </row>
    <row r="177" spans="1:20" ht="16.5" x14ac:dyDescent="0.3">
      <c r="A177" s="120" t="s">
        <v>22</v>
      </c>
      <c r="B177" s="120" t="s">
        <v>98</v>
      </c>
      <c r="C177" s="40" t="s">
        <v>160</v>
      </c>
      <c r="D177" s="40" t="s">
        <v>779</v>
      </c>
      <c r="E177" s="118">
        <v>0</v>
      </c>
      <c r="F177" s="118">
        <v>83.478434145752303</v>
      </c>
      <c r="G177" s="118">
        <v>0</v>
      </c>
      <c r="H177" s="118">
        <v>0</v>
      </c>
      <c r="I177" s="118">
        <v>0</v>
      </c>
      <c r="J177" s="118">
        <v>0</v>
      </c>
      <c r="K177" s="118">
        <f t="shared" si="4"/>
        <v>83.478434145752303</v>
      </c>
      <c r="L177" s="114"/>
      <c r="M177" s="114"/>
      <c r="N177" s="114"/>
    </row>
    <row r="178" spans="1:20" ht="16.5" x14ac:dyDescent="0.3">
      <c r="A178" s="120" t="s">
        <v>22</v>
      </c>
      <c r="B178" s="120" t="s">
        <v>161</v>
      </c>
      <c r="C178" s="40" t="s">
        <v>162</v>
      </c>
      <c r="D178" s="40" t="s">
        <v>779</v>
      </c>
      <c r="E178" s="118">
        <v>0</v>
      </c>
      <c r="F178" s="118">
        <v>143.89821260893549</v>
      </c>
      <c r="G178" s="118">
        <v>0</v>
      </c>
      <c r="H178" s="118">
        <v>0</v>
      </c>
      <c r="I178" s="118">
        <v>0</v>
      </c>
      <c r="J178" s="118">
        <v>0</v>
      </c>
      <c r="K178" s="118">
        <f t="shared" si="4"/>
        <v>143.89821260893549</v>
      </c>
      <c r="L178" s="114"/>
      <c r="M178" s="114"/>
      <c r="N178" s="114"/>
    </row>
    <row r="179" spans="1:20" ht="16.5" x14ac:dyDescent="0.3">
      <c r="A179" s="120" t="s">
        <v>22</v>
      </c>
      <c r="B179" s="120" t="s">
        <v>163</v>
      </c>
      <c r="C179" s="40" t="s">
        <v>164</v>
      </c>
      <c r="D179" s="40" t="s">
        <v>779</v>
      </c>
      <c r="E179" s="118">
        <v>0</v>
      </c>
      <c r="F179" s="118">
        <v>327.29762868234087</v>
      </c>
      <c r="G179" s="118">
        <v>0</v>
      </c>
      <c r="H179" s="118">
        <v>0</v>
      </c>
      <c r="I179" s="118">
        <v>0</v>
      </c>
      <c r="J179" s="118">
        <v>0</v>
      </c>
      <c r="K179" s="118">
        <f t="shared" si="4"/>
        <v>327.29762868234087</v>
      </c>
      <c r="L179" s="114"/>
      <c r="M179" s="114"/>
      <c r="N179" s="114"/>
    </row>
    <row r="180" spans="1:20" ht="16.5" x14ac:dyDescent="0.3">
      <c r="A180" s="120" t="s">
        <v>22</v>
      </c>
      <c r="B180" s="120" t="s">
        <v>165</v>
      </c>
      <c r="C180" s="45" t="s">
        <v>166</v>
      </c>
      <c r="D180" s="40" t="s">
        <v>779</v>
      </c>
      <c r="E180" s="118">
        <v>0</v>
      </c>
      <c r="F180" s="118">
        <v>296.04000000000002</v>
      </c>
      <c r="G180" s="118">
        <v>0</v>
      </c>
      <c r="H180" s="118">
        <v>0</v>
      </c>
      <c r="I180" s="118">
        <v>0</v>
      </c>
      <c r="J180" s="118">
        <v>0</v>
      </c>
      <c r="K180" s="118">
        <f t="shared" si="4"/>
        <v>296.04000000000002</v>
      </c>
      <c r="L180" s="114"/>
      <c r="M180" s="114"/>
      <c r="N180" s="114"/>
    </row>
    <row r="181" spans="1:20" ht="16.5" x14ac:dyDescent="0.3">
      <c r="A181" s="120" t="s">
        <v>22</v>
      </c>
      <c r="B181" s="120" t="s">
        <v>167</v>
      </c>
      <c r="C181" s="45" t="s">
        <v>168</v>
      </c>
      <c r="D181" s="40" t="s">
        <v>779</v>
      </c>
      <c r="E181" s="118">
        <v>0</v>
      </c>
      <c r="F181" s="118">
        <v>150</v>
      </c>
      <c r="G181" s="118">
        <v>0</v>
      </c>
      <c r="H181" s="118">
        <v>0</v>
      </c>
      <c r="I181" s="118">
        <v>0</v>
      </c>
      <c r="J181" s="118">
        <v>0</v>
      </c>
      <c r="K181" s="118">
        <f t="shared" si="4"/>
        <v>150</v>
      </c>
      <c r="L181" s="114"/>
      <c r="M181" s="115"/>
      <c r="N181" s="115"/>
    </row>
    <row r="182" spans="1:20" ht="16.5" x14ac:dyDescent="0.3">
      <c r="A182" s="120" t="s">
        <v>22</v>
      </c>
      <c r="B182" s="120" t="s">
        <v>169</v>
      </c>
      <c r="C182" s="40" t="s">
        <v>170</v>
      </c>
      <c r="D182" s="40" t="s">
        <v>779</v>
      </c>
      <c r="E182" s="118">
        <v>0</v>
      </c>
      <c r="F182" s="118">
        <v>60</v>
      </c>
      <c r="G182" s="118">
        <v>0</v>
      </c>
      <c r="H182" s="118">
        <v>0</v>
      </c>
      <c r="I182" s="118">
        <v>0</v>
      </c>
      <c r="J182" s="118">
        <v>0</v>
      </c>
      <c r="K182" s="118">
        <f t="shared" si="4"/>
        <v>60</v>
      </c>
      <c r="L182" s="114"/>
      <c r="M182" s="115"/>
      <c r="N182" s="115"/>
    </row>
    <row r="183" spans="1:20" ht="16.5" x14ac:dyDescent="0.3">
      <c r="A183" s="120" t="s">
        <v>22</v>
      </c>
      <c r="B183" s="120" t="s">
        <v>171</v>
      </c>
      <c r="C183" s="40" t="s">
        <v>172</v>
      </c>
      <c r="D183" s="40" t="s">
        <v>779</v>
      </c>
      <c r="E183" s="118">
        <v>0</v>
      </c>
      <c r="F183" s="118">
        <v>0</v>
      </c>
      <c r="G183" s="118">
        <v>0</v>
      </c>
      <c r="H183" s="118">
        <v>0</v>
      </c>
      <c r="I183" s="118">
        <v>0</v>
      </c>
      <c r="J183" s="118">
        <v>0</v>
      </c>
      <c r="K183" s="118">
        <f t="shared" si="4"/>
        <v>0</v>
      </c>
      <c r="L183" s="114"/>
      <c r="M183" s="115"/>
      <c r="N183" s="115"/>
    </row>
    <row r="184" spans="1:20" ht="16.5" x14ac:dyDescent="0.3">
      <c r="A184" s="120" t="s">
        <v>22</v>
      </c>
      <c r="B184" s="120" t="s">
        <v>445</v>
      </c>
      <c r="C184" s="40" t="s">
        <v>446</v>
      </c>
      <c r="D184" s="40" t="s">
        <v>779</v>
      </c>
      <c r="E184" s="118">
        <v>0</v>
      </c>
      <c r="F184" s="118">
        <v>100</v>
      </c>
      <c r="G184" s="118">
        <v>0</v>
      </c>
      <c r="H184" s="118">
        <v>0</v>
      </c>
      <c r="I184" s="118">
        <v>0</v>
      </c>
      <c r="J184" s="118">
        <v>0</v>
      </c>
      <c r="K184" s="118">
        <f t="shared" si="4"/>
        <v>100</v>
      </c>
      <c r="L184" s="114"/>
      <c r="M184" s="115"/>
      <c r="N184" s="115"/>
    </row>
    <row r="185" spans="1:20" ht="16.5" x14ac:dyDescent="0.3">
      <c r="A185" s="120" t="s">
        <v>22</v>
      </c>
      <c r="B185" s="120" t="s">
        <v>173</v>
      </c>
      <c r="C185" s="40" t="s">
        <v>174</v>
      </c>
      <c r="D185" s="40" t="s">
        <v>779</v>
      </c>
      <c r="E185" s="118">
        <v>0</v>
      </c>
      <c r="F185" s="118">
        <v>295.66000000000003</v>
      </c>
      <c r="G185" s="118">
        <v>0</v>
      </c>
      <c r="H185" s="118">
        <v>0</v>
      </c>
      <c r="I185" s="118">
        <v>0</v>
      </c>
      <c r="J185" s="118">
        <v>0</v>
      </c>
      <c r="K185" s="118">
        <f t="shared" si="4"/>
        <v>295.66000000000003</v>
      </c>
      <c r="L185" s="114"/>
      <c r="M185" s="115"/>
      <c r="N185" s="115"/>
    </row>
    <row r="186" spans="1:20" ht="16.5" x14ac:dyDescent="0.3">
      <c r="A186" s="120" t="s">
        <v>22</v>
      </c>
      <c r="B186" s="120" t="s">
        <v>175</v>
      </c>
      <c r="C186" s="40" t="s">
        <v>176</v>
      </c>
      <c r="D186" s="40" t="s">
        <v>779</v>
      </c>
      <c r="E186" s="118">
        <v>0</v>
      </c>
      <c r="F186" s="118">
        <v>129.95045387809941</v>
      </c>
      <c r="G186" s="118">
        <v>0</v>
      </c>
      <c r="H186" s="118">
        <v>0</v>
      </c>
      <c r="I186" s="118">
        <v>0</v>
      </c>
      <c r="J186" s="118">
        <v>0</v>
      </c>
      <c r="K186" s="118">
        <f t="shared" si="4"/>
        <v>129.95045387809941</v>
      </c>
      <c r="L186" s="114"/>
      <c r="M186" s="121"/>
      <c r="N186" s="121"/>
      <c r="O186" s="122"/>
      <c r="P186" s="122"/>
      <c r="Q186" s="122"/>
      <c r="R186" s="122"/>
      <c r="S186" s="122"/>
      <c r="T186" s="122"/>
    </row>
    <row r="187" spans="1:20" ht="16.5" x14ac:dyDescent="0.3">
      <c r="A187" s="120" t="s">
        <v>22</v>
      </c>
      <c r="B187" s="120" t="s">
        <v>177</v>
      </c>
      <c r="C187" s="40" t="s">
        <v>178</v>
      </c>
      <c r="D187" s="40" t="s">
        <v>779</v>
      </c>
      <c r="E187" s="118">
        <v>0</v>
      </c>
      <c r="F187" s="118">
        <v>235.25865422123766</v>
      </c>
      <c r="G187" s="118">
        <v>0</v>
      </c>
      <c r="H187" s="118">
        <v>0</v>
      </c>
      <c r="I187" s="118">
        <v>0</v>
      </c>
      <c r="J187" s="118">
        <v>0</v>
      </c>
      <c r="K187" s="118">
        <f t="shared" si="4"/>
        <v>235.25865422123766</v>
      </c>
      <c r="L187" s="114"/>
      <c r="M187" s="115"/>
      <c r="N187" s="115"/>
    </row>
    <row r="188" spans="1:20" ht="16.5" x14ac:dyDescent="0.3">
      <c r="A188" s="120" t="s">
        <v>23</v>
      </c>
      <c r="B188" s="120" t="s">
        <v>7</v>
      </c>
      <c r="C188" s="40" t="s">
        <v>180</v>
      </c>
      <c r="D188" s="40" t="s">
        <v>779</v>
      </c>
      <c r="E188" s="118">
        <v>0</v>
      </c>
      <c r="F188" s="118">
        <v>1439.3038438073934</v>
      </c>
      <c r="G188" s="118">
        <v>0</v>
      </c>
      <c r="H188" s="118">
        <v>0</v>
      </c>
      <c r="I188" s="118">
        <v>0</v>
      </c>
      <c r="J188" s="118">
        <v>0</v>
      </c>
      <c r="K188" s="118">
        <f t="shared" ref="K188:K203" si="5">+F188+E188</f>
        <v>1439.3038438073934</v>
      </c>
      <c r="L188" s="114"/>
      <c r="M188" s="115"/>
      <c r="N188" s="115"/>
    </row>
    <row r="189" spans="1:20" ht="16.5" x14ac:dyDescent="0.3">
      <c r="A189" s="120" t="s">
        <v>23</v>
      </c>
      <c r="B189" s="120" t="s">
        <v>9</v>
      </c>
      <c r="C189" s="40" t="s">
        <v>181</v>
      </c>
      <c r="D189" s="40" t="s">
        <v>779</v>
      </c>
      <c r="E189" s="118">
        <v>0</v>
      </c>
      <c r="F189" s="118">
        <v>600</v>
      </c>
      <c r="G189" s="118">
        <v>0</v>
      </c>
      <c r="H189" s="118">
        <v>0</v>
      </c>
      <c r="I189" s="118">
        <v>0</v>
      </c>
      <c r="J189" s="118">
        <v>0</v>
      </c>
      <c r="K189" s="118">
        <f t="shared" si="5"/>
        <v>600</v>
      </c>
      <c r="L189" s="114"/>
      <c r="M189" s="115"/>
      <c r="N189" s="115"/>
    </row>
    <row r="190" spans="1:20" ht="16.5" x14ac:dyDescent="0.3">
      <c r="A190" s="120" t="s">
        <v>23</v>
      </c>
      <c r="B190" s="120" t="s">
        <v>11</v>
      </c>
      <c r="C190" s="40" t="s">
        <v>361</v>
      </c>
      <c r="D190" s="40" t="s">
        <v>779</v>
      </c>
      <c r="E190" s="118">
        <v>0</v>
      </c>
      <c r="F190" s="118">
        <v>1000</v>
      </c>
      <c r="G190" s="118">
        <v>0</v>
      </c>
      <c r="H190" s="118">
        <v>0</v>
      </c>
      <c r="I190" s="118">
        <v>0</v>
      </c>
      <c r="J190" s="118">
        <v>0</v>
      </c>
      <c r="K190" s="118">
        <f t="shared" si="5"/>
        <v>1000</v>
      </c>
      <c r="L190" s="114"/>
      <c r="M190" s="115"/>
      <c r="N190" s="115"/>
    </row>
    <row r="191" spans="1:20" ht="16.5" x14ac:dyDescent="0.3">
      <c r="A191" s="120" t="s">
        <v>23</v>
      </c>
      <c r="B191" s="120" t="s">
        <v>14</v>
      </c>
      <c r="C191" s="40" t="s">
        <v>182</v>
      </c>
      <c r="D191" s="40" t="s">
        <v>779</v>
      </c>
      <c r="E191" s="118">
        <v>0</v>
      </c>
      <c r="F191" s="118">
        <v>676.92667762384588</v>
      </c>
      <c r="G191" s="118">
        <v>0</v>
      </c>
      <c r="H191" s="118">
        <v>0</v>
      </c>
      <c r="I191" s="118">
        <v>0</v>
      </c>
      <c r="J191" s="118">
        <v>0</v>
      </c>
      <c r="K191" s="118">
        <f t="shared" si="5"/>
        <v>676.92667762384588</v>
      </c>
      <c r="L191" s="114"/>
      <c r="M191" s="115"/>
      <c r="N191" s="115"/>
    </row>
    <row r="192" spans="1:20" ht="16.5" x14ac:dyDescent="0.3">
      <c r="A192" s="120" t="s">
        <v>23</v>
      </c>
      <c r="B192" s="120" t="s">
        <v>15</v>
      </c>
      <c r="C192" s="40" t="s">
        <v>183</v>
      </c>
      <c r="D192" s="40" t="s">
        <v>779</v>
      </c>
      <c r="E192" s="118">
        <v>0</v>
      </c>
      <c r="F192" s="118">
        <v>466.87</v>
      </c>
      <c r="G192" s="118">
        <v>0</v>
      </c>
      <c r="H192" s="118">
        <v>0</v>
      </c>
      <c r="I192" s="118">
        <v>0</v>
      </c>
      <c r="J192" s="118">
        <v>0</v>
      </c>
      <c r="K192" s="118">
        <f t="shared" si="5"/>
        <v>466.87</v>
      </c>
      <c r="L192" s="114"/>
      <c r="M192" s="115"/>
      <c r="N192" s="115"/>
    </row>
    <row r="193" spans="1:14" ht="16.5" x14ac:dyDescent="0.3">
      <c r="A193" s="120" t="s">
        <v>23</v>
      </c>
      <c r="B193" s="120" t="s">
        <v>16</v>
      </c>
      <c r="C193" s="40" t="s">
        <v>184</v>
      </c>
      <c r="D193" s="40" t="s">
        <v>779</v>
      </c>
      <c r="E193" s="118">
        <v>0</v>
      </c>
      <c r="F193" s="118">
        <v>331.25</v>
      </c>
      <c r="G193" s="118">
        <v>0</v>
      </c>
      <c r="H193" s="118">
        <v>0</v>
      </c>
      <c r="I193" s="118">
        <v>0</v>
      </c>
      <c r="J193" s="118">
        <v>0</v>
      </c>
      <c r="K193" s="118">
        <f t="shared" si="5"/>
        <v>331.25</v>
      </c>
      <c r="L193" s="114"/>
      <c r="M193" s="115"/>
      <c r="N193" s="115"/>
    </row>
    <row r="194" spans="1:14" ht="16.5" x14ac:dyDescent="0.3">
      <c r="A194" s="120" t="s">
        <v>23</v>
      </c>
      <c r="B194" s="120" t="s">
        <v>18</v>
      </c>
      <c r="C194" s="40" t="s">
        <v>362</v>
      </c>
      <c r="D194" s="40" t="s">
        <v>779</v>
      </c>
      <c r="E194" s="118">
        <v>0</v>
      </c>
      <c r="F194" s="118">
        <v>384.12</v>
      </c>
      <c r="G194" s="118">
        <v>0</v>
      </c>
      <c r="H194" s="118">
        <v>0</v>
      </c>
      <c r="I194" s="118">
        <v>0</v>
      </c>
      <c r="J194" s="118">
        <v>0</v>
      </c>
      <c r="K194" s="118">
        <f t="shared" si="5"/>
        <v>384.12</v>
      </c>
      <c r="L194" s="114"/>
      <c r="M194" s="115"/>
      <c r="N194" s="115"/>
    </row>
    <row r="195" spans="1:14" ht="16.5" x14ac:dyDescent="0.3">
      <c r="A195" s="120" t="s">
        <v>23</v>
      </c>
      <c r="B195" s="120" t="s">
        <v>20</v>
      </c>
      <c r="C195" s="40" t="s">
        <v>117</v>
      </c>
      <c r="D195" s="40" t="s">
        <v>779</v>
      </c>
      <c r="E195" s="118">
        <v>0</v>
      </c>
      <c r="F195" s="118">
        <v>754.14324096472421</v>
      </c>
      <c r="G195" s="118">
        <v>0</v>
      </c>
      <c r="H195" s="118">
        <v>0</v>
      </c>
      <c r="I195" s="118">
        <v>0</v>
      </c>
      <c r="J195" s="118">
        <v>0</v>
      </c>
      <c r="K195" s="118">
        <f t="shared" si="5"/>
        <v>754.14324096472421</v>
      </c>
      <c r="L195" s="114"/>
      <c r="M195" s="115"/>
      <c r="N195" s="115"/>
    </row>
    <row r="196" spans="1:14" ht="16.5" x14ac:dyDescent="0.3">
      <c r="A196" s="120" t="s">
        <v>23</v>
      </c>
      <c r="B196" s="120" t="s">
        <v>22</v>
      </c>
      <c r="C196" s="40" t="s">
        <v>185</v>
      </c>
      <c r="D196" s="40" t="s">
        <v>779</v>
      </c>
      <c r="E196" s="118">
        <v>0</v>
      </c>
      <c r="F196" s="118">
        <v>603.21390248414605</v>
      </c>
      <c r="G196" s="118">
        <v>0</v>
      </c>
      <c r="H196" s="118">
        <v>0</v>
      </c>
      <c r="I196" s="118">
        <v>0</v>
      </c>
      <c r="J196" s="118">
        <v>0</v>
      </c>
      <c r="K196" s="118">
        <f t="shared" si="5"/>
        <v>603.21390248414605</v>
      </c>
      <c r="L196" s="114"/>
      <c r="M196" s="115"/>
      <c r="N196" s="115"/>
    </row>
    <row r="197" spans="1:14" ht="16.5" x14ac:dyDescent="0.3">
      <c r="A197" s="120" t="s">
        <v>23</v>
      </c>
      <c r="B197" s="120" t="s">
        <v>23</v>
      </c>
      <c r="C197" s="40" t="s">
        <v>186</v>
      </c>
      <c r="D197" s="40" t="s">
        <v>779</v>
      </c>
      <c r="E197" s="118">
        <v>0</v>
      </c>
      <c r="F197" s="118">
        <v>200</v>
      </c>
      <c r="G197" s="118">
        <v>0</v>
      </c>
      <c r="H197" s="118">
        <v>0</v>
      </c>
      <c r="I197" s="118">
        <v>0</v>
      </c>
      <c r="J197" s="118">
        <v>0</v>
      </c>
      <c r="K197" s="118">
        <f t="shared" si="5"/>
        <v>200</v>
      </c>
      <c r="L197" s="114"/>
      <c r="M197" s="115"/>
      <c r="N197" s="115"/>
    </row>
    <row r="198" spans="1:14" ht="16.5" x14ac:dyDescent="0.3">
      <c r="A198" s="120" t="s">
        <v>23</v>
      </c>
      <c r="B198" s="120" t="s">
        <v>25</v>
      </c>
      <c r="C198" s="40" t="s">
        <v>187</v>
      </c>
      <c r="D198" s="40" t="s">
        <v>779</v>
      </c>
      <c r="E198" s="118">
        <v>0</v>
      </c>
      <c r="F198" s="118">
        <v>656.70436440680498</v>
      </c>
      <c r="G198" s="118">
        <v>0</v>
      </c>
      <c r="H198" s="118">
        <v>0</v>
      </c>
      <c r="I198" s="118">
        <v>0</v>
      </c>
      <c r="J198" s="118">
        <v>0</v>
      </c>
      <c r="K198" s="118">
        <f t="shared" si="5"/>
        <v>656.70436440680498</v>
      </c>
      <c r="L198" s="114"/>
      <c r="M198" s="115"/>
      <c r="N198" s="115"/>
    </row>
    <row r="199" spans="1:14" ht="16.5" x14ac:dyDescent="0.3">
      <c r="A199" s="120" t="s">
        <v>23</v>
      </c>
      <c r="B199" s="120" t="s">
        <v>27</v>
      </c>
      <c r="C199" s="40" t="s">
        <v>188</v>
      </c>
      <c r="D199" s="40" t="s">
        <v>779</v>
      </c>
      <c r="E199" s="118">
        <v>0</v>
      </c>
      <c r="F199" s="118">
        <v>436.62</v>
      </c>
      <c r="G199" s="118">
        <v>0</v>
      </c>
      <c r="H199" s="118">
        <v>0</v>
      </c>
      <c r="I199" s="118">
        <v>0</v>
      </c>
      <c r="J199" s="118">
        <v>0</v>
      </c>
      <c r="K199" s="118">
        <f t="shared" si="5"/>
        <v>436.62</v>
      </c>
      <c r="L199" s="114"/>
      <c r="M199" s="114"/>
      <c r="N199" s="114"/>
    </row>
    <row r="200" spans="1:14" ht="16.5" x14ac:dyDescent="0.3">
      <c r="A200" s="120" t="s">
        <v>23</v>
      </c>
      <c r="B200" s="120" t="s">
        <v>28</v>
      </c>
      <c r="C200" s="40" t="s">
        <v>363</v>
      </c>
      <c r="D200" s="40" t="s">
        <v>779</v>
      </c>
      <c r="E200" s="118">
        <v>0</v>
      </c>
      <c r="F200" s="118">
        <v>408.29</v>
      </c>
      <c r="G200" s="118">
        <v>0</v>
      </c>
      <c r="H200" s="118">
        <v>0</v>
      </c>
      <c r="I200" s="118">
        <v>0</v>
      </c>
      <c r="J200" s="118">
        <v>0</v>
      </c>
      <c r="K200" s="118">
        <f t="shared" si="5"/>
        <v>408.29</v>
      </c>
      <c r="L200" s="114"/>
      <c r="M200" s="114"/>
      <c r="N200" s="114"/>
    </row>
    <row r="201" spans="1:14" ht="16.5" x14ac:dyDescent="0.3">
      <c r="A201" s="120" t="s">
        <v>23</v>
      </c>
      <c r="B201" s="120" t="s">
        <v>29</v>
      </c>
      <c r="C201" s="40" t="s">
        <v>133</v>
      </c>
      <c r="D201" s="40" t="s">
        <v>779</v>
      </c>
      <c r="E201" s="118">
        <v>0</v>
      </c>
      <c r="F201" s="118">
        <v>304.58</v>
      </c>
      <c r="G201" s="118">
        <v>0</v>
      </c>
      <c r="H201" s="118">
        <v>0</v>
      </c>
      <c r="I201" s="118">
        <v>0</v>
      </c>
      <c r="J201" s="118">
        <v>0</v>
      </c>
      <c r="K201" s="118">
        <f t="shared" si="5"/>
        <v>304.58</v>
      </c>
      <c r="L201" s="114" t="s">
        <v>13</v>
      </c>
      <c r="M201" s="114"/>
      <c r="N201" s="114"/>
    </row>
    <row r="202" spans="1:14" ht="16.5" x14ac:dyDescent="0.3">
      <c r="A202" s="120" t="s">
        <v>23</v>
      </c>
      <c r="B202" s="120" t="s">
        <v>31</v>
      </c>
      <c r="C202" s="40" t="s">
        <v>189</v>
      </c>
      <c r="D202" s="40" t="s">
        <v>779</v>
      </c>
      <c r="E202" s="118">
        <v>0</v>
      </c>
      <c r="F202" s="118">
        <v>78.14</v>
      </c>
      <c r="G202" s="118">
        <v>0</v>
      </c>
      <c r="H202" s="118">
        <v>0</v>
      </c>
      <c r="I202" s="118">
        <v>0</v>
      </c>
      <c r="J202" s="118">
        <v>0</v>
      </c>
      <c r="K202" s="118">
        <f t="shared" si="5"/>
        <v>78.14</v>
      </c>
      <c r="L202" s="114"/>
      <c r="M202" s="114"/>
      <c r="N202" s="114"/>
    </row>
    <row r="203" spans="1:14" ht="16.5" x14ac:dyDescent="0.3">
      <c r="A203" s="120" t="s">
        <v>23</v>
      </c>
      <c r="B203" s="120" t="s">
        <v>32</v>
      </c>
      <c r="C203" s="40" t="s">
        <v>190</v>
      </c>
      <c r="D203" s="40" t="s">
        <v>779</v>
      </c>
      <c r="E203" s="118">
        <v>0</v>
      </c>
      <c r="F203" s="118">
        <v>189.72</v>
      </c>
      <c r="G203" s="118">
        <v>0</v>
      </c>
      <c r="H203" s="118">
        <v>0</v>
      </c>
      <c r="I203" s="118">
        <v>0</v>
      </c>
      <c r="J203" s="118">
        <v>0</v>
      </c>
      <c r="K203" s="118">
        <f t="shared" si="5"/>
        <v>189.72</v>
      </c>
      <c r="L203" s="114"/>
      <c r="M203" s="114"/>
      <c r="N203" s="114"/>
    </row>
    <row r="204" spans="1:14" ht="16.5" x14ac:dyDescent="0.3">
      <c r="A204" s="120" t="s">
        <v>25</v>
      </c>
      <c r="B204" s="120" t="s">
        <v>7</v>
      </c>
      <c r="C204" s="40" t="s">
        <v>191</v>
      </c>
      <c r="D204" s="40" t="s">
        <v>779</v>
      </c>
      <c r="E204" s="118">
        <v>0</v>
      </c>
      <c r="F204" s="118">
        <v>0</v>
      </c>
      <c r="G204" s="118">
        <v>0</v>
      </c>
      <c r="H204" s="118">
        <v>0</v>
      </c>
      <c r="I204" s="118">
        <v>0</v>
      </c>
      <c r="J204" s="118">
        <v>0</v>
      </c>
      <c r="K204" s="118">
        <f t="shared" ref="K204:K263" si="6">+E204+F204+G204</f>
        <v>0</v>
      </c>
      <c r="L204" s="114"/>
      <c r="M204" s="115"/>
      <c r="N204" s="115"/>
    </row>
    <row r="205" spans="1:14" ht="16.5" x14ac:dyDescent="0.3">
      <c r="A205" s="120" t="s">
        <v>25</v>
      </c>
      <c r="B205" s="120" t="s">
        <v>9</v>
      </c>
      <c r="C205" s="40" t="s">
        <v>192</v>
      </c>
      <c r="D205" s="40" t="s">
        <v>779</v>
      </c>
      <c r="E205" s="118">
        <v>0</v>
      </c>
      <c r="F205" s="118">
        <v>1225.67</v>
      </c>
      <c r="G205" s="118">
        <v>0</v>
      </c>
      <c r="H205" s="118">
        <v>0</v>
      </c>
      <c r="I205" s="118">
        <v>0</v>
      </c>
      <c r="J205" s="118">
        <v>0</v>
      </c>
      <c r="K205" s="118">
        <f t="shared" si="6"/>
        <v>1225.67</v>
      </c>
      <c r="L205" s="114"/>
      <c r="M205" s="115"/>
      <c r="N205" s="115"/>
    </row>
    <row r="206" spans="1:14" ht="16.5" x14ac:dyDescent="0.3">
      <c r="A206" s="120" t="s">
        <v>25</v>
      </c>
      <c r="B206" s="120" t="s">
        <v>11</v>
      </c>
      <c r="C206" s="40" t="s">
        <v>193</v>
      </c>
      <c r="D206" s="40" t="s">
        <v>779</v>
      </c>
      <c r="E206" s="118">
        <v>0</v>
      </c>
      <c r="F206" s="118">
        <v>897.38</v>
      </c>
      <c r="G206" s="118">
        <v>0</v>
      </c>
      <c r="H206" s="118">
        <v>0</v>
      </c>
      <c r="I206" s="118">
        <v>0</v>
      </c>
      <c r="J206" s="118">
        <v>0</v>
      </c>
      <c r="K206" s="118">
        <f t="shared" si="6"/>
        <v>897.38</v>
      </c>
      <c r="L206" s="114"/>
      <c r="M206" s="115"/>
      <c r="N206" s="115"/>
    </row>
    <row r="207" spans="1:14" ht="16.5" x14ac:dyDescent="0.3">
      <c r="A207" s="120" t="s">
        <v>25</v>
      </c>
      <c r="B207" s="120" t="s">
        <v>14</v>
      </c>
      <c r="C207" s="40" t="s">
        <v>194</v>
      </c>
      <c r="D207" s="40" t="s">
        <v>779</v>
      </c>
      <c r="E207" s="118">
        <v>0</v>
      </c>
      <c r="F207" s="118">
        <v>250</v>
      </c>
      <c r="G207" s="118">
        <v>0</v>
      </c>
      <c r="H207" s="118">
        <v>0</v>
      </c>
      <c r="I207" s="118">
        <v>0</v>
      </c>
      <c r="J207" s="118">
        <v>0</v>
      </c>
      <c r="K207" s="118">
        <f t="shared" si="6"/>
        <v>250</v>
      </c>
      <c r="L207" s="114"/>
      <c r="M207" s="114"/>
      <c r="N207" s="114"/>
    </row>
    <row r="208" spans="1:14" ht="16.5" x14ac:dyDescent="0.3">
      <c r="A208" s="120" t="s">
        <v>25</v>
      </c>
      <c r="B208" s="120" t="s">
        <v>15</v>
      </c>
      <c r="C208" s="40" t="s">
        <v>195</v>
      </c>
      <c r="D208" s="40" t="s">
        <v>779</v>
      </c>
      <c r="E208" s="118">
        <v>0</v>
      </c>
      <c r="F208" s="118">
        <v>783.08174663860564</v>
      </c>
      <c r="G208" s="118">
        <v>0</v>
      </c>
      <c r="H208" s="118">
        <v>0</v>
      </c>
      <c r="I208" s="118">
        <v>0</v>
      </c>
      <c r="J208" s="118">
        <v>0</v>
      </c>
      <c r="K208" s="118">
        <f t="shared" si="6"/>
        <v>783.08174663860564</v>
      </c>
      <c r="L208" s="114" t="s">
        <v>13</v>
      </c>
      <c r="M208" s="115"/>
      <c r="N208" s="115"/>
    </row>
    <row r="209" spans="1:14" ht="16.5" x14ac:dyDescent="0.3">
      <c r="A209" s="126" t="s">
        <v>25</v>
      </c>
      <c r="B209" s="126" t="s">
        <v>16</v>
      </c>
      <c r="C209" s="43" t="s">
        <v>196</v>
      </c>
      <c r="D209" s="40" t="s">
        <v>779</v>
      </c>
      <c r="E209" s="118">
        <v>0</v>
      </c>
      <c r="F209" s="118">
        <v>1435.73</v>
      </c>
      <c r="G209" s="118">
        <v>0</v>
      </c>
      <c r="H209" s="118">
        <v>0</v>
      </c>
      <c r="I209" s="118">
        <v>0</v>
      </c>
      <c r="J209" s="118">
        <v>0</v>
      </c>
      <c r="K209" s="118">
        <f t="shared" si="6"/>
        <v>1435.73</v>
      </c>
      <c r="L209" s="114"/>
      <c r="M209" s="115"/>
      <c r="N209" s="115"/>
    </row>
    <row r="210" spans="1:14" ht="16.5" x14ac:dyDescent="0.3">
      <c r="A210" s="120" t="s">
        <v>25</v>
      </c>
      <c r="B210" s="120" t="s">
        <v>18</v>
      </c>
      <c r="C210" s="40" t="s">
        <v>276</v>
      </c>
      <c r="D210" s="40" t="s">
        <v>779</v>
      </c>
      <c r="E210" s="118">
        <v>0</v>
      </c>
      <c r="F210" s="118">
        <v>1023.92</v>
      </c>
      <c r="G210" s="118">
        <v>0</v>
      </c>
      <c r="H210" s="118">
        <v>0</v>
      </c>
      <c r="I210" s="118">
        <v>0</v>
      </c>
      <c r="J210" s="118">
        <v>0</v>
      </c>
      <c r="K210" s="118">
        <f t="shared" si="6"/>
        <v>1023.92</v>
      </c>
      <c r="L210" s="114"/>
      <c r="M210" s="115"/>
      <c r="N210" s="115"/>
    </row>
    <row r="211" spans="1:14" ht="16.5" x14ac:dyDescent="0.3">
      <c r="A211" s="120" t="s">
        <v>25</v>
      </c>
      <c r="B211" s="120" t="s">
        <v>20</v>
      </c>
      <c r="C211" s="40" t="s">
        <v>296</v>
      </c>
      <c r="D211" s="40" t="s">
        <v>779</v>
      </c>
      <c r="E211" s="118">
        <v>0</v>
      </c>
      <c r="F211" s="118">
        <v>564.46</v>
      </c>
      <c r="G211" s="118">
        <v>0</v>
      </c>
      <c r="H211" s="118">
        <v>0</v>
      </c>
      <c r="I211" s="118">
        <v>0</v>
      </c>
      <c r="J211" s="118">
        <v>0</v>
      </c>
      <c r="K211" s="118">
        <f t="shared" si="6"/>
        <v>564.46</v>
      </c>
      <c r="L211" s="114"/>
      <c r="M211" s="115"/>
      <c r="N211" s="115"/>
    </row>
    <row r="212" spans="1:14" ht="16.5" x14ac:dyDescent="0.3">
      <c r="A212" s="120" t="s">
        <v>25</v>
      </c>
      <c r="B212" s="120" t="s">
        <v>22</v>
      </c>
      <c r="C212" s="40" t="s">
        <v>277</v>
      </c>
      <c r="D212" s="40" t="s">
        <v>779</v>
      </c>
      <c r="E212" s="118">
        <v>0</v>
      </c>
      <c r="F212" s="118">
        <v>121.95</v>
      </c>
      <c r="G212" s="118">
        <v>0</v>
      </c>
      <c r="H212" s="118">
        <v>0</v>
      </c>
      <c r="I212" s="118">
        <v>0</v>
      </c>
      <c r="J212" s="118">
        <v>0</v>
      </c>
      <c r="K212" s="118">
        <f t="shared" si="6"/>
        <v>121.95</v>
      </c>
      <c r="L212" s="114"/>
      <c r="M212" s="115"/>
      <c r="N212" s="115"/>
    </row>
    <row r="213" spans="1:14" ht="16.5" x14ac:dyDescent="0.3">
      <c r="A213" s="120" t="s">
        <v>25</v>
      </c>
      <c r="B213" s="120" t="s">
        <v>23</v>
      </c>
      <c r="C213" s="40" t="s">
        <v>197</v>
      </c>
      <c r="D213" s="40" t="s">
        <v>779</v>
      </c>
      <c r="E213" s="118">
        <v>0</v>
      </c>
      <c r="F213" s="118">
        <v>225.4</v>
      </c>
      <c r="G213" s="118">
        <v>0</v>
      </c>
      <c r="H213" s="118">
        <v>0</v>
      </c>
      <c r="I213" s="118">
        <v>0</v>
      </c>
      <c r="J213" s="118">
        <v>0</v>
      </c>
      <c r="K213" s="118">
        <f t="shared" si="6"/>
        <v>225.4</v>
      </c>
      <c r="L213" s="114"/>
      <c r="M213" s="115"/>
      <c r="N213" s="115"/>
    </row>
    <row r="214" spans="1:14" ht="16.5" x14ac:dyDescent="0.3">
      <c r="A214" s="120" t="s">
        <v>25</v>
      </c>
      <c r="B214" s="120" t="s">
        <v>25</v>
      </c>
      <c r="C214" s="40" t="s">
        <v>198</v>
      </c>
      <c r="D214" s="40" t="s">
        <v>779</v>
      </c>
      <c r="E214" s="118">
        <v>0</v>
      </c>
      <c r="F214" s="118">
        <v>432.78635652466966</v>
      </c>
      <c r="G214" s="118">
        <v>0</v>
      </c>
      <c r="H214" s="118">
        <v>0</v>
      </c>
      <c r="I214" s="118">
        <v>0</v>
      </c>
      <c r="J214" s="118">
        <v>0</v>
      </c>
      <c r="K214" s="118">
        <f t="shared" si="6"/>
        <v>432.78635652466966</v>
      </c>
      <c r="L214" s="114"/>
      <c r="M214" s="115"/>
      <c r="N214" s="115"/>
    </row>
    <row r="215" spans="1:14" ht="16.5" x14ac:dyDescent="0.3">
      <c r="A215" s="120" t="s">
        <v>25</v>
      </c>
      <c r="B215" s="120" t="s">
        <v>27</v>
      </c>
      <c r="C215" s="40" t="s">
        <v>278</v>
      </c>
      <c r="D215" s="40" t="s">
        <v>779</v>
      </c>
      <c r="E215" s="118">
        <v>0</v>
      </c>
      <c r="F215" s="118">
        <v>412.42</v>
      </c>
      <c r="G215" s="118">
        <v>0</v>
      </c>
      <c r="H215" s="118">
        <v>0</v>
      </c>
      <c r="I215" s="118">
        <v>0</v>
      </c>
      <c r="J215" s="118">
        <v>0</v>
      </c>
      <c r="K215" s="118">
        <f t="shared" si="6"/>
        <v>412.42</v>
      </c>
      <c r="L215" s="114"/>
      <c r="M215" s="115"/>
      <c r="N215" s="115"/>
    </row>
    <row r="216" spans="1:14" ht="16.5" x14ac:dyDescent="0.3">
      <c r="A216" s="120" t="s">
        <v>27</v>
      </c>
      <c r="B216" s="120" t="s">
        <v>7</v>
      </c>
      <c r="C216" s="43" t="s">
        <v>447</v>
      </c>
      <c r="D216" s="40" t="s">
        <v>779</v>
      </c>
      <c r="E216" s="118">
        <v>0</v>
      </c>
      <c r="F216" s="118">
        <v>1025.57</v>
      </c>
      <c r="G216" s="118">
        <v>0</v>
      </c>
      <c r="H216" s="118">
        <v>0</v>
      </c>
      <c r="I216" s="118">
        <v>0</v>
      </c>
      <c r="J216" s="118">
        <v>0</v>
      </c>
      <c r="K216" s="118">
        <f t="shared" si="6"/>
        <v>1025.57</v>
      </c>
      <c r="L216" s="114"/>
      <c r="M216" s="115"/>
      <c r="N216" s="115"/>
    </row>
    <row r="217" spans="1:14" ht="16.5" x14ac:dyDescent="0.3">
      <c r="A217" s="120" t="s">
        <v>27</v>
      </c>
      <c r="B217" s="120" t="s">
        <v>9</v>
      </c>
      <c r="C217" s="43" t="s">
        <v>200</v>
      </c>
      <c r="D217" s="40" t="s">
        <v>779</v>
      </c>
      <c r="E217" s="118">
        <v>0</v>
      </c>
      <c r="F217" s="118">
        <v>323.96669639008701</v>
      </c>
      <c r="G217" s="118">
        <v>0</v>
      </c>
      <c r="H217" s="118">
        <v>0</v>
      </c>
      <c r="I217" s="118">
        <v>0</v>
      </c>
      <c r="J217" s="118">
        <v>0</v>
      </c>
      <c r="K217" s="118">
        <f t="shared" si="6"/>
        <v>323.96669639008701</v>
      </c>
      <c r="L217" s="114"/>
      <c r="M217" s="115"/>
      <c r="N217" s="115"/>
    </row>
    <row r="218" spans="1:14" ht="16.5" x14ac:dyDescent="0.3">
      <c r="A218" s="120" t="s">
        <v>27</v>
      </c>
      <c r="B218" s="120" t="s">
        <v>11</v>
      </c>
      <c r="C218" s="43" t="s">
        <v>201</v>
      </c>
      <c r="D218" s="40" t="s">
        <v>779</v>
      </c>
      <c r="E218" s="118">
        <v>0</v>
      </c>
      <c r="F218" s="118">
        <v>150</v>
      </c>
      <c r="G218" s="118">
        <v>0</v>
      </c>
      <c r="H218" s="118">
        <v>0</v>
      </c>
      <c r="I218" s="118">
        <v>0</v>
      </c>
      <c r="J218" s="118">
        <v>0</v>
      </c>
      <c r="K218" s="118">
        <f t="shared" si="6"/>
        <v>150</v>
      </c>
      <c r="L218" s="114"/>
      <c r="M218" s="115"/>
      <c r="N218" s="115"/>
    </row>
    <row r="219" spans="1:14" ht="16.5" x14ac:dyDescent="0.3">
      <c r="A219" s="120" t="s">
        <v>27</v>
      </c>
      <c r="B219" s="120" t="s">
        <v>14</v>
      </c>
      <c r="C219" s="43" t="s">
        <v>202</v>
      </c>
      <c r="D219" s="40" t="s">
        <v>779</v>
      </c>
      <c r="E219" s="118">
        <v>0</v>
      </c>
      <c r="F219" s="118">
        <v>275</v>
      </c>
      <c r="G219" s="118">
        <v>0</v>
      </c>
      <c r="H219" s="118">
        <v>0</v>
      </c>
      <c r="I219" s="118">
        <v>0</v>
      </c>
      <c r="J219" s="118">
        <v>0</v>
      </c>
      <c r="K219" s="118">
        <f t="shared" si="6"/>
        <v>275</v>
      </c>
      <c r="L219" s="114"/>
      <c r="M219" s="114"/>
      <c r="N219" s="114"/>
    </row>
    <row r="220" spans="1:14" ht="16.5" x14ac:dyDescent="0.3">
      <c r="A220" s="120" t="s">
        <v>27</v>
      </c>
      <c r="B220" s="120" t="s">
        <v>15</v>
      </c>
      <c r="C220" s="43" t="s">
        <v>398</v>
      </c>
      <c r="D220" s="40" t="s">
        <v>779</v>
      </c>
      <c r="E220" s="118">
        <v>0</v>
      </c>
      <c r="F220" s="118">
        <v>50</v>
      </c>
      <c r="G220" s="118">
        <v>0</v>
      </c>
      <c r="H220" s="118">
        <v>0</v>
      </c>
      <c r="I220" s="118">
        <v>0</v>
      </c>
      <c r="J220" s="118">
        <v>0</v>
      </c>
      <c r="K220" s="118">
        <f t="shared" si="6"/>
        <v>50</v>
      </c>
      <c r="L220" s="114"/>
      <c r="M220" s="114"/>
      <c r="N220" s="114"/>
    </row>
    <row r="221" spans="1:14" ht="16.5" x14ac:dyDescent="0.3">
      <c r="A221" s="126" t="s">
        <v>27</v>
      </c>
      <c r="B221" s="126" t="s">
        <v>16</v>
      </c>
      <c r="C221" s="43" t="s">
        <v>203</v>
      </c>
      <c r="D221" s="40" t="s">
        <v>779</v>
      </c>
      <c r="E221" s="118">
        <v>0</v>
      </c>
      <c r="F221" s="118">
        <v>701.76971505402616</v>
      </c>
      <c r="G221" s="118">
        <v>0</v>
      </c>
      <c r="H221" s="118">
        <v>0</v>
      </c>
      <c r="I221" s="118">
        <v>0</v>
      </c>
      <c r="J221" s="118">
        <v>0</v>
      </c>
      <c r="K221" s="118">
        <f t="shared" si="6"/>
        <v>701.76971505402616</v>
      </c>
      <c r="L221" s="114"/>
      <c r="M221" s="114"/>
      <c r="N221" s="114"/>
    </row>
    <row r="222" spans="1:14" ht="16.5" x14ac:dyDescent="0.3">
      <c r="A222" s="120" t="s">
        <v>27</v>
      </c>
      <c r="B222" s="120" t="s">
        <v>18</v>
      </c>
      <c r="C222" s="43" t="s">
        <v>305</v>
      </c>
      <c r="D222" s="40" t="s">
        <v>779</v>
      </c>
      <c r="E222" s="118">
        <v>0</v>
      </c>
      <c r="F222" s="118">
        <v>350</v>
      </c>
      <c r="G222" s="118">
        <v>0</v>
      </c>
      <c r="H222" s="118">
        <v>0</v>
      </c>
      <c r="I222" s="118">
        <v>0</v>
      </c>
      <c r="J222" s="118">
        <v>0</v>
      </c>
      <c r="K222" s="118">
        <f t="shared" si="6"/>
        <v>350</v>
      </c>
      <c r="L222" s="114"/>
      <c r="M222" s="114"/>
      <c r="N222" s="114"/>
    </row>
    <row r="223" spans="1:14" ht="16.5" x14ac:dyDescent="0.3">
      <c r="A223" s="120" t="s">
        <v>27</v>
      </c>
      <c r="B223" s="120" t="s">
        <v>20</v>
      </c>
      <c r="C223" s="43" t="s">
        <v>364</v>
      </c>
      <c r="D223" s="40" t="s">
        <v>779</v>
      </c>
      <c r="E223" s="118">
        <v>0</v>
      </c>
      <c r="F223" s="118">
        <v>1</v>
      </c>
      <c r="G223" s="118">
        <v>0</v>
      </c>
      <c r="H223" s="118">
        <v>0</v>
      </c>
      <c r="I223" s="118">
        <v>0</v>
      </c>
      <c r="J223" s="118">
        <v>0</v>
      </c>
      <c r="K223" s="118">
        <f t="shared" si="6"/>
        <v>1</v>
      </c>
      <c r="L223" s="114"/>
      <c r="M223" s="114"/>
      <c r="N223" s="114"/>
    </row>
    <row r="224" spans="1:14" ht="16.5" x14ac:dyDescent="0.3">
      <c r="A224" s="120" t="s">
        <v>27</v>
      </c>
      <c r="B224" s="120" t="s">
        <v>22</v>
      </c>
      <c r="C224" s="43" t="s">
        <v>204</v>
      </c>
      <c r="D224" s="40" t="s">
        <v>779</v>
      </c>
      <c r="E224" s="118">
        <v>0</v>
      </c>
      <c r="F224" s="118">
        <v>333.18883329367338</v>
      </c>
      <c r="G224" s="118">
        <v>0</v>
      </c>
      <c r="H224" s="118">
        <v>0</v>
      </c>
      <c r="I224" s="118">
        <v>0</v>
      </c>
      <c r="J224" s="118">
        <v>0</v>
      </c>
      <c r="K224" s="118">
        <f t="shared" si="6"/>
        <v>333.18883329367338</v>
      </c>
      <c r="L224" s="114"/>
      <c r="M224" s="114"/>
      <c r="N224" s="114"/>
    </row>
    <row r="225" spans="1:14" ht="16.5" x14ac:dyDescent="0.3">
      <c r="A225" s="120" t="s">
        <v>27</v>
      </c>
      <c r="B225" s="120" t="s">
        <v>23</v>
      </c>
      <c r="C225" s="43" t="s">
        <v>205</v>
      </c>
      <c r="D225" s="40" t="s">
        <v>779</v>
      </c>
      <c r="E225" s="118">
        <v>0</v>
      </c>
      <c r="F225" s="118">
        <v>612.0543849116176</v>
      </c>
      <c r="G225" s="118">
        <v>0</v>
      </c>
      <c r="H225" s="118">
        <v>0</v>
      </c>
      <c r="I225" s="118">
        <v>0</v>
      </c>
      <c r="J225" s="118">
        <v>0</v>
      </c>
      <c r="K225" s="118">
        <f t="shared" si="6"/>
        <v>612.0543849116176</v>
      </c>
      <c r="L225" s="114"/>
      <c r="M225" s="114"/>
      <c r="N225" s="114"/>
    </row>
    <row r="226" spans="1:14" ht="16.5" x14ac:dyDescent="0.3">
      <c r="A226" s="120" t="s">
        <v>27</v>
      </c>
      <c r="B226" s="120" t="s">
        <v>25</v>
      </c>
      <c r="C226" s="43" t="s">
        <v>206</v>
      </c>
      <c r="D226" s="40" t="s">
        <v>779</v>
      </c>
      <c r="E226" s="118">
        <v>0</v>
      </c>
      <c r="F226" s="118">
        <v>10</v>
      </c>
      <c r="G226" s="118">
        <v>0</v>
      </c>
      <c r="H226" s="118">
        <v>0</v>
      </c>
      <c r="I226" s="118">
        <v>0</v>
      </c>
      <c r="J226" s="118">
        <v>0</v>
      </c>
      <c r="K226" s="118">
        <f t="shared" si="6"/>
        <v>10</v>
      </c>
      <c r="L226" s="114"/>
      <c r="M226" s="114"/>
      <c r="N226" s="114"/>
    </row>
    <row r="227" spans="1:14" ht="16.5" x14ac:dyDescent="0.3">
      <c r="A227" s="120" t="s">
        <v>27</v>
      </c>
      <c r="B227" s="120" t="s">
        <v>27</v>
      </c>
      <c r="C227" s="43" t="s">
        <v>207</v>
      </c>
      <c r="D227" s="40" t="s">
        <v>779</v>
      </c>
      <c r="E227" s="118">
        <v>0</v>
      </c>
      <c r="F227" s="118">
        <v>10</v>
      </c>
      <c r="G227" s="118">
        <v>0</v>
      </c>
      <c r="H227" s="118">
        <v>0</v>
      </c>
      <c r="I227" s="118">
        <v>0</v>
      </c>
      <c r="J227" s="118">
        <v>0</v>
      </c>
      <c r="K227" s="118">
        <f t="shared" si="6"/>
        <v>10</v>
      </c>
      <c r="L227" s="114"/>
      <c r="M227" s="114"/>
      <c r="N227" s="114"/>
    </row>
    <row r="228" spans="1:14" ht="16.5" x14ac:dyDescent="0.3">
      <c r="A228" s="126" t="s">
        <v>27</v>
      </c>
      <c r="B228" s="126" t="s">
        <v>28</v>
      </c>
      <c r="C228" s="43" t="s">
        <v>208</v>
      </c>
      <c r="D228" s="40" t="s">
        <v>779</v>
      </c>
      <c r="E228" s="118">
        <v>0</v>
      </c>
      <c r="F228" s="118">
        <v>60</v>
      </c>
      <c r="G228" s="118">
        <v>0</v>
      </c>
      <c r="H228" s="118">
        <v>0</v>
      </c>
      <c r="I228" s="118">
        <v>0</v>
      </c>
      <c r="J228" s="118">
        <v>0</v>
      </c>
      <c r="K228" s="118">
        <f t="shared" si="6"/>
        <v>60</v>
      </c>
      <c r="L228" s="114"/>
      <c r="M228" s="114"/>
      <c r="N228" s="114"/>
    </row>
    <row r="229" spans="1:14" ht="16.5" x14ac:dyDescent="0.3">
      <c r="A229" s="120" t="s">
        <v>27</v>
      </c>
      <c r="B229" s="120" t="s">
        <v>29</v>
      </c>
      <c r="C229" s="43" t="s">
        <v>448</v>
      </c>
      <c r="D229" s="40" t="s">
        <v>779</v>
      </c>
      <c r="E229" s="118">
        <v>0</v>
      </c>
      <c r="F229" s="118">
        <v>311.82</v>
      </c>
      <c r="G229" s="118">
        <v>0</v>
      </c>
      <c r="H229" s="118">
        <v>0</v>
      </c>
      <c r="I229" s="118">
        <v>0</v>
      </c>
      <c r="J229" s="118">
        <v>0</v>
      </c>
      <c r="K229" s="118">
        <f t="shared" si="6"/>
        <v>311.82</v>
      </c>
      <c r="L229" s="114"/>
      <c r="M229" s="114"/>
      <c r="N229" s="114"/>
    </row>
    <row r="230" spans="1:14" ht="16.5" x14ac:dyDescent="0.3">
      <c r="A230" s="120" t="s">
        <v>27</v>
      </c>
      <c r="B230" s="120" t="s">
        <v>31</v>
      </c>
      <c r="C230" s="43" t="s">
        <v>209</v>
      </c>
      <c r="D230" s="40" t="s">
        <v>779</v>
      </c>
      <c r="E230" s="118">
        <v>0</v>
      </c>
      <c r="F230" s="118">
        <v>0</v>
      </c>
      <c r="G230" s="118">
        <v>0</v>
      </c>
      <c r="H230" s="118">
        <v>0</v>
      </c>
      <c r="I230" s="118">
        <v>0</v>
      </c>
      <c r="J230" s="118">
        <v>0</v>
      </c>
      <c r="K230" s="118">
        <f t="shared" si="6"/>
        <v>0</v>
      </c>
      <c r="L230" s="114"/>
      <c r="M230" s="114"/>
      <c r="N230" s="114"/>
    </row>
    <row r="231" spans="1:14" ht="16.5" x14ac:dyDescent="0.3">
      <c r="A231" s="120" t="s">
        <v>27</v>
      </c>
      <c r="B231" s="120" t="s">
        <v>32</v>
      </c>
      <c r="C231" s="43" t="s">
        <v>210</v>
      </c>
      <c r="D231" s="40" t="s">
        <v>779</v>
      </c>
      <c r="E231" s="118">
        <v>0</v>
      </c>
      <c r="F231" s="118">
        <v>166.42</v>
      </c>
      <c r="G231" s="118">
        <v>0</v>
      </c>
      <c r="H231" s="118">
        <v>0</v>
      </c>
      <c r="I231" s="118">
        <v>0</v>
      </c>
      <c r="J231" s="118">
        <v>0</v>
      </c>
      <c r="K231" s="118">
        <f t="shared" si="6"/>
        <v>166.42</v>
      </c>
      <c r="L231" s="114"/>
      <c r="M231" s="114"/>
      <c r="N231" s="114"/>
    </row>
    <row r="232" spans="1:14" ht="16.5" x14ac:dyDescent="0.3">
      <c r="A232" s="120">
        <v>12</v>
      </c>
      <c r="B232" s="120" t="s">
        <v>34</v>
      </c>
      <c r="C232" s="43" t="s">
        <v>211</v>
      </c>
      <c r="D232" s="40" t="s">
        <v>779</v>
      </c>
      <c r="E232" s="118">
        <v>0</v>
      </c>
      <c r="F232" s="118">
        <v>241.82580310668214</v>
      </c>
      <c r="G232" s="118">
        <v>0</v>
      </c>
      <c r="H232" s="118">
        <v>0</v>
      </c>
      <c r="I232" s="118">
        <v>0</v>
      </c>
      <c r="J232" s="118">
        <v>0</v>
      </c>
      <c r="K232" s="118">
        <f t="shared" si="6"/>
        <v>241.82580310668214</v>
      </c>
      <c r="L232" s="114"/>
      <c r="M232" s="114"/>
      <c r="N232" s="114"/>
    </row>
    <row r="233" spans="1:14" ht="16.5" x14ac:dyDescent="0.3">
      <c r="A233" s="120" t="s">
        <v>27</v>
      </c>
      <c r="B233" s="120" t="s">
        <v>36</v>
      </c>
      <c r="C233" s="43" t="s">
        <v>449</v>
      </c>
      <c r="D233" s="40" t="s">
        <v>779</v>
      </c>
      <c r="E233" s="118">
        <v>0</v>
      </c>
      <c r="F233" s="118">
        <v>222.93</v>
      </c>
      <c r="G233" s="118">
        <v>0</v>
      </c>
      <c r="H233" s="118">
        <v>0</v>
      </c>
      <c r="I233" s="118">
        <v>0</v>
      </c>
      <c r="J233" s="118">
        <v>0</v>
      </c>
      <c r="K233" s="118">
        <f t="shared" si="6"/>
        <v>222.93</v>
      </c>
      <c r="L233" s="114"/>
      <c r="M233" s="114"/>
      <c r="N233" s="114"/>
    </row>
    <row r="234" spans="1:14" ht="16.5" x14ac:dyDescent="0.3">
      <c r="A234" s="120" t="s">
        <v>27</v>
      </c>
      <c r="B234" s="120" t="s">
        <v>58</v>
      </c>
      <c r="C234" s="43" t="s">
        <v>212</v>
      </c>
      <c r="D234" s="40" t="s">
        <v>779</v>
      </c>
      <c r="E234" s="118">
        <v>0</v>
      </c>
      <c r="F234" s="118">
        <v>379.21</v>
      </c>
      <c r="G234" s="118">
        <v>0</v>
      </c>
      <c r="H234" s="118">
        <v>0</v>
      </c>
      <c r="I234" s="118">
        <v>0</v>
      </c>
      <c r="J234" s="118">
        <v>0</v>
      </c>
      <c r="K234" s="118">
        <f t="shared" si="6"/>
        <v>379.21</v>
      </c>
      <c r="L234" s="114"/>
      <c r="M234" s="114"/>
      <c r="N234" s="114"/>
    </row>
    <row r="235" spans="1:14" ht="16.5" x14ac:dyDescent="0.3">
      <c r="A235" s="126" t="s">
        <v>27</v>
      </c>
      <c r="B235" s="126" t="s">
        <v>59</v>
      </c>
      <c r="C235" s="43" t="s">
        <v>365</v>
      </c>
      <c r="D235" s="40" t="s">
        <v>779</v>
      </c>
      <c r="E235" s="118">
        <v>0</v>
      </c>
      <c r="F235" s="118">
        <v>37.97</v>
      </c>
      <c r="G235" s="118">
        <v>0</v>
      </c>
      <c r="H235" s="118">
        <v>0</v>
      </c>
      <c r="I235" s="118">
        <v>0</v>
      </c>
      <c r="J235" s="118">
        <v>0</v>
      </c>
      <c r="K235" s="118">
        <f t="shared" si="6"/>
        <v>37.97</v>
      </c>
      <c r="L235" s="114"/>
      <c r="M235" s="114"/>
      <c r="N235" s="114"/>
    </row>
    <row r="236" spans="1:14" ht="16.5" x14ac:dyDescent="0.3">
      <c r="A236" s="120" t="s">
        <v>27</v>
      </c>
      <c r="B236" s="120" t="s">
        <v>77</v>
      </c>
      <c r="C236" s="43" t="s">
        <v>133</v>
      </c>
      <c r="D236" s="40" t="s">
        <v>779</v>
      </c>
      <c r="E236" s="118">
        <v>0</v>
      </c>
      <c r="F236" s="118">
        <v>124.61</v>
      </c>
      <c r="G236" s="118">
        <v>0</v>
      </c>
      <c r="H236" s="118">
        <v>0</v>
      </c>
      <c r="I236" s="118">
        <v>0</v>
      </c>
      <c r="J236" s="118">
        <v>0</v>
      </c>
      <c r="K236" s="118">
        <f t="shared" si="6"/>
        <v>124.61</v>
      </c>
      <c r="L236" s="114"/>
      <c r="M236" s="114"/>
      <c r="N236" s="114"/>
    </row>
    <row r="237" spans="1:14" ht="16.5" x14ac:dyDescent="0.3">
      <c r="A237" s="120" t="s">
        <v>27</v>
      </c>
      <c r="B237" s="120" t="s">
        <v>78</v>
      </c>
      <c r="C237" s="43" t="s">
        <v>213</v>
      </c>
      <c r="D237" s="40" t="s">
        <v>779</v>
      </c>
      <c r="E237" s="118">
        <v>0</v>
      </c>
      <c r="F237" s="118">
        <v>155</v>
      </c>
      <c r="G237" s="118">
        <v>0</v>
      </c>
      <c r="H237" s="118">
        <v>0</v>
      </c>
      <c r="I237" s="118">
        <v>0</v>
      </c>
      <c r="J237" s="118">
        <v>0</v>
      </c>
      <c r="K237" s="118">
        <f t="shared" si="6"/>
        <v>155</v>
      </c>
      <c r="L237" s="114"/>
      <c r="M237" s="114"/>
      <c r="N237" s="114"/>
    </row>
    <row r="238" spans="1:14" ht="16.5" x14ac:dyDescent="0.3">
      <c r="A238" s="120" t="s">
        <v>27</v>
      </c>
      <c r="B238" s="120" t="s">
        <v>98</v>
      </c>
      <c r="C238" s="43" t="s">
        <v>214</v>
      </c>
      <c r="D238" s="40" t="s">
        <v>779</v>
      </c>
      <c r="E238" s="118">
        <v>0</v>
      </c>
      <c r="F238" s="118">
        <v>130</v>
      </c>
      <c r="G238" s="118">
        <v>0</v>
      </c>
      <c r="H238" s="118">
        <v>0</v>
      </c>
      <c r="I238" s="118">
        <v>0</v>
      </c>
      <c r="J238" s="118">
        <v>0</v>
      </c>
      <c r="K238" s="118">
        <f t="shared" si="6"/>
        <v>130</v>
      </c>
      <c r="L238" s="114"/>
      <c r="M238" s="114"/>
      <c r="N238" s="114"/>
    </row>
    <row r="239" spans="1:14" ht="16.5" x14ac:dyDescent="0.3">
      <c r="A239" s="120" t="s">
        <v>27</v>
      </c>
      <c r="B239" s="120" t="s">
        <v>161</v>
      </c>
      <c r="C239" s="43" t="s">
        <v>215</v>
      </c>
      <c r="D239" s="40" t="s">
        <v>779</v>
      </c>
      <c r="E239" s="118">
        <v>0</v>
      </c>
      <c r="F239" s="118">
        <v>170.3</v>
      </c>
      <c r="G239" s="118">
        <v>0</v>
      </c>
      <c r="H239" s="118">
        <v>0</v>
      </c>
      <c r="I239" s="118">
        <v>0</v>
      </c>
      <c r="J239" s="118">
        <v>0</v>
      </c>
      <c r="K239" s="118">
        <f t="shared" si="6"/>
        <v>170.3</v>
      </c>
      <c r="L239" s="114"/>
      <c r="M239" s="114"/>
      <c r="N239" s="114"/>
    </row>
    <row r="240" spans="1:14" ht="16.5" x14ac:dyDescent="0.3">
      <c r="A240" s="120" t="s">
        <v>27</v>
      </c>
      <c r="B240" s="120" t="s">
        <v>163</v>
      </c>
      <c r="C240" s="43" t="s">
        <v>174</v>
      </c>
      <c r="D240" s="40" t="s">
        <v>779</v>
      </c>
      <c r="E240" s="118">
        <v>0</v>
      </c>
      <c r="F240" s="118">
        <v>244.382886746943</v>
      </c>
      <c r="G240" s="118">
        <v>0</v>
      </c>
      <c r="H240" s="118">
        <v>0</v>
      </c>
      <c r="I240" s="118">
        <v>0</v>
      </c>
      <c r="J240" s="118">
        <v>0</v>
      </c>
      <c r="K240" s="118">
        <f t="shared" si="6"/>
        <v>244.382886746943</v>
      </c>
      <c r="L240" s="127" t="s">
        <v>13</v>
      </c>
      <c r="M240" s="115"/>
      <c r="N240" s="115"/>
    </row>
    <row r="241" spans="1:14" ht="16.5" x14ac:dyDescent="0.3">
      <c r="A241" s="120" t="s">
        <v>27</v>
      </c>
      <c r="B241" s="120" t="s">
        <v>165</v>
      </c>
      <c r="C241" s="43" t="s">
        <v>216</v>
      </c>
      <c r="D241" s="40" t="s">
        <v>779</v>
      </c>
      <c r="E241" s="118">
        <v>0</v>
      </c>
      <c r="F241" s="118">
        <v>50</v>
      </c>
      <c r="G241" s="118">
        <v>0</v>
      </c>
      <c r="H241" s="118">
        <v>0</v>
      </c>
      <c r="I241" s="118">
        <v>0</v>
      </c>
      <c r="J241" s="118">
        <v>0</v>
      </c>
      <c r="K241" s="118">
        <f t="shared" si="6"/>
        <v>50</v>
      </c>
      <c r="L241" s="114" t="s">
        <v>13</v>
      </c>
      <c r="M241" s="115"/>
      <c r="N241" s="115"/>
    </row>
    <row r="242" spans="1:14" ht="16.5" x14ac:dyDescent="0.3">
      <c r="A242" s="120" t="s">
        <v>28</v>
      </c>
      <c r="B242" s="120" t="s">
        <v>7</v>
      </c>
      <c r="C242" s="40" t="s">
        <v>217</v>
      </c>
      <c r="D242" s="40" t="s">
        <v>779</v>
      </c>
      <c r="E242" s="118">
        <v>0</v>
      </c>
      <c r="F242" s="118">
        <v>970.46</v>
      </c>
      <c r="G242" s="118">
        <v>0</v>
      </c>
      <c r="H242" s="118">
        <v>0</v>
      </c>
      <c r="I242" s="118">
        <v>0</v>
      </c>
      <c r="J242" s="118">
        <v>0</v>
      </c>
      <c r="K242" s="118">
        <f t="shared" si="6"/>
        <v>970.46</v>
      </c>
      <c r="L242" s="114"/>
      <c r="M242" s="114"/>
      <c r="N242" s="114"/>
    </row>
    <row r="243" spans="1:14" ht="16.5" x14ac:dyDescent="0.3">
      <c r="A243" s="120" t="s">
        <v>28</v>
      </c>
      <c r="B243" s="120" t="s">
        <v>9</v>
      </c>
      <c r="C243" s="40" t="s">
        <v>287</v>
      </c>
      <c r="D243" s="40" t="s">
        <v>779</v>
      </c>
      <c r="E243" s="118">
        <v>0</v>
      </c>
      <c r="F243" s="118">
        <v>150</v>
      </c>
      <c r="G243" s="118">
        <v>0</v>
      </c>
      <c r="H243" s="118">
        <v>0</v>
      </c>
      <c r="I243" s="118">
        <v>0</v>
      </c>
      <c r="J243" s="118">
        <v>0</v>
      </c>
      <c r="K243" s="118">
        <f t="shared" si="6"/>
        <v>150</v>
      </c>
      <c r="L243" s="114"/>
      <c r="M243" s="114"/>
      <c r="N243" s="114"/>
    </row>
    <row r="244" spans="1:14" ht="16.5" x14ac:dyDescent="0.3">
      <c r="A244" s="120" t="s">
        <v>28</v>
      </c>
      <c r="B244" s="120" t="s">
        <v>11</v>
      </c>
      <c r="C244" s="40" t="s">
        <v>366</v>
      </c>
      <c r="D244" s="40" t="s">
        <v>779</v>
      </c>
      <c r="E244" s="118">
        <v>0</v>
      </c>
      <c r="F244" s="118">
        <v>746.29</v>
      </c>
      <c r="G244" s="118">
        <v>0</v>
      </c>
      <c r="H244" s="118">
        <v>0</v>
      </c>
      <c r="I244" s="118">
        <v>0</v>
      </c>
      <c r="J244" s="118">
        <v>0</v>
      </c>
      <c r="K244" s="118">
        <f t="shared" si="6"/>
        <v>746.29</v>
      </c>
      <c r="L244" s="114"/>
      <c r="M244" s="114"/>
      <c r="N244" s="114"/>
    </row>
    <row r="245" spans="1:14" ht="16.5" x14ac:dyDescent="0.3">
      <c r="A245" s="120" t="s">
        <v>28</v>
      </c>
      <c r="B245" s="120" t="s">
        <v>14</v>
      </c>
      <c r="C245" s="40" t="s">
        <v>218</v>
      </c>
      <c r="D245" s="40" t="s">
        <v>779</v>
      </c>
      <c r="E245" s="118">
        <v>0</v>
      </c>
      <c r="F245" s="118">
        <v>465.92</v>
      </c>
      <c r="G245" s="118">
        <v>0</v>
      </c>
      <c r="H245" s="118">
        <v>0</v>
      </c>
      <c r="I245" s="118">
        <v>0</v>
      </c>
      <c r="J245" s="118">
        <v>0</v>
      </c>
      <c r="K245" s="118">
        <f t="shared" si="6"/>
        <v>465.92</v>
      </c>
      <c r="L245" s="114"/>
      <c r="M245" s="114"/>
      <c r="N245" s="114"/>
    </row>
    <row r="246" spans="1:14" ht="16.5" x14ac:dyDescent="0.3">
      <c r="A246" s="120" t="s">
        <v>28</v>
      </c>
      <c r="B246" s="120" t="s">
        <v>15</v>
      </c>
      <c r="C246" s="40" t="s">
        <v>219</v>
      </c>
      <c r="D246" s="40" t="s">
        <v>779</v>
      </c>
      <c r="E246" s="118">
        <v>0</v>
      </c>
      <c r="F246" s="118">
        <v>100</v>
      </c>
      <c r="G246" s="118">
        <v>0</v>
      </c>
      <c r="H246" s="118">
        <v>0</v>
      </c>
      <c r="I246" s="118">
        <v>0</v>
      </c>
      <c r="J246" s="118">
        <v>0</v>
      </c>
      <c r="K246" s="118">
        <f t="shared" si="6"/>
        <v>100</v>
      </c>
      <c r="L246" s="114"/>
      <c r="M246" s="114"/>
      <c r="N246" s="114"/>
    </row>
    <row r="247" spans="1:14" ht="16.5" x14ac:dyDescent="0.3">
      <c r="A247" s="126" t="s">
        <v>28</v>
      </c>
      <c r="B247" s="126" t="s">
        <v>16</v>
      </c>
      <c r="C247" s="43" t="s">
        <v>220</v>
      </c>
      <c r="D247" s="40" t="s">
        <v>779</v>
      </c>
      <c r="E247" s="118">
        <v>0</v>
      </c>
      <c r="F247" s="118">
        <v>677.02786898931652</v>
      </c>
      <c r="G247" s="118">
        <v>0</v>
      </c>
      <c r="H247" s="118">
        <v>0</v>
      </c>
      <c r="I247" s="118">
        <v>0</v>
      </c>
      <c r="J247" s="118">
        <v>0</v>
      </c>
      <c r="K247" s="118">
        <f t="shared" si="6"/>
        <v>677.02786898931652</v>
      </c>
      <c r="L247" s="114"/>
      <c r="M247" s="114"/>
      <c r="N247" s="114"/>
    </row>
    <row r="248" spans="1:14" ht="16.5" x14ac:dyDescent="0.3">
      <c r="A248" s="120" t="s">
        <v>28</v>
      </c>
      <c r="B248" s="120" t="s">
        <v>18</v>
      </c>
      <c r="C248" s="40" t="s">
        <v>221</v>
      </c>
      <c r="D248" s="40" t="s">
        <v>779</v>
      </c>
      <c r="E248" s="118">
        <v>0</v>
      </c>
      <c r="F248" s="118">
        <v>150</v>
      </c>
      <c r="G248" s="118">
        <v>0</v>
      </c>
      <c r="H248" s="118">
        <v>0</v>
      </c>
      <c r="I248" s="118">
        <v>0</v>
      </c>
      <c r="J248" s="118">
        <v>0</v>
      </c>
      <c r="K248" s="118">
        <f t="shared" si="6"/>
        <v>150</v>
      </c>
      <c r="L248" s="114"/>
      <c r="M248" s="114"/>
      <c r="N248" s="114"/>
    </row>
    <row r="249" spans="1:14" ht="16.5" x14ac:dyDescent="0.3">
      <c r="A249" s="120" t="s">
        <v>28</v>
      </c>
      <c r="B249" s="120" t="s">
        <v>20</v>
      </c>
      <c r="C249" s="40" t="s">
        <v>197</v>
      </c>
      <c r="D249" s="40" t="s">
        <v>779</v>
      </c>
      <c r="E249" s="118">
        <v>0</v>
      </c>
      <c r="F249" s="118">
        <v>360.19</v>
      </c>
      <c r="G249" s="118">
        <v>0</v>
      </c>
      <c r="H249" s="118">
        <v>0</v>
      </c>
      <c r="I249" s="118">
        <v>0</v>
      </c>
      <c r="J249" s="118">
        <v>0</v>
      </c>
      <c r="K249" s="118">
        <f t="shared" si="6"/>
        <v>360.19</v>
      </c>
      <c r="L249" s="114"/>
      <c r="M249" s="114"/>
      <c r="N249" s="114"/>
    </row>
    <row r="250" spans="1:14" ht="16.5" x14ac:dyDescent="0.3">
      <c r="A250" s="120" t="s">
        <v>28</v>
      </c>
      <c r="B250" s="120" t="s">
        <v>22</v>
      </c>
      <c r="C250" s="40" t="s">
        <v>222</v>
      </c>
      <c r="D250" s="40" t="s">
        <v>779</v>
      </c>
      <c r="E250" s="118">
        <v>0</v>
      </c>
      <c r="F250" s="118">
        <v>167</v>
      </c>
      <c r="G250" s="118">
        <v>0</v>
      </c>
      <c r="H250" s="118">
        <v>0</v>
      </c>
      <c r="I250" s="118">
        <v>0</v>
      </c>
      <c r="J250" s="118">
        <v>0</v>
      </c>
      <c r="K250" s="118">
        <f t="shared" si="6"/>
        <v>167</v>
      </c>
      <c r="L250" s="114"/>
      <c r="M250" s="114"/>
      <c r="N250" s="114"/>
    </row>
    <row r="251" spans="1:14" ht="16.5" x14ac:dyDescent="0.3">
      <c r="A251" s="120" t="s">
        <v>28</v>
      </c>
      <c r="B251" s="120" t="s">
        <v>23</v>
      </c>
      <c r="C251" s="40" t="s">
        <v>367</v>
      </c>
      <c r="D251" s="40" t="s">
        <v>779</v>
      </c>
      <c r="E251" s="118">
        <v>0</v>
      </c>
      <c r="F251" s="118">
        <v>446.18</v>
      </c>
      <c r="G251" s="118">
        <v>0</v>
      </c>
      <c r="H251" s="118">
        <v>0</v>
      </c>
      <c r="I251" s="118">
        <v>0</v>
      </c>
      <c r="J251" s="118">
        <v>0</v>
      </c>
      <c r="K251" s="118">
        <f t="shared" si="6"/>
        <v>446.18</v>
      </c>
      <c r="L251" s="114"/>
      <c r="M251" s="114"/>
      <c r="N251" s="114"/>
    </row>
    <row r="252" spans="1:14" ht="16.5" x14ac:dyDescent="0.3">
      <c r="A252" s="120" t="s">
        <v>28</v>
      </c>
      <c r="B252" s="120" t="s">
        <v>25</v>
      </c>
      <c r="C252" s="40" t="s">
        <v>223</v>
      </c>
      <c r="D252" s="40" t="s">
        <v>779</v>
      </c>
      <c r="E252" s="118">
        <v>0</v>
      </c>
      <c r="F252" s="118">
        <v>465.16660150573296</v>
      </c>
      <c r="G252" s="118">
        <v>0</v>
      </c>
      <c r="H252" s="118">
        <v>0</v>
      </c>
      <c r="I252" s="118">
        <v>0</v>
      </c>
      <c r="J252" s="118">
        <v>0</v>
      </c>
      <c r="K252" s="118">
        <f t="shared" si="6"/>
        <v>465.16660150573296</v>
      </c>
      <c r="L252" s="114"/>
      <c r="M252" s="114"/>
      <c r="N252" s="114"/>
    </row>
    <row r="253" spans="1:14" ht="16.5" x14ac:dyDescent="0.3">
      <c r="A253" s="120" t="s">
        <v>28</v>
      </c>
      <c r="B253" s="120" t="s">
        <v>27</v>
      </c>
      <c r="C253" s="40" t="s">
        <v>224</v>
      </c>
      <c r="D253" s="40" t="s">
        <v>779</v>
      </c>
      <c r="E253" s="118">
        <v>0</v>
      </c>
      <c r="F253" s="118">
        <v>215</v>
      </c>
      <c r="G253" s="118">
        <v>0</v>
      </c>
      <c r="H253" s="118">
        <v>0</v>
      </c>
      <c r="I253" s="118">
        <v>0</v>
      </c>
      <c r="J253" s="118">
        <v>0</v>
      </c>
      <c r="K253" s="118">
        <f t="shared" si="6"/>
        <v>215</v>
      </c>
      <c r="L253" s="114"/>
      <c r="M253" s="115"/>
      <c r="N253" s="115"/>
    </row>
    <row r="254" spans="1:14" ht="16.5" x14ac:dyDescent="0.3">
      <c r="A254" s="126" t="s">
        <v>28</v>
      </c>
      <c r="B254" s="126" t="s">
        <v>28</v>
      </c>
      <c r="C254" s="43" t="s">
        <v>225</v>
      </c>
      <c r="D254" s="40" t="s">
        <v>779</v>
      </c>
      <c r="E254" s="118">
        <v>0</v>
      </c>
      <c r="F254" s="118">
        <v>363.85544280744415</v>
      </c>
      <c r="G254" s="118">
        <v>0</v>
      </c>
      <c r="H254" s="118">
        <v>0</v>
      </c>
      <c r="I254" s="118">
        <v>0</v>
      </c>
      <c r="J254" s="118">
        <v>0</v>
      </c>
      <c r="K254" s="118">
        <f t="shared" si="6"/>
        <v>363.85544280744415</v>
      </c>
      <c r="L254" s="114"/>
      <c r="M254" s="115"/>
      <c r="N254" s="115"/>
    </row>
    <row r="255" spans="1:14" ht="16.5" x14ac:dyDescent="0.3">
      <c r="A255" s="120" t="s">
        <v>29</v>
      </c>
      <c r="B255" s="120" t="s">
        <v>7</v>
      </c>
      <c r="C255" s="40" t="s">
        <v>227</v>
      </c>
      <c r="D255" s="40" t="s">
        <v>779</v>
      </c>
      <c r="E255" s="118">
        <v>0</v>
      </c>
      <c r="F255" s="118">
        <v>1706.4</v>
      </c>
      <c r="G255" s="118">
        <v>0</v>
      </c>
      <c r="H255" s="118">
        <v>0</v>
      </c>
      <c r="I255" s="118">
        <v>0</v>
      </c>
      <c r="J255" s="118">
        <v>0</v>
      </c>
      <c r="K255" s="118">
        <f t="shared" si="6"/>
        <v>1706.4</v>
      </c>
      <c r="L255" s="114"/>
      <c r="M255" s="115"/>
      <c r="N255" s="115"/>
    </row>
    <row r="256" spans="1:14" ht="16.5" x14ac:dyDescent="0.3">
      <c r="A256" s="120" t="s">
        <v>29</v>
      </c>
      <c r="B256" s="120" t="s">
        <v>9</v>
      </c>
      <c r="C256" s="40" t="s">
        <v>368</v>
      </c>
      <c r="D256" s="40" t="s">
        <v>779</v>
      </c>
      <c r="E256" s="118">
        <v>0</v>
      </c>
      <c r="F256" s="118">
        <v>1807.84</v>
      </c>
      <c r="G256" s="118">
        <v>0</v>
      </c>
      <c r="H256" s="118">
        <v>0</v>
      </c>
      <c r="I256" s="118">
        <v>0</v>
      </c>
      <c r="J256" s="118">
        <v>0</v>
      </c>
      <c r="K256" s="118">
        <f t="shared" si="6"/>
        <v>1807.84</v>
      </c>
      <c r="L256" s="114"/>
      <c r="M256" s="115"/>
      <c r="N256" s="115"/>
    </row>
    <row r="257" spans="1:14" ht="16.5" x14ac:dyDescent="0.3">
      <c r="A257" s="120" t="s">
        <v>29</v>
      </c>
      <c r="B257" s="120" t="s">
        <v>11</v>
      </c>
      <c r="C257" s="40" t="s">
        <v>369</v>
      </c>
      <c r="D257" s="40" t="s">
        <v>779</v>
      </c>
      <c r="E257" s="118">
        <v>0</v>
      </c>
      <c r="F257" s="118">
        <v>885.82334956035265</v>
      </c>
      <c r="G257" s="118">
        <v>0</v>
      </c>
      <c r="H257" s="118">
        <v>0</v>
      </c>
      <c r="I257" s="118">
        <v>0</v>
      </c>
      <c r="J257" s="118">
        <v>0</v>
      </c>
      <c r="K257" s="118">
        <f t="shared" si="6"/>
        <v>885.82334956035265</v>
      </c>
      <c r="L257" s="114"/>
      <c r="M257" s="115"/>
      <c r="N257" s="115"/>
    </row>
    <row r="258" spans="1:14" ht="16.5" x14ac:dyDescent="0.3">
      <c r="A258" s="120" t="s">
        <v>29</v>
      </c>
      <c r="B258" s="120" t="s">
        <v>14</v>
      </c>
      <c r="C258" s="40" t="s">
        <v>216</v>
      </c>
      <c r="D258" s="40" t="s">
        <v>779</v>
      </c>
      <c r="E258" s="118">
        <v>0</v>
      </c>
      <c r="F258" s="118">
        <v>672.6554604816165</v>
      </c>
      <c r="G258" s="118">
        <v>0</v>
      </c>
      <c r="H258" s="118">
        <v>0</v>
      </c>
      <c r="I258" s="118">
        <v>0</v>
      </c>
      <c r="J258" s="118">
        <v>0</v>
      </c>
      <c r="K258" s="118">
        <f t="shared" si="6"/>
        <v>672.6554604816165</v>
      </c>
      <c r="L258" s="114"/>
      <c r="M258" s="115"/>
      <c r="N258" s="115"/>
    </row>
    <row r="259" spans="1:14" ht="16.5" x14ac:dyDescent="0.3">
      <c r="A259" s="126" t="s">
        <v>29</v>
      </c>
      <c r="B259" s="126" t="s">
        <v>15</v>
      </c>
      <c r="C259" s="43" t="s">
        <v>229</v>
      </c>
      <c r="D259" s="40" t="s">
        <v>779</v>
      </c>
      <c r="E259" s="118">
        <v>0</v>
      </c>
      <c r="F259" s="118">
        <v>559.44536059258712</v>
      </c>
      <c r="G259" s="118">
        <v>0</v>
      </c>
      <c r="H259" s="118">
        <v>0</v>
      </c>
      <c r="I259" s="118">
        <v>0</v>
      </c>
      <c r="J259" s="118">
        <v>0</v>
      </c>
      <c r="K259" s="118">
        <f t="shared" si="6"/>
        <v>559.44536059258712</v>
      </c>
      <c r="L259" s="114"/>
      <c r="M259" s="114"/>
      <c r="N259" s="114"/>
    </row>
    <row r="260" spans="1:14" ht="16.5" x14ac:dyDescent="0.3">
      <c r="A260" s="120" t="s">
        <v>29</v>
      </c>
      <c r="B260" s="120" t="s">
        <v>16</v>
      </c>
      <c r="C260" s="40" t="s">
        <v>230</v>
      </c>
      <c r="D260" s="40" t="s">
        <v>779</v>
      </c>
      <c r="E260" s="118">
        <v>0</v>
      </c>
      <c r="F260" s="118">
        <v>453.07</v>
      </c>
      <c r="G260" s="118">
        <v>0</v>
      </c>
      <c r="H260" s="118">
        <v>0</v>
      </c>
      <c r="I260" s="118">
        <v>0</v>
      </c>
      <c r="J260" s="118">
        <v>0</v>
      </c>
      <c r="K260" s="118">
        <f t="shared" si="6"/>
        <v>453.07</v>
      </c>
      <c r="L260" s="114"/>
      <c r="M260" s="114"/>
      <c r="N260" s="114"/>
    </row>
    <row r="261" spans="1:14" ht="16.5" x14ac:dyDescent="0.3">
      <c r="A261" s="120" t="s">
        <v>29</v>
      </c>
      <c r="B261" s="120" t="s">
        <v>18</v>
      </c>
      <c r="C261" s="40" t="s">
        <v>370</v>
      </c>
      <c r="D261" s="40" t="s">
        <v>779</v>
      </c>
      <c r="E261" s="118">
        <v>0</v>
      </c>
      <c r="F261" s="118">
        <v>343.82</v>
      </c>
      <c r="G261" s="118">
        <v>0</v>
      </c>
      <c r="H261" s="118">
        <v>0</v>
      </c>
      <c r="I261" s="118">
        <v>0</v>
      </c>
      <c r="J261" s="118">
        <v>0</v>
      </c>
      <c r="K261" s="118">
        <f t="shared" si="6"/>
        <v>343.82</v>
      </c>
      <c r="L261" s="114"/>
      <c r="M261" s="114"/>
      <c r="N261" s="114"/>
    </row>
    <row r="262" spans="1:14" ht="16.5" x14ac:dyDescent="0.3">
      <c r="A262" s="120" t="s">
        <v>29</v>
      </c>
      <c r="B262" s="120" t="s">
        <v>20</v>
      </c>
      <c r="C262" s="40" t="s">
        <v>232</v>
      </c>
      <c r="D262" s="40" t="s">
        <v>779</v>
      </c>
      <c r="E262" s="118">
        <v>0</v>
      </c>
      <c r="F262" s="118">
        <v>256.27999999999997</v>
      </c>
      <c r="G262" s="118">
        <v>0</v>
      </c>
      <c r="H262" s="118">
        <v>0</v>
      </c>
      <c r="I262" s="118">
        <v>0</v>
      </c>
      <c r="J262" s="118">
        <v>0</v>
      </c>
      <c r="K262" s="118">
        <f t="shared" si="6"/>
        <v>256.27999999999997</v>
      </c>
      <c r="L262" s="114"/>
      <c r="M262" s="114"/>
      <c r="N262" s="114"/>
    </row>
    <row r="263" spans="1:14" ht="16.5" x14ac:dyDescent="0.3">
      <c r="A263" s="120" t="s">
        <v>29</v>
      </c>
      <c r="B263" s="120" t="s">
        <v>22</v>
      </c>
      <c r="C263" s="40" t="s">
        <v>406</v>
      </c>
      <c r="D263" s="40" t="s">
        <v>779</v>
      </c>
      <c r="E263" s="118">
        <v>0</v>
      </c>
      <c r="F263" s="118">
        <v>200</v>
      </c>
      <c r="G263" s="118">
        <v>0</v>
      </c>
      <c r="H263" s="118">
        <v>0</v>
      </c>
      <c r="I263" s="118">
        <v>0</v>
      </c>
      <c r="J263" s="118">
        <v>0</v>
      </c>
      <c r="K263" s="118">
        <f t="shared" si="6"/>
        <v>200</v>
      </c>
      <c r="L263" s="114"/>
      <c r="M263" s="114"/>
      <c r="N263" s="114"/>
    </row>
    <row r="264" spans="1:14" ht="16.5" x14ac:dyDescent="0.3">
      <c r="A264" s="128"/>
      <c r="B264" s="128"/>
      <c r="C264" s="129"/>
      <c r="D264" s="129"/>
      <c r="E264" s="53"/>
      <c r="F264" s="53"/>
      <c r="G264" s="53"/>
      <c r="H264" s="53"/>
      <c r="I264" s="53"/>
      <c r="J264" s="53"/>
      <c r="K264" s="53"/>
      <c r="L264" s="127"/>
      <c r="M264" s="115"/>
      <c r="N264" s="115"/>
    </row>
    <row r="265" spans="1:14" ht="16.5" x14ac:dyDescent="0.3">
      <c r="A265" s="128"/>
      <c r="B265" s="128"/>
      <c r="C265" s="129"/>
      <c r="D265" s="129"/>
      <c r="E265" s="53"/>
      <c r="F265" s="53"/>
      <c r="G265" s="53"/>
      <c r="H265" s="53"/>
      <c r="I265" s="53"/>
      <c r="J265" s="53"/>
      <c r="K265" s="53" t="s">
        <v>13</v>
      </c>
      <c r="L265" s="127"/>
      <c r="M265" s="115"/>
      <c r="N265" s="115"/>
    </row>
    <row r="266" spans="1:14" ht="16.5" x14ac:dyDescent="0.3">
      <c r="A266" s="128"/>
      <c r="B266" s="128"/>
      <c r="C266" s="129"/>
      <c r="D266" s="129"/>
      <c r="E266" s="53"/>
      <c r="F266" s="53"/>
      <c r="G266" s="53"/>
      <c r="H266" s="53"/>
      <c r="I266" s="53"/>
      <c r="J266" s="53"/>
      <c r="K266" s="53"/>
      <c r="L266" s="127"/>
      <c r="M266" s="115"/>
      <c r="N266" s="115"/>
    </row>
    <row r="267" spans="1:14" ht="16.5" x14ac:dyDescent="0.3">
      <c r="A267" s="128"/>
      <c r="B267" s="128"/>
      <c r="C267" s="129"/>
      <c r="D267" s="129"/>
      <c r="E267" s="53"/>
      <c r="F267" s="53"/>
      <c r="G267" s="53"/>
      <c r="H267" s="53"/>
      <c r="I267" s="53"/>
      <c r="J267" s="53"/>
      <c r="K267" s="53"/>
      <c r="L267" s="127"/>
      <c r="M267" s="115"/>
      <c r="N267" s="115"/>
    </row>
    <row r="268" spans="1:14" ht="16.5" x14ac:dyDescent="0.3">
      <c r="A268" s="128"/>
      <c r="B268" s="128"/>
      <c r="C268" s="129"/>
      <c r="D268" s="129"/>
      <c r="E268" s="53"/>
      <c r="F268" s="53"/>
      <c r="G268" s="53"/>
      <c r="H268" s="53"/>
      <c r="I268" s="53"/>
      <c r="J268" s="53"/>
      <c r="K268" s="53"/>
      <c r="L268" s="127"/>
      <c r="M268" s="115"/>
      <c r="N268" s="115"/>
    </row>
    <row r="269" spans="1:14" ht="16.5" x14ac:dyDescent="0.3">
      <c r="A269" s="128"/>
      <c r="B269" s="128"/>
      <c r="C269" s="129"/>
      <c r="D269" s="129"/>
      <c r="E269" s="53"/>
      <c r="F269" s="53"/>
      <c r="G269" s="53"/>
      <c r="H269" s="53"/>
      <c r="I269" s="53"/>
      <c r="J269" s="53"/>
      <c r="K269" s="53"/>
      <c r="L269" s="127"/>
      <c r="M269" s="115"/>
      <c r="N269" s="115"/>
    </row>
    <row r="270" spans="1:14" ht="16.5" x14ac:dyDescent="0.3">
      <c r="A270" s="128"/>
      <c r="B270" s="128"/>
      <c r="C270" s="129"/>
      <c r="D270" s="129"/>
      <c r="E270" s="53"/>
      <c r="F270" s="53"/>
      <c r="G270" s="53"/>
      <c r="H270" s="53"/>
      <c r="I270" s="53"/>
      <c r="J270" s="53"/>
      <c r="K270" s="53"/>
      <c r="L270" s="127"/>
      <c r="M270" s="115"/>
      <c r="N270" s="115"/>
    </row>
    <row r="271" spans="1:14" ht="16.5" x14ac:dyDescent="0.3">
      <c r="A271" s="130"/>
      <c r="B271" s="130"/>
      <c r="C271" s="129"/>
      <c r="D271" s="131"/>
      <c r="E271" s="51"/>
      <c r="F271" s="53"/>
      <c r="G271" s="129"/>
      <c r="H271" s="129"/>
      <c r="I271" s="129"/>
      <c r="J271" s="130"/>
      <c r="K271" s="129"/>
      <c r="L271" s="114"/>
      <c r="M271" s="115"/>
      <c r="N271" s="115"/>
    </row>
    <row r="272" spans="1:14" ht="16.5" x14ac:dyDescent="0.3">
      <c r="A272" s="128"/>
      <c r="B272" s="128"/>
      <c r="C272" s="129"/>
      <c r="D272" s="129"/>
      <c r="E272" s="53"/>
      <c r="F272" s="53"/>
      <c r="G272" s="129"/>
      <c r="H272" s="129"/>
      <c r="I272" s="129"/>
      <c r="J272" s="130"/>
      <c r="K272" s="129"/>
      <c r="L272" s="130"/>
      <c r="M272" s="129"/>
      <c r="N272" s="129"/>
    </row>
    <row r="273" spans="1:14" ht="16.5" x14ac:dyDescent="0.3">
      <c r="A273" s="128"/>
      <c r="B273" s="128"/>
      <c r="C273" s="129"/>
      <c r="D273" s="129"/>
      <c r="E273" s="53"/>
      <c r="F273" s="53"/>
      <c r="G273" s="53"/>
      <c r="H273" s="53"/>
      <c r="I273" s="53"/>
      <c r="J273" s="53"/>
      <c r="K273" s="53" t="s">
        <v>13</v>
      </c>
      <c r="L273" s="130"/>
      <c r="M273" s="129"/>
      <c r="N273" s="129"/>
    </row>
    <row r="274" spans="1:14" ht="16.5" x14ac:dyDescent="0.3">
      <c r="A274" s="128"/>
      <c r="B274" s="128"/>
      <c r="C274" s="129"/>
      <c r="D274" s="129"/>
      <c r="E274" s="53"/>
      <c r="F274" s="53"/>
      <c r="G274" s="53"/>
      <c r="H274" s="53"/>
      <c r="I274" s="53"/>
      <c r="J274" s="53"/>
      <c r="K274" s="53"/>
      <c r="L274" s="130"/>
      <c r="M274" s="129"/>
      <c r="N274" s="129"/>
    </row>
    <row r="275" spans="1:14" ht="16.5" x14ac:dyDescent="0.3">
      <c r="A275" s="128"/>
      <c r="B275" s="128"/>
      <c r="C275" s="129"/>
      <c r="D275" s="129"/>
      <c r="E275" s="53"/>
      <c r="F275" s="53"/>
      <c r="G275" s="53"/>
      <c r="H275" s="129"/>
      <c r="I275" s="129"/>
      <c r="J275" s="129"/>
      <c r="K275" s="130"/>
      <c r="L275" s="130"/>
      <c r="M275" s="129"/>
      <c r="N275" s="129"/>
    </row>
    <row r="276" spans="1:14" ht="16.5" x14ac:dyDescent="0.3">
      <c r="A276" s="128"/>
      <c r="B276" s="128"/>
      <c r="C276" s="129"/>
      <c r="D276" s="129"/>
      <c r="E276" s="53"/>
      <c r="F276" s="53"/>
      <c r="G276" s="53"/>
      <c r="H276" s="129"/>
      <c r="I276" s="129"/>
      <c r="J276" s="129"/>
      <c r="K276" s="130"/>
      <c r="L276" s="130"/>
      <c r="M276" s="129"/>
      <c r="N276" s="129"/>
    </row>
  </sheetData>
  <pageMargins left="0.7" right="0.7" top="0.75" bottom="0.75" header="0.3" footer="0.3"/>
  <pageSetup paperSize="9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35"/>
  <sheetViews>
    <sheetView topLeftCell="A119" workbookViewId="0">
      <selection activeCell="G140" sqref="G140"/>
    </sheetView>
  </sheetViews>
  <sheetFormatPr baseColWidth="10" defaultRowHeight="15" x14ac:dyDescent="0.25"/>
  <cols>
    <col min="1" max="1" width="11.42578125" style="100"/>
    <col min="2" max="2" width="60.28515625" style="100" customWidth="1"/>
    <col min="3" max="7" width="11.42578125" style="100"/>
    <col min="8" max="8" width="11.42578125" style="188"/>
    <col min="9" max="16384" width="11.42578125" style="100"/>
  </cols>
  <sheetData>
    <row r="1" spans="1:9" x14ac:dyDescent="0.25">
      <c r="A1" s="100" t="s">
        <v>247</v>
      </c>
      <c r="B1" s="100" t="s">
        <v>248</v>
      </c>
      <c r="C1" s="100" t="s">
        <v>249</v>
      </c>
      <c r="D1" s="100" t="s">
        <v>250</v>
      </c>
      <c r="E1" s="100" t="s">
        <v>251</v>
      </c>
      <c r="F1" s="100" t="s">
        <v>252</v>
      </c>
      <c r="G1" s="100" t="s">
        <v>253</v>
      </c>
      <c r="H1" s="188" t="s">
        <v>254</v>
      </c>
      <c r="I1" s="100" t="s">
        <v>255</v>
      </c>
    </row>
    <row r="2" spans="1:9" x14ac:dyDescent="0.25">
      <c r="A2" s="100" t="s">
        <v>7</v>
      </c>
      <c r="B2" s="100" t="s">
        <v>256</v>
      </c>
      <c r="C2" s="100" t="s">
        <v>257</v>
      </c>
      <c r="D2" s="100" t="s">
        <v>29</v>
      </c>
      <c r="E2" s="100" t="s">
        <v>226</v>
      </c>
      <c r="F2" s="100" t="s">
        <v>18</v>
      </c>
      <c r="G2" s="100" t="s">
        <v>231</v>
      </c>
      <c r="H2" s="188">
        <v>200</v>
      </c>
      <c r="I2" s="100" t="s">
        <v>258</v>
      </c>
    </row>
    <row r="3" spans="1:9" x14ac:dyDescent="0.25">
      <c r="A3" s="100" t="s">
        <v>11</v>
      </c>
      <c r="B3" s="100" t="s">
        <v>262</v>
      </c>
      <c r="C3" s="100" t="s">
        <v>263</v>
      </c>
      <c r="D3" s="100" t="s">
        <v>15</v>
      </c>
      <c r="E3" s="100" t="s">
        <v>80</v>
      </c>
      <c r="F3" s="100" t="s">
        <v>15</v>
      </c>
      <c r="G3" s="100" t="s">
        <v>84</v>
      </c>
      <c r="H3" s="188">
        <v>257.45999999999998</v>
      </c>
      <c r="I3" s="100" t="s">
        <v>258</v>
      </c>
    </row>
    <row r="4" spans="1:9" x14ac:dyDescent="0.25">
      <c r="A4" s="100" t="s">
        <v>11</v>
      </c>
      <c r="B4" s="100" t="s">
        <v>262</v>
      </c>
      <c r="C4" s="100" t="s">
        <v>263</v>
      </c>
      <c r="D4" s="100" t="s">
        <v>15</v>
      </c>
      <c r="E4" s="100" t="s">
        <v>80</v>
      </c>
      <c r="F4" s="100" t="s">
        <v>77</v>
      </c>
      <c r="G4" s="100" t="s">
        <v>97</v>
      </c>
      <c r="H4" s="188">
        <v>50</v>
      </c>
      <c r="I4" s="100" t="s">
        <v>258</v>
      </c>
    </row>
    <row r="5" spans="1:9" x14ac:dyDescent="0.25">
      <c r="A5" s="100" t="s">
        <v>14</v>
      </c>
      <c r="B5" s="100" t="s">
        <v>264</v>
      </c>
      <c r="C5" s="100" t="s">
        <v>265</v>
      </c>
      <c r="D5" s="100" t="s">
        <v>15</v>
      </c>
      <c r="E5" s="100" t="s">
        <v>80</v>
      </c>
      <c r="F5" s="100" t="s">
        <v>7</v>
      </c>
      <c r="G5" s="100" t="s">
        <v>80</v>
      </c>
      <c r="H5" s="188">
        <v>200</v>
      </c>
      <c r="I5" s="100" t="s">
        <v>258</v>
      </c>
    </row>
    <row r="6" spans="1:9" x14ac:dyDescent="0.25">
      <c r="A6" s="100" t="s">
        <v>14</v>
      </c>
      <c r="B6" s="100" t="s">
        <v>264</v>
      </c>
      <c r="C6" s="100" t="s">
        <v>265</v>
      </c>
      <c r="D6" s="100" t="s">
        <v>15</v>
      </c>
      <c r="E6" s="100" t="s">
        <v>80</v>
      </c>
      <c r="F6" s="100" t="s">
        <v>11</v>
      </c>
      <c r="G6" s="100" t="s">
        <v>82</v>
      </c>
      <c r="H6" s="188">
        <v>321.83</v>
      </c>
      <c r="I6" s="100" t="s">
        <v>258</v>
      </c>
    </row>
    <row r="7" spans="1:9" x14ac:dyDescent="0.25">
      <c r="A7" s="100" t="s">
        <v>14</v>
      </c>
      <c r="B7" s="100" t="s">
        <v>264</v>
      </c>
      <c r="C7" s="100" t="s">
        <v>265</v>
      </c>
      <c r="D7" s="100" t="s">
        <v>15</v>
      </c>
      <c r="E7" s="100" t="s">
        <v>80</v>
      </c>
      <c r="F7" s="100" t="s">
        <v>15</v>
      </c>
      <c r="G7" s="100" t="s">
        <v>84</v>
      </c>
      <c r="H7" s="188">
        <v>257.45999999999998</v>
      </c>
      <c r="I7" s="100" t="s">
        <v>258</v>
      </c>
    </row>
    <row r="8" spans="1:9" x14ac:dyDescent="0.25">
      <c r="A8" s="100" t="s">
        <v>14</v>
      </c>
      <c r="B8" s="100" t="s">
        <v>264</v>
      </c>
      <c r="C8" s="100" t="s">
        <v>265</v>
      </c>
      <c r="D8" s="100" t="s">
        <v>15</v>
      </c>
      <c r="E8" s="100" t="s">
        <v>80</v>
      </c>
      <c r="F8" s="100" t="s">
        <v>16</v>
      </c>
      <c r="G8" s="100" t="s">
        <v>85</v>
      </c>
      <c r="H8" s="188">
        <v>262.82</v>
      </c>
      <c r="I8" s="100" t="s">
        <v>258</v>
      </c>
    </row>
    <row r="9" spans="1:9" x14ac:dyDescent="0.25">
      <c r="A9" s="100" t="s">
        <v>14</v>
      </c>
      <c r="B9" s="100" t="s">
        <v>264</v>
      </c>
      <c r="C9" s="100" t="s">
        <v>265</v>
      </c>
      <c r="D9" s="100" t="s">
        <v>15</v>
      </c>
      <c r="E9" s="100" t="s">
        <v>80</v>
      </c>
      <c r="F9" s="100" t="s">
        <v>18</v>
      </c>
      <c r="G9" s="100" t="s">
        <v>86</v>
      </c>
      <c r="H9" s="188">
        <v>257.45999999999998</v>
      </c>
      <c r="I9" s="100" t="s">
        <v>258</v>
      </c>
    </row>
    <row r="10" spans="1:9" x14ac:dyDescent="0.25">
      <c r="A10" s="100" t="s">
        <v>14</v>
      </c>
      <c r="B10" s="100" t="s">
        <v>264</v>
      </c>
      <c r="C10" s="100" t="s">
        <v>265</v>
      </c>
      <c r="D10" s="100" t="s">
        <v>15</v>
      </c>
      <c r="E10" s="100" t="s">
        <v>80</v>
      </c>
      <c r="F10" s="100" t="s">
        <v>22</v>
      </c>
      <c r="G10" s="100" t="s">
        <v>338</v>
      </c>
      <c r="H10" s="188">
        <v>219.95</v>
      </c>
      <c r="I10" s="100" t="s">
        <v>258</v>
      </c>
    </row>
    <row r="11" spans="1:9" x14ac:dyDescent="0.25">
      <c r="A11" s="100" t="s">
        <v>14</v>
      </c>
      <c r="B11" s="100" t="s">
        <v>264</v>
      </c>
      <c r="C11" s="100" t="s">
        <v>265</v>
      </c>
      <c r="D11" s="100" t="s">
        <v>15</v>
      </c>
      <c r="E11" s="100" t="s">
        <v>80</v>
      </c>
      <c r="F11" s="100" t="s">
        <v>25</v>
      </c>
      <c r="G11" s="100" t="s">
        <v>88</v>
      </c>
      <c r="H11" s="188">
        <v>117.99</v>
      </c>
      <c r="I11" s="100" t="s">
        <v>258</v>
      </c>
    </row>
    <row r="12" spans="1:9" x14ac:dyDescent="0.25">
      <c r="A12" s="100" t="s">
        <v>14</v>
      </c>
      <c r="B12" s="100" t="s">
        <v>264</v>
      </c>
      <c r="C12" s="100" t="s">
        <v>265</v>
      </c>
      <c r="D12" s="100" t="s">
        <v>15</v>
      </c>
      <c r="E12" s="100" t="s">
        <v>80</v>
      </c>
      <c r="F12" s="100" t="s">
        <v>27</v>
      </c>
      <c r="G12" s="100" t="s">
        <v>242</v>
      </c>
      <c r="H12" s="188">
        <v>236.01</v>
      </c>
      <c r="I12" s="100" t="s">
        <v>258</v>
      </c>
    </row>
    <row r="13" spans="1:9" x14ac:dyDescent="0.25">
      <c r="A13" s="100" t="s">
        <v>14</v>
      </c>
      <c r="B13" s="100" t="s">
        <v>264</v>
      </c>
      <c r="C13" s="100" t="s">
        <v>265</v>
      </c>
      <c r="D13" s="100" t="s">
        <v>15</v>
      </c>
      <c r="E13" s="100" t="s">
        <v>80</v>
      </c>
      <c r="F13" s="100" t="s">
        <v>28</v>
      </c>
      <c r="G13" s="100" t="s">
        <v>89</v>
      </c>
      <c r="H13" s="188">
        <v>241.37</v>
      </c>
      <c r="I13" s="100" t="s">
        <v>258</v>
      </c>
    </row>
    <row r="14" spans="1:9" x14ac:dyDescent="0.25">
      <c r="A14" s="100" t="s">
        <v>14</v>
      </c>
      <c r="B14" s="100" t="s">
        <v>264</v>
      </c>
      <c r="C14" s="100" t="s">
        <v>265</v>
      </c>
      <c r="D14" s="100" t="s">
        <v>15</v>
      </c>
      <c r="E14" s="100" t="s">
        <v>80</v>
      </c>
      <c r="F14" s="100" t="s">
        <v>31</v>
      </c>
      <c r="G14" s="100" t="s">
        <v>91</v>
      </c>
      <c r="H14" s="188">
        <v>200</v>
      </c>
      <c r="I14" s="100" t="s">
        <v>258</v>
      </c>
    </row>
    <row r="15" spans="1:9" x14ac:dyDescent="0.25">
      <c r="A15" s="100" t="s">
        <v>14</v>
      </c>
      <c r="B15" s="100" t="s">
        <v>264</v>
      </c>
      <c r="C15" s="100" t="s">
        <v>265</v>
      </c>
      <c r="D15" s="100" t="s">
        <v>15</v>
      </c>
      <c r="E15" s="100" t="s">
        <v>80</v>
      </c>
      <c r="F15" s="100" t="s">
        <v>32</v>
      </c>
      <c r="G15" s="100" t="s">
        <v>92</v>
      </c>
      <c r="H15" s="188">
        <v>172.52</v>
      </c>
      <c r="I15" s="100" t="s">
        <v>258</v>
      </c>
    </row>
    <row r="16" spans="1:9" x14ac:dyDescent="0.25">
      <c r="A16" s="100" t="s">
        <v>14</v>
      </c>
      <c r="B16" s="100" t="s">
        <v>264</v>
      </c>
      <c r="C16" s="100" t="s">
        <v>265</v>
      </c>
      <c r="D16" s="100" t="s">
        <v>15</v>
      </c>
      <c r="E16" s="100" t="s">
        <v>80</v>
      </c>
      <c r="F16" s="100" t="s">
        <v>58</v>
      </c>
      <c r="G16" s="100" t="s">
        <v>95</v>
      </c>
      <c r="H16" s="188">
        <v>174.15</v>
      </c>
      <c r="I16" s="100" t="s">
        <v>258</v>
      </c>
    </row>
    <row r="17" spans="1:9" x14ac:dyDescent="0.25">
      <c r="A17" s="100" t="s">
        <v>14</v>
      </c>
      <c r="B17" s="100" t="s">
        <v>264</v>
      </c>
      <c r="C17" s="100" t="s">
        <v>265</v>
      </c>
      <c r="D17" s="100" t="s">
        <v>15</v>
      </c>
      <c r="E17" s="100" t="s">
        <v>80</v>
      </c>
      <c r="F17" s="100" t="s">
        <v>77</v>
      </c>
      <c r="G17" s="100" t="s">
        <v>97</v>
      </c>
      <c r="H17" s="188">
        <v>200</v>
      </c>
      <c r="I17" s="100" t="s">
        <v>258</v>
      </c>
    </row>
    <row r="18" spans="1:9" x14ac:dyDescent="0.25">
      <c r="A18" s="100" t="s">
        <v>14</v>
      </c>
      <c r="B18" s="100" t="s">
        <v>264</v>
      </c>
      <c r="C18" s="100" t="s">
        <v>265</v>
      </c>
      <c r="D18" s="100" t="s">
        <v>15</v>
      </c>
      <c r="E18" s="100" t="s">
        <v>80</v>
      </c>
      <c r="F18" s="100" t="s">
        <v>98</v>
      </c>
      <c r="G18" s="100" t="s">
        <v>99</v>
      </c>
      <c r="H18" s="188">
        <v>53.55</v>
      </c>
      <c r="I18" s="100" t="s">
        <v>258</v>
      </c>
    </row>
    <row r="19" spans="1:9" ht="15" customHeight="1" x14ac:dyDescent="0.25">
      <c r="A19" s="100" t="s">
        <v>15</v>
      </c>
      <c r="B19" s="101" t="s">
        <v>378</v>
      </c>
      <c r="C19" s="100" t="s">
        <v>267</v>
      </c>
      <c r="D19" s="100" t="s">
        <v>7</v>
      </c>
      <c r="E19" s="100" t="s">
        <v>8</v>
      </c>
      <c r="F19" s="100" t="s">
        <v>9</v>
      </c>
      <c r="G19" s="100" t="s">
        <v>10</v>
      </c>
      <c r="H19" s="188">
        <v>99.7</v>
      </c>
      <c r="I19" s="100" t="s">
        <v>258</v>
      </c>
    </row>
    <row r="20" spans="1:9" ht="15" customHeight="1" x14ac:dyDescent="0.25">
      <c r="A20" s="100" t="s">
        <v>15</v>
      </c>
      <c r="B20" s="101" t="s">
        <v>378</v>
      </c>
      <c r="C20" s="100" t="s">
        <v>267</v>
      </c>
      <c r="D20" s="100" t="s">
        <v>7</v>
      </c>
      <c r="E20" s="100" t="s">
        <v>8</v>
      </c>
      <c r="F20" s="100" t="s">
        <v>16</v>
      </c>
      <c r="G20" s="100" t="s">
        <v>17</v>
      </c>
      <c r="H20" s="188">
        <v>100</v>
      </c>
      <c r="I20" s="100" t="s">
        <v>258</v>
      </c>
    </row>
    <row r="21" spans="1:9" ht="15" customHeight="1" x14ac:dyDescent="0.25">
      <c r="A21" s="100" t="s">
        <v>15</v>
      </c>
      <c r="B21" s="101" t="s">
        <v>378</v>
      </c>
      <c r="C21" s="100" t="s">
        <v>267</v>
      </c>
      <c r="D21" s="100" t="s">
        <v>7</v>
      </c>
      <c r="E21" s="100" t="s">
        <v>8</v>
      </c>
      <c r="F21" s="100" t="s">
        <v>23</v>
      </c>
      <c r="G21" s="100" t="s">
        <v>24</v>
      </c>
      <c r="H21" s="188">
        <v>100</v>
      </c>
      <c r="I21" s="100" t="s">
        <v>258</v>
      </c>
    </row>
    <row r="22" spans="1:9" ht="15" customHeight="1" x14ac:dyDescent="0.25">
      <c r="A22" s="100" t="s">
        <v>15</v>
      </c>
      <c r="B22" s="101" t="s">
        <v>378</v>
      </c>
      <c r="C22" s="100" t="s">
        <v>267</v>
      </c>
      <c r="D22" s="100" t="s">
        <v>16</v>
      </c>
      <c r="E22" s="100" t="s">
        <v>100</v>
      </c>
      <c r="F22" s="100" t="s">
        <v>31</v>
      </c>
      <c r="G22" s="100" t="s">
        <v>346</v>
      </c>
      <c r="H22" s="188">
        <v>115.21</v>
      </c>
      <c r="I22" s="100" t="s">
        <v>258</v>
      </c>
    </row>
    <row r="23" spans="1:9" ht="15" customHeight="1" x14ac:dyDescent="0.25">
      <c r="A23" s="100" t="s">
        <v>15</v>
      </c>
      <c r="B23" s="101" t="s">
        <v>378</v>
      </c>
      <c r="C23" s="100" t="s">
        <v>267</v>
      </c>
      <c r="D23" s="100" t="s">
        <v>25</v>
      </c>
      <c r="E23" s="100" t="s">
        <v>191</v>
      </c>
      <c r="F23" s="100" t="s">
        <v>9</v>
      </c>
      <c r="G23" s="100" t="s">
        <v>192</v>
      </c>
      <c r="H23" s="188">
        <v>50</v>
      </c>
      <c r="I23" s="100" t="s">
        <v>258</v>
      </c>
    </row>
    <row r="24" spans="1:9" ht="15" customHeight="1" x14ac:dyDescent="0.25">
      <c r="A24" s="100" t="s">
        <v>16</v>
      </c>
      <c r="B24" s="100" t="s">
        <v>268</v>
      </c>
      <c r="C24" s="100" t="s">
        <v>269</v>
      </c>
      <c r="D24" s="100" t="s">
        <v>16</v>
      </c>
      <c r="E24" s="100" t="s">
        <v>100</v>
      </c>
      <c r="F24" s="100" t="s">
        <v>32</v>
      </c>
      <c r="G24" s="100" t="s">
        <v>112</v>
      </c>
      <c r="H24" s="188">
        <v>129.13999999999999</v>
      </c>
      <c r="I24" s="100" t="s">
        <v>258</v>
      </c>
    </row>
    <row r="25" spans="1:9" ht="15" customHeight="1" x14ac:dyDescent="0.25">
      <c r="A25" s="100" t="s">
        <v>18</v>
      </c>
      <c r="B25" s="100" t="s">
        <v>270</v>
      </c>
      <c r="C25" s="100" t="s">
        <v>271</v>
      </c>
      <c r="D25" s="100" t="s">
        <v>16</v>
      </c>
      <c r="E25" s="100" t="s">
        <v>100</v>
      </c>
      <c r="F25" s="100" t="s">
        <v>7</v>
      </c>
      <c r="G25" s="100" t="s">
        <v>100</v>
      </c>
      <c r="H25" s="188">
        <v>100</v>
      </c>
      <c r="I25" s="100" t="s">
        <v>261</v>
      </c>
    </row>
    <row r="26" spans="1:9" ht="15" customHeight="1" x14ac:dyDescent="0.25">
      <c r="A26" s="100" t="s">
        <v>18</v>
      </c>
      <c r="B26" s="100" t="s">
        <v>270</v>
      </c>
      <c r="C26" s="100" t="s">
        <v>271</v>
      </c>
      <c r="D26" s="100" t="s">
        <v>16</v>
      </c>
      <c r="E26" s="100" t="s">
        <v>100</v>
      </c>
      <c r="F26" s="100" t="s">
        <v>9</v>
      </c>
      <c r="G26" s="100" t="s">
        <v>101</v>
      </c>
      <c r="H26" s="188">
        <v>70</v>
      </c>
      <c r="I26" s="100" t="s">
        <v>258</v>
      </c>
    </row>
    <row r="27" spans="1:9" ht="15" customHeight="1" x14ac:dyDescent="0.25">
      <c r="A27" s="100" t="s">
        <v>18</v>
      </c>
      <c r="B27" s="100" t="s">
        <v>270</v>
      </c>
      <c r="C27" s="100" t="s">
        <v>271</v>
      </c>
      <c r="D27" s="100" t="s">
        <v>16</v>
      </c>
      <c r="E27" s="100" t="s">
        <v>100</v>
      </c>
      <c r="F27" s="100" t="s">
        <v>18</v>
      </c>
      <c r="G27" s="100" t="s">
        <v>104</v>
      </c>
      <c r="H27" s="188">
        <v>100</v>
      </c>
      <c r="I27" s="100" t="s">
        <v>261</v>
      </c>
    </row>
    <row r="28" spans="1:9" ht="15" customHeight="1" x14ac:dyDescent="0.25">
      <c r="A28" s="100" t="s">
        <v>18</v>
      </c>
      <c r="B28" s="100" t="s">
        <v>270</v>
      </c>
      <c r="C28" s="100" t="s">
        <v>271</v>
      </c>
      <c r="D28" s="100" t="s">
        <v>16</v>
      </c>
      <c r="E28" s="100" t="s">
        <v>100</v>
      </c>
      <c r="F28" s="100" t="s">
        <v>27</v>
      </c>
      <c r="G28" s="100" t="s">
        <v>109</v>
      </c>
      <c r="H28" s="188">
        <v>70</v>
      </c>
      <c r="I28" s="100" t="s">
        <v>258</v>
      </c>
    </row>
    <row r="29" spans="1:9" ht="15" customHeight="1" x14ac:dyDescent="0.25">
      <c r="A29" s="100" t="s">
        <v>18</v>
      </c>
      <c r="B29" s="100" t="s">
        <v>270</v>
      </c>
      <c r="C29" s="100" t="s">
        <v>271</v>
      </c>
      <c r="D29" s="100" t="s">
        <v>16</v>
      </c>
      <c r="E29" s="100" t="s">
        <v>100</v>
      </c>
      <c r="F29" s="100" t="s">
        <v>29</v>
      </c>
      <c r="G29" s="100" t="s">
        <v>111</v>
      </c>
      <c r="H29" s="188">
        <v>70</v>
      </c>
      <c r="I29" s="100" t="s">
        <v>261</v>
      </c>
    </row>
    <row r="30" spans="1:9" ht="15" customHeight="1" x14ac:dyDescent="0.25">
      <c r="A30" s="100" t="s">
        <v>18</v>
      </c>
      <c r="B30" s="100" t="s">
        <v>270</v>
      </c>
      <c r="C30" s="100" t="s">
        <v>271</v>
      </c>
      <c r="D30" s="100" t="s">
        <v>16</v>
      </c>
      <c r="E30" s="100" t="s">
        <v>100</v>
      </c>
      <c r="F30" s="100" t="s">
        <v>32</v>
      </c>
      <c r="G30" s="100" t="s">
        <v>112</v>
      </c>
      <c r="H30" s="188">
        <v>70</v>
      </c>
      <c r="I30" s="100" t="s">
        <v>258</v>
      </c>
    </row>
    <row r="31" spans="1:9" ht="15" customHeight="1" x14ac:dyDescent="0.25">
      <c r="A31" s="100" t="s">
        <v>20</v>
      </c>
      <c r="B31" s="100" t="s">
        <v>272</v>
      </c>
      <c r="C31" s="100" t="s">
        <v>273</v>
      </c>
      <c r="D31" s="100" t="s">
        <v>20</v>
      </c>
      <c r="E31" s="100" t="s">
        <v>125</v>
      </c>
      <c r="F31" s="100" t="s">
        <v>7</v>
      </c>
      <c r="G31" s="100" t="s">
        <v>126</v>
      </c>
      <c r="H31" s="188">
        <v>50</v>
      </c>
      <c r="I31" s="100" t="s">
        <v>258</v>
      </c>
    </row>
    <row r="32" spans="1:9" ht="15" customHeight="1" x14ac:dyDescent="0.25">
      <c r="A32" s="100" t="s">
        <v>20</v>
      </c>
      <c r="B32" s="100" t="s">
        <v>272</v>
      </c>
      <c r="C32" s="100" t="s">
        <v>273</v>
      </c>
      <c r="D32" s="100" t="s">
        <v>20</v>
      </c>
      <c r="E32" s="100" t="s">
        <v>125</v>
      </c>
      <c r="F32" s="100" t="s">
        <v>11</v>
      </c>
      <c r="G32" s="100" t="s">
        <v>128</v>
      </c>
      <c r="H32" s="188">
        <v>50</v>
      </c>
      <c r="I32" s="100" t="s">
        <v>258</v>
      </c>
    </row>
    <row r="33" spans="1:9" ht="15" customHeight="1" x14ac:dyDescent="0.25">
      <c r="A33" s="100" t="s">
        <v>20</v>
      </c>
      <c r="B33" s="100" t="s">
        <v>272</v>
      </c>
      <c r="C33" s="100" t="s">
        <v>273</v>
      </c>
      <c r="D33" s="100" t="s">
        <v>20</v>
      </c>
      <c r="E33" s="100" t="s">
        <v>125</v>
      </c>
      <c r="F33" s="100" t="s">
        <v>29</v>
      </c>
      <c r="G33" s="100" t="s">
        <v>136</v>
      </c>
      <c r="H33" s="188">
        <v>50</v>
      </c>
      <c r="I33" s="100" t="s">
        <v>258</v>
      </c>
    </row>
    <row r="34" spans="1:9" ht="15" customHeight="1" x14ac:dyDescent="0.25">
      <c r="A34" s="100" t="s">
        <v>20</v>
      </c>
      <c r="B34" s="100" t="s">
        <v>272</v>
      </c>
      <c r="C34" s="100" t="s">
        <v>273</v>
      </c>
      <c r="D34" s="100" t="s">
        <v>20</v>
      </c>
      <c r="E34" s="100" t="s">
        <v>125</v>
      </c>
      <c r="F34" s="100" t="s">
        <v>58</v>
      </c>
      <c r="G34" s="100" t="s">
        <v>138</v>
      </c>
      <c r="H34" s="188">
        <v>25</v>
      </c>
      <c r="I34" s="100" t="s">
        <v>258</v>
      </c>
    </row>
    <row r="35" spans="1:9" ht="15" customHeight="1" x14ac:dyDescent="0.25">
      <c r="A35" s="100" t="s">
        <v>20</v>
      </c>
      <c r="B35" s="100" t="s">
        <v>272</v>
      </c>
      <c r="C35" s="100" t="s">
        <v>273</v>
      </c>
      <c r="D35" s="100" t="s">
        <v>20</v>
      </c>
      <c r="E35" s="100" t="s">
        <v>125</v>
      </c>
      <c r="F35" s="100" t="s">
        <v>77</v>
      </c>
      <c r="G35" s="100" t="s">
        <v>140</v>
      </c>
      <c r="H35" s="188">
        <v>40</v>
      </c>
      <c r="I35" s="100" t="s">
        <v>258</v>
      </c>
    </row>
    <row r="36" spans="1:9" ht="15" customHeight="1" x14ac:dyDescent="0.25">
      <c r="A36" s="100" t="s">
        <v>22</v>
      </c>
      <c r="B36" s="100" t="s">
        <v>274</v>
      </c>
      <c r="C36" s="100" t="s">
        <v>275</v>
      </c>
      <c r="D36" s="100" t="s">
        <v>25</v>
      </c>
      <c r="E36" s="100" t="s">
        <v>191</v>
      </c>
      <c r="F36" s="100" t="s">
        <v>9</v>
      </c>
      <c r="G36" s="100" t="s">
        <v>192</v>
      </c>
      <c r="H36" s="188">
        <v>87.14</v>
      </c>
      <c r="I36" s="100" t="s">
        <v>261</v>
      </c>
    </row>
    <row r="37" spans="1:9" ht="15" customHeight="1" x14ac:dyDescent="0.25">
      <c r="A37" s="100" t="s">
        <v>22</v>
      </c>
      <c r="B37" s="100" t="s">
        <v>274</v>
      </c>
      <c r="C37" s="100" t="s">
        <v>275</v>
      </c>
      <c r="D37" s="100" t="s">
        <v>25</v>
      </c>
      <c r="E37" s="100" t="s">
        <v>191</v>
      </c>
      <c r="F37" s="100" t="s">
        <v>11</v>
      </c>
      <c r="G37" s="100" t="s">
        <v>193</v>
      </c>
      <c r="H37" s="188">
        <v>197.33</v>
      </c>
      <c r="I37" s="100" t="s">
        <v>261</v>
      </c>
    </row>
    <row r="38" spans="1:9" ht="15" customHeight="1" x14ac:dyDescent="0.25">
      <c r="A38" s="100" t="s">
        <v>22</v>
      </c>
      <c r="B38" s="100" t="s">
        <v>274</v>
      </c>
      <c r="C38" s="100" t="s">
        <v>275</v>
      </c>
      <c r="D38" s="100" t="s">
        <v>25</v>
      </c>
      <c r="E38" s="100" t="s">
        <v>191</v>
      </c>
      <c r="F38" s="100" t="s">
        <v>14</v>
      </c>
      <c r="G38" s="100" t="s">
        <v>194</v>
      </c>
      <c r="H38" s="188">
        <v>100</v>
      </c>
      <c r="I38" s="100" t="s">
        <v>258</v>
      </c>
    </row>
    <row r="39" spans="1:9" ht="15" customHeight="1" x14ac:dyDescent="0.25">
      <c r="A39" s="100" t="s">
        <v>22</v>
      </c>
      <c r="B39" s="100" t="s">
        <v>274</v>
      </c>
      <c r="C39" s="100" t="s">
        <v>275</v>
      </c>
      <c r="D39" s="100" t="s">
        <v>25</v>
      </c>
      <c r="E39" s="100" t="s">
        <v>191</v>
      </c>
      <c r="F39" s="100" t="s">
        <v>15</v>
      </c>
      <c r="G39" s="100" t="s">
        <v>195</v>
      </c>
      <c r="H39" s="188">
        <v>100</v>
      </c>
      <c r="I39" s="100" t="s">
        <v>261</v>
      </c>
    </row>
    <row r="40" spans="1:9" ht="15" customHeight="1" x14ac:dyDescent="0.25">
      <c r="A40" s="100" t="s">
        <v>22</v>
      </c>
      <c r="B40" s="100" t="s">
        <v>274</v>
      </c>
      <c r="C40" s="100" t="s">
        <v>275</v>
      </c>
      <c r="D40" s="100" t="s">
        <v>25</v>
      </c>
      <c r="E40" s="100" t="s">
        <v>191</v>
      </c>
      <c r="F40" s="100" t="s">
        <v>16</v>
      </c>
      <c r="G40" s="100" t="s">
        <v>196</v>
      </c>
      <c r="H40" s="188">
        <v>131.16999999999999</v>
      </c>
      <c r="I40" s="100" t="s">
        <v>261</v>
      </c>
    </row>
    <row r="41" spans="1:9" ht="15" customHeight="1" x14ac:dyDescent="0.25">
      <c r="A41" s="100" t="s">
        <v>22</v>
      </c>
      <c r="B41" s="100" t="s">
        <v>274</v>
      </c>
      <c r="C41" s="100" t="s">
        <v>275</v>
      </c>
      <c r="D41" s="100" t="s">
        <v>25</v>
      </c>
      <c r="E41" s="100" t="s">
        <v>191</v>
      </c>
      <c r="F41" s="100" t="s">
        <v>18</v>
      </c>
      <c r="G41" s="100" t="s">
        <v>276</v>
      </c>
      <c r="H41" s="188">
        <v>97</v>
      </c>
      <c r="I41" s="100" t="s">
        <v>258</v>
      </c>
    </row>
    <row r="42" spans="1:9" ht="15" customHeight="1" x14ac:dyDescent="0.25">
      <c r="A42" s="100" t="s">
        <v>22</v>
      </c>
      <c r="B42" s="100" t="s">
        <v>274</v>
      </c>
      <c r="C42" s="100" t="s">
        <v>275</v>
      </c>
      <c r="D42" s="100" t="s">
        <v>25</v>
      </c>
      <c r="E42" s="100" t="s">
        <v>191</v>
      </c>
      <c r="F42" s="100" t="s">
        <v>22</v>
      </c>
      <c r="G42" s="100" t="s">
        <v>277</v>
      </c>
      <c r="H42" s="188">
        <v>75</v>
      </c>
      <c r="I42" s="100" t="s">
        <v>258</v>
      </c>
    </row>
    <row r="43" spans="1:9" ht="15" customHeight="1" x14ac:dyDescent="0.25">
      <c r="A43" s="100" t="s">
        <v>22</v>
      </c>
      <c r="B43" s="100" t="s">
        <v>274</v>
      </c>
      <c r="C43" s="100" t="s">
        <v>275</v>
      </c>
      <c r="D43" s="100" t="s">
        <v>25</v>
      </c>
      <c r="E43" s="100" t="s">
        <v>191</v>
      </c>
      <c r="F43" s="100" t="s">
        <v>23</v>
      </c>
      <c r="G43" s="100" t="s">
        <v>197</v>
      </c>
      <c r="H43" s="188">
        <v>70</v>
      </c>
      <c r="I43" s="100" t="s">
        <v>261</v>
      </c>
    </row>
    <row r="44" spans="1:9" ht="15" customHeight="1" x14ac:dyDescent="0.25">
      <c r="A44" s="100" t="s">
        <v>22</v>
      </c>
      <c r="B44" s="100" t="s">
        <v>274</v>
      </c>
      <c r="C44" s="100" t="s">
        <v>275</v>
      </c>
      <c r="D44" s="100" t="s">
        <v>25</v>
      </c>
      <c r="E44" s="100" t="s">
        <v>191</v>
      </c>
      <c r="F44" s="100" t="s">
        <v>25</v>
      </c>
      <c r="G44" s="100" t="s">
        <v>198</v>
      </c>
      <c r="H44" s="188">
        <v>60</v>
      </c>
      <c r="I44" s="100" t="s">
        <v>261</v>
      </c>
    </row>
    <row r="45" spans="1:9" ht="15" customHeight="1" x14ac:dyDescent="0.25">
      <c r="A45" s="100" t="s">
        <v>22</v>
      </c>
      <c r="B45" s="100" t="s">
        <v>274</v>
      </c>
      <c r="C45" s="100" t="s">
        <v>275</v>
      </c>
      <c r="D45" s="100" t="s">
        <v>25</v>
      </c>
      <c r="E45" s="100" t="s">
        <v>191</v>
      </c>
      <c r="F45" s="100" t="s">
        <v>27</v>
      </c>
      <c r="G45" s="100" t="s">
        <v>278</v>
      </c>
      <c r="H45" s="188">
        <v>75</v>
      </c>
      <c r="I45" s="100" t="s">
        <v>258</v>
      </c>
    </row>
    <row r="46" spans="1:9" ht="15" customHeight="1" x14ac:dyDescent="0.25">
      <c r="A46" s="100" t="s">
        <v>23</v>
      </c>
      <c r="B46" s="100" t="s">
        <v>279</v>
      </c>
      <c r="C46" s="100" t="s">
        <v>280</v>
      </c>
      <c r="D46" s="100" t="s">
        <v>25</v>
      </c>
      <c r="E46" s="100" t="s">
        <v>191</v>
      </c>
      <c r="F46" s="100" t="s">
        <v>11</v>
      </c>
      <c r="G46" s="100" t="s">
        <v>193</v>
      </c>
      <c r="H46" s="188">
        <v>700</v>
      </c>
      <c r="I46" s="100" t="s">
        <v>258</v>
      </c>
    </row>
    <row r="47" spans="1:9" ht="15" customHeight="1" x14ac:dyDescent="0.25">
      <c r="A47" s="100" t="s">
        <v>23</v>
      </c>
      <c r="B47" s="100" t="s">
        <v>279</v>
      </c>
      <c r="C47" s="100" t="s">
        <v>280</v>
      </c>
      <c r="D47" s="100" t="s">
        <v>25</v>
      </c>
      <c r="E47" s="100" t="s">
        <v>191</v>
      </c>
      <c r="F47" s="100" t="s">
        <v>16</v>
      </c>
      <c r="G47" s="100" t="s">
        <v>196</v>
      </c>
      <c r="H47" s="188">
        <v>700</v>
      </c>
      <c r="I47" s="100" t="s">
        <v>261</v>
      </c>
    </row>
    <row r="48" spans="1:9" ht="15" customHeight="1" x14ac:dyDescent="0.25">
      <c r="A48" s="100" t="s">
        <v>23</v>
      </c>
      <c r="B48" s="100" t="s">
        <v>279</v>
      </c>
      <c r="C48" s="100" t="s">
        <v>280</v>
      </c>
      <c r="D48" s="100" t="s">
        <v>25</v>
      </c>
      <c r="E48" s="100" t="s">
        <v>191</v>
      </c>
      <c r="F48" s="100" t="s">
        <v>18</v>
      </c>
      <c r="G48" s="100" t="s">
        <v>276</v>
      </c>
      <c r="H48" s="188">
        <v>700</v>
      </c>
      <c r="I48" s="100" t="s">
        <v>261</v>
      </c>
    </row>
    <row r="49" spans="1:9" ht="15" customHeight="1" x14ac:dyDescent="0.25">
      <c r="A49" s="100" t="s">
        <v>23</v>
      </c>
      <c r="B49" s="100" t="s">
        <v>279</v>
      </c>
      <c r="C49" s="100" t="s">
        <v>280</v>
      </c>
      <c r="D49" s="100" t="s">
        <v>25</v>
      </c>
      <c r="E49" s="100" t="s">
        <v>191</v>
      </c>
      <c r="F49" s="100" t="s">
        <v>22</v>
      </c>
      <c r="G49" s="100" t="s">
        <v>277</v>
      </c>
      <c r="H49" s="188">
        <v>700</v>
      </c>
      <c r="I49" s="100" t="s">
        <v>261</v>
      </c>
    </row>
    <row r="50" spans="1:9" ht="15" customHeight="1" x14ac:dyDescent="0.25">
      <c r="A50" s="100" t="s">
        <v>25</v>
      </c>
      <c r="B50" s="101" t="s">
        <v>379</v>
      </c>
      <c r="C50" s="100" t="s">
        <v>282</v>
      </c>
      <c r="D50" s="100" t="s">
        <v>25</v>
      </c>
      <c r="E50" s="100" t="s">
        <v>191</v>
      </c>
      <c r="F50" s="100" t="s">
        <v>9</v>
      </c>
      <c r="G50" s="100" t="s">
        <v>192</v>
      </c>
      <c r="H50" s="188">
        <v>450</v>
      </c>
      <c r="I50" s="100" t="s">
        <v>261</v>
      </c>
    </row>
    <row r="51" spans="1:9" ht="15" customHeight="1" x14ac:dyDescent="0.25">
      <c r="A51" s="100" t="s">
        <v>25</v>
      </c>
      <c r="B51" s="101" t="s">
        <v>379</v>
      </c>
      <c r="C51" s="100" t="s">
        <v>282</v>
      </c>
      <c r="D51" s="100" t="s">
        <v>25</v>
      </c>
      <c r="E51" s="100" t="s">
        <v>191</v>
      </c>
      <c r="F51" s="100" t="s">
        <v>23</v>
      </c>
      <c r="G51" s="100" t="s">
        <v>197</v>
      </c>
      <c r="H51" s="188">
        <v>450</v>
      </c>
      <c r="I51" s="100" t="s">
        <v>261</v>
      </c>
    </row>
    <row r="52" spans="1:9" ht="15" customHeight="1" x14ac:dyDescent="0.25">
      <c r="A52" s="100" t="s">
        <v>25</v>
      </c>
      <c r="B52" s="101" t="s">
        <v>379</v>
      </c>
      <c r="C52" s="100" t="s">
        <v>282</v>
      </c>
      <c r="D52" s="100" t="s">
        <v>25</v>
      </c>
      <c r="E52" s="100" t="s">
        <v>191</v>
      </c>
      <c r="F52" s="100" t="s">
        <v>25</v>
      </c>
      <c r="G52" s="100" t="s">
        <v>198</v>
      </c>
      <c r="H52" s="188">
        <v>450</v>
      </c>
      <c r="I52" s="100" t="s">
        <v>261</v>
      </c>
    </row>
    <row r="53" spans="1:9" ht="15" customHeight="1" x14ac:dyDescent="0.25">
      <c r="A53" s="100" t="s">
        <v>25</v>
      </c>
      <c r="B53" s="101" t="s">
        <v>379</v>
      </c>
      <c r="C53" s="100" t="s">
        <v>282</v>
      </c>
      <c r="D53" s="100" t="s">
        <v>25</v>
      </c>
      <c r="E53" s="100" t="s">
        <v>191</v>
      </c>
      <c r="F53" s="100" t="s">
        <v>27</v>
      </c>
      <c r="G53" s="100" t="s">
        <v>278</v>
      </c>
      <c r="H53" s="188">
        <v>450</v>
      </c>
      <c r="I53" s="100" t="s">
        <v>261</v>
      </c>
    </row>
    <row r="54" spans="1:9" ht="15" customHeight="1" x14ac:dyDescent="0.25">
      <c r="A54" s="100" t="s">
        <v>27</v>
      </c>
      <c r="B54" s="100" t="s">
        <v>283</v>
      </c>
      <c r="C54" s="100" t="s">
        <v>284</v>
      </c>
      <c r="D54" s="100" t="s">
        <v>28</v>
      </c>
      <c r="E54" s="100" t="s">
        <v>217</v>
      </c>
      <c r="F54" s="100" t="s">
        <v>7</v>
      </c>
      <c r="G54" s="100" t="s">
        <v>217</v>
      </c>
      <c r="H54" s="188">
        <v>361.58</v>
      </c>
      <c r="I54" s="100" t="s">
        <v>258</v>
      </c>
    </row>
    <row r="55" spans="1:9" ht="15" customHeight="1" x14ac:dyDescent="0.25">
      <c r="A55" s="100" t="s">
        <v>27</v>
      </c>
      <c r="B55" s="100" t="s">
        <v>283</v>
      </c>
      <c r="C55" s="100" t="s">
        <v>284</v>
      </c>
      <c r="D55" s="100" t="s">
        <v>28</v>
      </c>
      <c r="E55" s="100" t="s">
        <v>217</v>
      </c>
      <c r="F55" s="100" t="s">
        <v>9</v>
      </c>
      <c r="G55" s="100" t="s">
        <v>287</v>
      </c>
      <c r="H55" s="188">
        <v>139.02000000000001</v>
      </c>
      <c r="I55" s="100" t="s">
        <v>258</v>
      </c>
    </row>
    <row r="56" spans="1:9" ht="15" customHeight="1" x14ac:dyDescent="0.25">
      <c r="A56" s="100" t="s">
        <v>27</v>
      </c>
      <c r="B56" s="100" t="s">
        <v>283</v>
      </c>
      <c r="C56" s="100" t="s">
        <v>284</v>
      </c>
      <c r="D56" s="100" t="s">
        <v>28</v>
      </c>
      <c r="E56" s="100" t="s">
        <v>217</v>
      </c>
      <c r="F56" s="100" t="s">
        <v>18</v>
      </c>
      <c r="G56" s="100" t="s">
        <v>221</v>
      </c>
      <c r="H56" s="188">
        <v>139.02000000000001</v>
      </c>
      <c r="I56" s="100" t="s">
        <v>258</v>
      </c>
    </row>
    <row r="57" spans="1:9" ht="15" customHeight="1" x14ac:dyDescent="0.25">
      <c r="A57" s="100" t="s">
        <v>27</v>
      </c>
      <c r="B57" s="100" t="s">
        <v>283</v>
      </c>
      <c r="C57" s="100" t="s">
        <v>284</v>
      </c>
      <c r="D57" s="100" t="s">
        <v>28</v>
      </c>
      <c r="E57" s="100" t="s">
        <v>217</v>
      </c>
      <c r="F57" s="100" t="s">
        <v>20</v>
      </c>
      <c r="G57" s="100" t="s">
        <v>197</v>
      </c>
      <c r="H57" s="188">
        <v>50</v>
      </c>
      <c r="I57" s="100" t="s">
        <v>258</v>
      </c>
    </row>
    <row r="58" spans="1:9" ht="15" customHeight="1" x14ac:dyDescent="0.25">
      <c r="A58" s="100" t="s">
        <v>27</v>
      </c>
      <c r="B58" s="100" t="s">
        <v>283</v>
      </c>
      <c r="C58" s="100" t="s">
        <v>284</v>
      </c>
      <c r="D58" s="100" t="s">
        <v>28</v>
      </c>
      <c r="E58" s="100" t="s">
        <v>217</v>
      </c>
      <c r="F58" s="100" t="s">
        <v>22</v>
      </c>
      <c r="G58" s="100" t="s">
        <v>222</v>
      </c>
      <c r="H58" s="188">
        <v>137</v>
      </c>
      <c r="I58" s="100" t="s">
        <v>261</v>
      </c>
    </row>
    <row r="59" spans="1:9" ht="15" customHeight="1" x14ac:dyDescent="0.25">
      <c r="A59" s="100" t="s">
        <v>27</v>
      </c>
      <c r="B59" s="100" t="s">
        <v>283</v>
      </c>
      <c r="C59" s="100" t="s">
        <v>284</v>
      </c>
      <c r="D59" s="100" t="s">
        <v>28</v>
      </c>
      <c r="E59" s="100" t="s">
        <v>217</v>
      </c>
      <c r="F59" s="100" t="s">
        <v>27</v>
      </c>
      <c r="G59" s="100" t="s">
        <v>224</v>
      </c>
      <c r="H59" s="188">
        <v>123.6</v>
      </c>
      <c r="I59" s="100" t="s">
        <v>258</v>
      </c>
    </row>
    <row r="60" spans="1:9" ht="15" customHeight="1" x14ac:dyDescent="0.25">
      <c r="A60" s="100" t="s">
        <v>27</v>
      </c>
      <c r="B60" s="100" t="s">
        <v>283</v>
      </c>
      <c r="C60" s="100" t="s">
        <v>284</v>
      </c>
      <c r="D60" s="100" t="s">
        <v>28</v>
      </c>
      <c r="E60" s="100" t="s">
        <v>217</v>
      </c>
      <c r="F60" s="100" t="s">
        <v>28</v>
      </c>
      <c r="G60" s="100" t="s">
        <v>225</v>
      </c>
      <c r="H60" s="188">
        <v>104.53</v>
      </c>
      <c r="I60" s="100" t="s">
        <v>261</v>
      </c>
    </row>
    <row r="61" spans="1:9" ht="15" customHeight="1" x14ac:dyDescent="0.25">
      <c r="A61" s="100" t="s">
        <v>28</v>
      </c>
      <c r="B61" s="100" t="s">
        <v>285</v>
      </c>
      <c r="C61" s="100" t="s">
        <v>286</v>
      </c>
      <c r="D61" s="100" t="s">
        <v>20</v>
      </c>
      <c r="E61" s="100" t="s">
        <v>125</v>
      </c>
      <c r="F61" s="100" t="s">
        <v>7</v>
      </c>
      <c r="G61" s="100" t="s">
        <v>126</v>
      </c>
      <c r="H61" s="188">
        <v>600</v>
      </c>
      <c r="I61" s="100" t="s">
        <v>258</v>
      </c>
    </row>
    <row r="62" spans="1:9" ht="15" customHeight="1" x14ac:dyDescent="0.25">
      <c r="A62" s="100" t="s">
        <v>28</v>
      </c>
      <c r="B62" s="100" t="s">
        <v>285</v>
      </c>
      <c r="C62" s="100" t="s">
        <v>286</v>
      </c>
      <c r="D62" s="100" t="s">
        <v>28</v>
      </c>
      <c r="E62" s="100" t="s">
        <v>217</v>
      </c>
      <c r="F62" s="100" t="s">
        <v>7</v>
      </c>
      <c r="G62" s="100" t="s">
        <v>217</v>
      </c>
      <c r="H62" s="188">
        <v>300</v>
      </c>
      <c r="I62" s="100" t="s">
        <v>258</v>
      </c>
    </row>
    <row r="63" spans="1:9" ht="15" customHeight="1" x14ac:dyDescent="0.25">
      <c r="A63" s="100" t="s">
        <v>28</v>
      </c>
      <c r="B63" s="100" t="s">
        <v>285</v>
      </c>
      <c r="C63" s="100" t="s">
        <v>286</v>
      </c>
      <c r="D63" s="100" t="s">
        <v>28</v>
      </c>
      <c r="E63" s="100" t="s">
        <v>217</v>
      </c>
      <c r="F63" s="100" t="s">
        <v>9</v>
      </c>
      <c r="G63" s="100" t="s">
        <v>287</v>
      </c>
      <c r="H63" s="188">
        <v>300</v>
      </c>
      <c r="I63" s="100" t="s">
        <v>258</v>
      </c>
    </row>
    <row r="64" spans="1:9" ht="15" customHeight="1" x14ac:dyDescent="0.25">
      <c r="A64" s="100" t="s">
        <v>28</v>
      </c>
      <c r="B64" s="100" t="s">
        <v>285</v>
      </c>
      <c r="C64" s="100" t="s">
        <v>286</v>
      </c>
      <c r="D64" s="100" t="s">
        <v>28</v>
      </c>
      <c r="E64" s="100" t="s">
        <v>217</v>
      </c>
      <c r="F64" s="100" t="s">
        <v>18</v>
      </c>
      <c r="G64" s="100" t="s">
        <v>221</v>
      </c>
      <c r="H64" s="188">
        <v>300</v>
      </c>
      <c r="I64" s="100" t="s">
        <v>258</v>
      </c>
    </row>
    <row r="65" spans="1:9" ht="15" customHeight="1" x14ac:dyDescent="0.25">
      <c r="A65" s="100" t="s">
        <v>29</v>
      </c>
      <c r="B65" s="101" t="s">
        <v>380</v>
      </c>
      <c r="C65" s="100" t="s">
        <v>381</v>
      </c>
      <c r="D65" s="100" t="s">
        <v>22</v>
      </c>
      <c r="E65" s="100" t="s">
        <v>142</v>
      </c>
      <c r="F65" s="100" t="s">
        <v>22</v>
      </c>
      <c r="G65" s="100" t="s">
        <v>149</v>
      </c>
      <c r="H65" s="188">
        <v>223.49</v>
      </c>
      <c r="I65" s="100" t="s">
        <v>258</v>
      </c>
    </row>
    <row r="66" spans="1:9" ht="15" customHeight="1" x14ac:dyDescent="0.25">
      <c r="A66" s="100" t="s">
        <v>29</v>
      </c>
      <c r="B66" s="101" t="s">
        <v>380</v>
      </c>
      <c r="C66" s="100" t="s">
        <v>381</v>
      </c>
      <c r="D66" s="100" t="s">
        <v>22</v>
      </c>
      <c r="E66" s="100" t="s">
        <v>142</v>
      </c>
      <c r="F66" s="100" t="s">
        <v>173</v>
      </c>
      <c r="G66" s="100" t="s">
        <v>174</v>
      </c>
      <c r="H66" s="188">
        <v>147.83000000000001</v>
      </c>
      <c r="I66" s="100" t="s">
        <v>258</v>
      </c>
    </row>
    <row r="67" spans="1:9" ht="15" customHeight="1" x14ac:dyDescent="0.25">
      <c r="A67" s="100" t="s">
        <v>31</v>
      </c>
      <c r="B67" s="100" t="s">
        <v>288</v>
      </c>
      <c r="C67" s="100" t="s">
        <v>289</v>
      </c>
      <c r="D67" s="100" t="s">
        <v>23</v>
      </c>
      <c r="E67" s="100" t="s">
        <v>179</v>
      </c>
      <c r="F67" s="100" t="s">
        <v>16</v>
      </c>
      <c r="G67" s="100" t="s">
        <v>184</v>
      </c>
      <c r="H67" s="188">
        <v>65</v>
      </c>
      <c r="I67" s="100" t="s">
        <v>258</v>
      </c>
    </row>
    <row r="68" spans="1:9" ht="15" customHeight="1" x14ac:dyDescent="0.25">
      <c r="A68" s="100" t="s">
        <v>31</v>
      </c>
      <c r="B68" s="100" t="s">
        <v>288</v>
      </c>
      <c r="C68" s="100" t="s">
        <v>289</v>
      </c>
      <c r="D68" s="100" t="s">
        <v>23</v>
      </c>
      <c r="E68" s="100" t="s">
        <v>179</v>
      </c>
      <c r="F68" s="100" t="s">
        <v>18</v>
      </c>
      <c r="G68" s="100" t="s">
        <v>362</v>
      </c>
      <c r="H68" s="188">
        <v>65</v>
      </c>
      <c r="I68" s="100" t="s">
        <v>258</v>
      </c>
    </row>
    <row r="69" spans="1:9" ht="15" customHeight="1" x14ac:dyDescent="0.25">
      <c r="A69" s="100" t="s">
        <v>31</v>
      </c>
      <c r="B69" s="100" t="s">
        <v>288</v>
      </c>
      <c r="C69" s="100" t="s">
        <v>289</v>
      </c>
      <c r="D69" s="100" t="s">
        <v>23</v>
      </c>
      <c r="E69" s="100" t="s">
        <v>179</v>
      </c>
      <c r="F69" s="100" t="s">
        <v>29</v>
      </c>
      <c r="G69" s="100" t="s">
        <v>133</v>
      </c>
      <c r="H69" s="188">
        <v>65</v>
      </c>
      <c r="I69" s="100" t="s">
        <v>258</v>
      </c>
    </row>
    <row r="70" spans="1:9" ht="15" customHeight="1" x14ac:dyDescent="0.25">
      <c r="A70" s="100" t="s">
        <v>32</v>
      </c>
      <c r="B70" s="101" t="s">
        <v>382</v>
      </c>
      <c r="C70" s="100" t="s">
        <v>291</v>
      </c>
      <c r="D70" s="100" t="s">
        <v>7</v>
      </c>
      <c r="E70" s="100" t="s">
        <v>8</v>
      </c>
      <c r="F70" s="100" t="s">
        <v>25</v>
      </c>
      <c r="G70" s="100" t="s">
        <v>26</v>
      </c>
      <c r="H70" s="188">
        <v>300</v>
      </c>
      <c r="I70" s="100" t="s">
        <v>258</v>
      </c>
    </row>
    <row r="71" spans="1:9" ht="15" customHeight="1" x14ac:dyDescent="0.25">
      <c r="A71" s="100" t="s">
        <v>32</v>
      </c>
      <c r="B71" s="101" t="s">
        <v>382</v>
      </c>
      <c r="C71" s="100" t="s">
        <v>291</v>
      </c>
      <c r="D71" s="100" t="s">
        <v>7</v>
      </c>
      <c r="E71" s="100" t="s">
        <v>8</v>
      </c>
      <c r="F71" s="100" t="s">
        <v>58</v>
      </c>
      <c r="G71" s="100" t="s">
        <v>38</v>
      </c>
      <c r="H71" s="188">
        <v>300</v>
      </c>
      <c r="I71" s="100" t="s">
        <v>261</v>
      </c>
    </row>
    <row r="72" spans="1:9" ht="15" customHeight="1" x14ac:dyDescent="0.25">
      <c r="A72" s="100" t="s">
        <v>32</v>
      </c>
      <c r="B72" s="101" t="s">
        <v>382</v>
      </c>
      <c r="C72" s="100" t="s">
        <v>291</v>
      </c>
      <c r="D72" s="100" t="s">
        <v>14</v>
      </c>
      <c r="E72" s="100" t="s">
        <v>60</v>
      </c>
      <c r="F72" s="100" t="s">
        <v>16</v>
      </c>
      <c r="G72" s="100" t="s">
        <v>63</v>
      </c>
      <c r="H72" s="188">
        <v>300</v>
      </c>
      <c r="I72" s="100" t="s">
        <v>258</v>
      </c>
    </row>
    <row r="73" spans="1:9" ht="15" customHeight="1" x14ac:dyDescent="0.25">
      <c r="A73" s="100" t="s">
        <v>32</v>
      </c>
      <c r="B73" s="101" t="s">
        <v>382</v>
      </c>
      <c r="C73" s="100" t="s">
        <v>291</v>
      </c>
      <c r="D73" s="100" t="s">
        <v>14</v>
      </c>
      <c r="E73" s="100" t="s">
        <v>60</v>
      </c>
      <c r="F73" s="100" t="s">
        <v>32</v>
      </c>
      <c r="G73" s="100" t="s">
        <v>72</v>
      </c>
      <c r="H73" s="188">
        <v>300</v>
      </c>
      <c r="I73" s="100" t="s">
        <v>261</v>
      </c>
    </row>
    <row r="74" spans="1:9" ht="15" customHeight="1" x14ac:dyDescent="0.25">
      <c r="A74" s="100" t="s">
        <v>32</v>
      </c>
      <c r="B74" s="101" t="s">
        <v>382</v>
      </c>
      <c r="C74" s="100" t="s">
        <v>291</v>
      </c>
      <c r="D74" s="100" t="s">
        <v>14</v>
      </c>
      <c r="E74" s="100" t="s">
        <v>60</v>
      </c>
      <c r="F74" s="100" t="s">
        <v>58</v>
      </c>
      <c r="G74" s="100" t="s">
        <v>75</v>
      </c>
      <c r="H74" s="188">
        <v>300</v>
      </c>
      <c r="I74" s="100" t="s">
        <v>261</v>
      </c>
    </row>
    <row r="75" spans="1:9" ht="15" customHeight="1" x14ac:dyDescent="0.25">
      <c r="A75" s="100" t="s">
        <v>34</v>
      </c>
      <c r="B75" s="100" t="s">
        <v>292</v>
      </c>
      <c r="C75" s="100" t="s">
        <v>293</v>
      </c>
      <c r="D75" s="100" t="s">
        <v>29</v>
      </c>
      <c r="E75" s="100" t="s">
        <v>226</v>
      </c>
      <c r="F75" s="100" t="s">
        <v>9</v>
      </c>
      <c r="G75" s="100" t="s">
        <v>368</v>
      </c>
      <c r="H75" s="188">
        <v>200</v>
      </c>
      <c r="I75" s="100" t="s">
        <v>261</v>
      </c>
    </row>
    <row r="76" spans="1:9" ht="15" customHeight="1" x14ac:dyDescent="0.25">
      <c r="A76" s="100" t="s">
        <v>34</v>
      </c>
      <c r="B76" s="100" t="s">
        <v>292</v>
      </c>
      <c r="C76" s="100" t="s">
        <v>293</v>
      </c>
      <c r="D76" s="100" t="s">
        <v>29</v>
      </c>
      <c r="E76" s="100" t="s">
        <v>226</v>
      </c>
      <c r="F76" s="100" t="s">
        <v>15</v>
      </c>
      <c r="G76" s="100" t="s">
        <v>229</v>
      </c>
      <c r="H76" s="188">
        <v>180</v>
      </c>
      <c r="I76" s="100" t="s">
        <v>261</v>
      </c>
    </row>
    <row r="77" spans="1:9" ht="15" customHeight="1" x14ac:dyDescent="0.25">
      <c r="A77" s="100" t="s">
        <v>34</v>
      </c>
      <c r="B77" s="100" t="s">
        <v>292</v>
      </c>
      <c r="C77" s="100" t="s">
        <v>293</v>
      </c>
      <c r="D77" s="100" t="s">
        <v>29</v>
      </c>
      <c r="E77" s="100" t="s">
        <v>226</v>
      </c>
      <c r="F77" s="100" t="s">
        <v>16</v>
      </c>
      <c r="G77" s="100" t="s">
        <v>230</v>
      </c>
      <c r="H77" s="188">
        <v>147</v>
      </c>
      <c r="I77" s="100" t="s">
        <v>261</v>
      </c>
    </row>
    <row r="78" spans="1:9" ht="15" customHeight="1" x14ac:dyDescent="0.25">
      <c r="A78" s="100" t="s">
        <v>34</v>
      </c>
      <c r="B78" s="100" t="s">
        <v>292</v>
      </c>
      <c r="C78" s="100" t="s">
        <v>293</v>
      </c>
      <c r="D78" s="100" t="s">
        <v>29</v>
      </c>
      <c r="E78" s="100" t="s">
        <v>226</v>
      </c>
      <c r="F78" s="100" t="s">
        <v>20</v>
      </c>
      <c r="G78" s="100" t="s">
        <v>232</v>
      </c>
      <c r="H78" s="188">
        <v>160</v>
      </c>
      <c r="I78" s="100" t="s">
        <v>261</v>
      </c>
    </row>
    <row r="79" spans="1:9" ht="15" customHeight="1" x14ac:dyDescent="0.25">
      <c r="A79" s="100" t="s">
        <v>34</v>
      </c>
      <c r="B79" s="100" t="s">
        <v>292</v>
      </c>
      <c r="C79" s="100" t="s">
        <v>293</v>
      </c>
      <c r="D79" s="100" t="s">
        <v>29</v>
      </c>
      <c r="E79" s="100" t="s">
        <v>226</v>
      </c>
      <c r="F79" s="100" t="s">
        <v>22</v>
      </c>
      <c r="G79" s="100" t="s">
        <v>406</v>
      </c>
      <c r="H79" s="188">
        <v>147</v>
      </c>
      <c r="I79" s="100" t="s">
        <v>258</v>
      </c>
    </row>
    <row r="80" spans="1:9" ht="15" customHeight="1" x14ac:dyDescent="0.25">
      <c r="A80" s="100" t="s">
        <v>36</v>
      </c>
      <c r="B80" s="100" t="s">
        <v>294</v>
      </c>
      <c r="C80" s="100" t="s">
        <v>295</v>
      </c>
      <c r="D80" s="100" t="s">
        <v>25</v>
      </c>
      <c r="E80" s="100" t="s">
        <v>191</v>
      </c>
      <c r="F80" s="100" t="s">
        <v>7</v>
      </c>
      <c r="G80" s="100" t="s">
        <v>191</v>
      </c>
      <c r="H80" s="188">
        <v>500</v>
      </c>
      <c r="I80" s="100" t="s">
        <v>258</v>
      </c>
    </row>
    <row r="81" spans="1:9" ht="15" customHeight="1" x14ac:dyDescent="0.25">
      <c r="A81" s="100" t="s">
        <v>36</v>
      </c>
      <c r="B81" s="100" t="s">
        <v>294</v>
      </c>
      <c r="C81" s="100" t="s">
        <v>295</v>
      </c>
      <c r="D81" s="100" t="s">
        <v>25</v>
      </c>
      <c r="E81" s="100" t="s">
        <v>191</v>
      </c>
      <c r="F81" s="100" t="s">
        <v>14</v>
      </c>
      <c r="G81" s="100" t="s">
        <v>194</v>
      </c>
      <c r="H81" s="188">
        <v>225</v>
      </c>
      <c r="I81" s="100" t="s">
        <v>258</v>
      </c>
    </row>
    <row r="82" spans="1:9" ht="15" customHeight="1" x14ac:dyDescent="0.25">
      <c r="A82" s="100" t="s">
        <v>36</v>
      </c>
      <c r="B82" s="100" t="s">
        <v>294</v>
      </c>
      <c r="C82" s="100" t="s">
        <v>295</v>
      </c>
      <c r="D82" s="100" t="s">
        <v>25</v>
      </c>
      <c r="E82" s="100" t="s">
        <v>191</v>
      </c>
      <c r="F82" s="100" t="s">
        <v>20</v>
      </c>
      <c r="G82" s="100" t="s">
        <v>296</v>
      </c>
      <c r="H82" s="188">
        <v>300</v>
      </c>
      <c r="I82" s="100" t="s">
        <v>261</v>
      </c>
    </row>
    <row r="83" spans="1:9" ht="15" customHeight="1" x14ac:dyDescent="0.25">
      <c r="A83" s="100" t="s">
        <v>58</v>
      </c>
      <c r="B83" s="101" t="s">
        <v>383</v>
      </c>
      <c r="C83" s="100" t="s">
        <v>384</v>
      </c>
      <c r="D83" s="100" t="s">
        <v>20</v>
      </c>
      <c r="E83" s="100" t="s">
        <v>125</v>
      </c>
      <c r="F83" s="100" t="s">
        <v>29</v>
      </c>
      <c r="G83" s="100" t="s">
        <v>136</v>
      </c>
      <c r="H83" s="188">
        <v>125</v>
      </c>
      <c r="I83" s="100" t="s">
        <v>258</v>
      </c>
    </row>
    <row r="84" spans="1:9" ht="15" customHeight="1" x14ac:dyDescent="0.25">
      <c r="A84" s="100" t="s">
        <v>58</v>
      </c>
      <c r="B84" s="101" t="s">
        <v>383</v>
      </c>
      <c r="C84" s="100" t="s">
        <v>384</v>
      </c>
      <c r="D84" s="100" t="s">
        <v>20</v>
      </c>
      <c r="E84" s="100" t="s">
        <v>125</v>
      </c>
      <c r="F84" s="100" t="s">
        <v>36</v>
      </c>
      <c r="G84" s="100" t="s">
        <v>385</v>
      </c>
      <c r="H84" s="188">
        <v>125</v>
      </c>
      <c r="I84" s="100" t="s">
        <v>258</v>
      </c>
    </row>
    <row r="85" spans="1:9" ht="15" customHeight="1" x14ac:dyDescent="0.25">
      <c r="A85" s="100" t="s">
        <v>58</v>
      </c>
      <c r="B85" s="101" t="s">
        <v>383</v>
      </c>
      <c r="C85" s="100" t="s">
        <v>384</v>
      </c>
      <c r="D85" s="100" t="s">
        <v>23</v>
      </c>
      <c r="E85" s="100" t="s">
        <v>179</v>
      </c>
      <c r="F85" s="100" t="s">
        <v>18</v>
      </c>
      <c r="G85" s="100" t="s">
        <v>362</v>
      </c>
      <c r="H85" s="188">
        <v>150</v>
      </c>
      <c r="I85" s="100" t="s">
        <v>258</v>
      </c>
    </row>
    <row r="86" spans="1:9" ht="15" customHeight="1" x14ac:dyDescent="0.25">
      <c r="A86" s="100" t="s">
        <v>59</v>
      </c>
      <c r="B86" s="101" t="s">
        <v>386</v>
      </c>
      <c r="C86" s="100" t="s">
        <v>298</v>
      </c>
      <c r="D86" s="100" t="s">
        <v>18</v>
      </c>
      <c r="E86" s="100" t="s">
        <v>113</v>
      </c>
      <c r="F86" s="100" t="s">
        <v>11</v>
      </c>
      <c r="G86" s="100" t="s">
        <v>115</v>
      </c>
      <c r="H86" s="188">
        <v>473.19</v>
      </c>
      <c r="I86" s="100" t="s">
        <v>258</v>
      </c>
    </row>
    <row r="87" spans="1:9" ht="15" customHeight="1" x14ac:dyDescent="0.25">
      <c r="A87" s="100" t="s">
        <v>59</v>
      </c>
      <c r="B87" s="101" t="s">
        <v>386</v>
      </c>
      <c r="C87" s="100" t="s">
        <v>298</v>
      </c>
      <c r="D87" s="100" t="s">
        <v>18</v>
      </c>
      <c r="E87" s="100" t="s">
        <v>113</v>
      </c>
      <c r="F87" s="100" t="s">
        <v>16</v>
      </c>
      <c r="G87" s="100" t="s">
        <v>117</v>
      </c>
      <c r="H87" s="188">
        <v>361.14</v>
      </c>
      <c r="I87" s="100" t="s">
        <v>258</v>
      </c>
    </row>
    <row r="88" spans="1:9" ht="15" customHeight="1" x14ac:dyDescent="0.25">
      <c r="A88" s="100" t="s">
        <v>59</v>
      </c>
      <c r="B88" s="101" t="s">
        <v>386</v>
      </c>
      <c r="C88" s="100" t="s">
        <v>298</v>
      </c>
      <c r="D88" s="100" t="s">
        <v>18</v>
      </c>
      <c r="E88" s="100" t="s">
        <v>113</v>
      </c>
      <c r="F88" s="100" t="s">
        <v>31</v>
      </c>
      <c r="G88" s="100" t="s">
        <v>122</v>
      </c>
      <c r="H88" s="188">
        <v>277.92</v>
      </c>
      <c r="I88" s="100" t="s">
        <v>258</v>
      </c>
    </row>
    <row r="89" spans="1:9" ht="15" customHeight="1" x14ac:dyDescent="0.25">
      <c r="A89" s="100" t="s">
        <v>59</v>
      </c>
      <c r="B89" s="101" t="s">
        <v>386</v>
      </c>
      <c r="C89" s="100" t="s">
        <v>298</v>
      </c>
      <c r="D89" s="100" t="s">
        <v>18</v>
      </c>
      <c r="E89" s="100" t="s">
        <v>113</v>
      </c>
      <c r="F89" s="100" t="s">
        <v>36</v>
      </c>
      <c r="G89" s="100" t="s">
        <v>124</v>
      </c>
      <c r="H89" s="188">
        <v>142.84</v>
      </c>
      <c r="I89" s="100" t="s">
        <v>258</v>
      </c>
    </row>
    <row r="90" spans="1:9" ht="15" customHeight="1" x14ac:dyDescent="0.25">
      <c r="A90" s="100" t="s">
        <v>78</v>
      </c>
      <c r="B90" s="100" t="s">
        <v>299</v>
      </c>
      <c r="C90" s="100" t="s">
        <v>300</v>
      </c>
      <c r="D90" s="100" t="s">
        <v>20</v>
      </c>
      <c r="E90" s="100" t="s">
        <v>125</v>
      </c>
      <c r="F90" s="100" t="s">
        <v>7</v>
      </c>
      <c r="G90" s="100" t="s">
        <v>126</v>
      </c>
      <c r="H90" s="188">
        <v>300</v>
      </c>
      <c r="I90" s="100" t="s">
        <v>258</v>
      </c>
    </row>
    <row r="91" spans="1:9" ht="15" customHeight="1" x14ac:dyDescent="0.25">
      <c r="A91" s="100" t="s">
        <v>78</v>
      </c>
      <c r="B91" s="100" t="s">
        <v>299</v>
      </c>
      <c r="C91" s="100" t="s">
        <v>300</v>
      </c>
      <c r="D91" s="100" t="s">
        <v>20</v>
      </c>
      <c r="E91" s="100" t="s">
        <v>125</v>
      </c>
      <c r="F91" s="100" t="s">
        <v>9</v>
      </c>
      <c r="G91" s="100" t="s">
        <v>127</v>
      </c>
      <c r="H91" s="188">
        <v>300</v>
      </c>
      <c r="I91" s="100" t="s">
        <v>261</v>
      </c>
    </row>
    <row r="92" spans="1:9" ht="15" customHeight="1" x14ac:dyDescent="0.25">
      <c r="A92" s="100" t="s">
        <v>78</v>
      </c>
      <c r="B92" s="100" t="s">
        <v>299</v>
      </c>
      <c r="C92" s="100" t="s">
        <v>300</v>
      </c>
      <c r="D92" s="100" t="s">
        <v>20</v>
      </c>
      <c r="E92" s="100" t="s">
        <v>125</v>
      </c>
      <c r="F92" s="100" t="s">
        <v>11</v>
      </c>
      <c r="G92" s="100" t="s">
        <v>128</v>
      </c>
      <c r="H92" s="188">
        <v>300</v>
      </c>
      <c r="I92" s="100" t="s">
        <v>261</v>
      </c>
    </row>
    <row r="93" spans="1:9" ht="15" customHeight="1" x14ac:dyDescent="0.25">
      <c r="A93" s="100" t="s">
        <v>78</v>
      </c>
      <c r="B93" s="100" t="s">
        <v>299</v>
      </c>
      <c r="C93" s="100" t="s">
        <v>300</v>
      </c>
      <c r="D93" s="100" t="s">
        <v>20</v>
      </c>
      <c r="E93" s="100" t="s">
        <v>125</v>
      </c>
      <c r="F93" s="100" t="s">
        <v>14</v>
      </c>
      <c r="G93" s="100" t="s">
        <v>129</v>
      </c>
      <c r="H93" s="188">
        <v>300</v>
      </c>
      <c r="I93" s="100" t="s">
        <v>261</v>
      </c>
    </row>
    <row r="94" spans="1:9" ht="15" customHeight="1" x14ac:dyDescent="0.25">
      <c r="A94" s="100" t="s">
        <v>78</v>
      </c>
      <c r="B94" s="100" t="s">
        <v>299</v>
      </c>
      <c r="C94" s="100" t="s">
        <v>300</v>
      </c>
      <c r="D94" s="100" t="s">
        <v>20</v>
      </c>
      <c r="E94" s="100" t="s">
        <v>125</v>
      </c>
      <c r="F94" s="100" t="s">
        <v>15</v>
      </c>
      <c r="G94" s="100" t="s">
        <v>130</v>
      </c>
      <c r="H94" s="188">
        <v>300</v>
      </c>
      <c r="I94" s="100" t="s">
        <v>261</v>
      </c>
    </row>
    <row r="95" spans="1:9" ht="15" customHeight="1" x14ac:dyDescent="0.25">
      <c r="A95" s="100" t="s">
        <v>78</v>
      </c>
      <c r="B95" s="100" t="s">
        <v>299</v>
      </c>
      <c r="C95" s="100" t="s">
        <v>300</v>
      </c>
      <c r="D95" s="100" t="s">
        <v>20</v>
      </c>
      <c r="E95" s="100" t="s">
        <v>125</v>
      </c>
      <c r="F95" s="100" t="s">
        <v>16</v>
      </c>
      <c r="G95" s="100" t="s">
        <v>131</v>
      </c>
      <c r="H95" s="188">
        <v>300</v>
      </c>
      <c r="I95" s="100" t="s">
        <v>261</v>
      </c>
    </row>
    <row r="96" spans="1:9" ht="15" customHeight="1" x14ac:dyDescent="0.25">
      <c r="A96" s="100" t="s">
        <v>78</v>
      </c>
      <c r="B96" s="100" t="s">
        <v>299</v>
      </c>
      <c r="C96" s="100" t="s">
        <v>300</v>
      </c>
      <c r="D96" s="100" t="s">
        <v>20</v>
      </c>
      <c r="E96" s="100" t="s">
        <v>125</v>
      </c>
      <c r="F96" s="100" t="s">
        <v>20</v>
      </c>
      <c r="G96" s="100" t="s">
        <v>132</v>
      </c>
      <c r="H96" s="188">
        <v>300</v>
      </c>
      <c r="I96" s="100" t="s">
        <v>261</v>
      </c>
    </row>
    <row r="97" spans="1:9" ht="15" customHeight="1" x14ac:dyDescent="0.25">
      <c r="A97" s="100" t="s">
        <v>78</v>
      </c>
      <c r="B97" s="100" t="s">
        <v>299</v>
      </c>
      <c r="C97" s="100" t="s">
        <v>300</v>
      </c>
      <c r="D97" s="100" t="s">
        <v>20</v>
      </c>
      <c r="E97" s="100" t="s">
        <v>125</v>
      </c>
      <c r="F97" s="100" t="s">
        <v>22</v>
      </c>
      <c r="G97" s="100" t="s">
        <v>133</v>
      </c>
      <c r="H97" s="188">
        <v>300</v>
      </c>
      <c r="I97" s="100" t="s">
        <v>261</v>
      </c>
    </row>
    <row r="98" spans="1:9" ht="15" customHeight="1" x14ac:dyDescent="0.25">
      <c r="A98" s="100" t="s">
        <v>78</v>
      </c>
      <c r="B98" s="100" t="s">
        <v>299</v>
      </c>
      <c r="C98" s="100" t="s">
        <v>300</v>
      </c>
      <c r="D98" s="100" t="s">
        <v>20</v>
      </c>
      <c r="E98" s="100" t="s">
        <v>125</v>
      </c>
      <c r="F98" s="100" t="s">
        <v>23</v>
      </c>
      <c r="G98" s="100" t="s">
        <v>357</v>
      </c>
      <c r="H98" s="188">
        <v>300</v>
      </c>
      <c r="I98" s="100" t="s">
        <v>261</v>
      </c>
    </row>
    <row r="99" spans="1:9" ht="15" customHeight="1" x14ac:dyDescent="0.25">
      <c r="A99" s="100" t="s">
        <v>78</v>
      </c>
      <c r="B99" s="100" t="s">
        <v>299</v>
      </c>
      <c r="C99" s="100" t="s">
        <v>300</v>
      </c>
      <c r="D99" s="100" t="s">
        <v>20</v>
      </c>
      <c r="E99" s="100" t="s">
        <v>125</v>
      </c>
      <c r="F99" s="100" t="s">
        <v>25</v>
      </c>
      <c r="G99" s="100" t="s">
        <v>134</v>
      </c>
      <c r="H99" s="188">
        <v>300</v>
      </c>
      <c r="I99" s="100" t="s">
        <v>261</v>
      </c>
    </row>
    <row r="100" spans="1:9" ht="15" customHeight="1" x14ac:dyDescent="0.25">
      <c r="A100" s="100" t="s">
        <v>78</v>
      </c>
      <c r="B100" s="100" t="s">
        <v>299</v>
      </c>
      <c r="C100" s="100" t="s">
        <v>300</v>
      </c>
      <c r="D100" s="100" t="s">
        <v>20</v>
      </c>
      <c r="E100" s="100" t="s">
        <v>125</v>
      </c>
      <c r="F100" s="100" t="s">
        <v>28</v>
      </c>
      <c r="G100" s="100" t="s">
        <v>403</v>
      </c>
      <c r="H100" s="188">
        <v>300</v>
      </c>
      <c r="I100" s="100" t="s">
        <v>261</v>
      </c>
    </row>
    <row r="101" spans="1:9" ht="15" customHeight="1" x14ac:dyDescent="0.25">
      <c r="A101" s="100" t="s">
        <v>78</v>
      </c>
      <c r="B101" s="100" t="s">
        <v>299</v>
      </c>
      <c r="C101" s="100" t="s">
        <v>300</v>
      </c>
      <c r="D101" s="100" t="s">
        <v>28</v>
      </c>
      <c r="E101" s="100" t="s">
        <v>217</v>
      </c>
      <c r="F101" s="100" t="s">
        <v>9</v>
      </c>
      <c r="G101" s="100" t="s">
        <v>287</v>
      </c>
      <c r="H101" s="188">
        <v>300</v>
      </c>
      <c r="I101" s="100" t="s">
        <v>258</v>
      </c>
    </row>
    <row r="102" spans="1:9" ht="15" customHeight="1" x14ac:dyDescent="0.25">
      <c r="A102" s="100" t="s">
        <v>98</v>
      </c>
      <c r="B102" s="100" t="s">
        <v>387</v>
      </c>
      <c r="C102" s="100" t="s">
        <v>388</v>
      </c>
      <c r="D102" s="100" t="s">
        <v>9</v>
      </c>
      <c r="E102" s="100" t="s">
        <v>39</v>
      </c>
      <c r="F102" s="100" t="s">
        <v>22</v>
      </c>
      <c r="G102" s="100" t="s">
        <v>402</v>
      </c>
      <c r="H102" s="188">
        <v>200</v>
      </c>
      <c r="I102" s="100" t="s">
        <v>258</v>
      </c>
    </row>
    <row r="103" spans="1:9" ht="15" customHeight="1" x14ac:dyDescent="0.25">
      <c r="A103" s="100" t="s">
        <v>98</v>
      </c>
      <c r="B103" s="100" t="s">
        <v>387</v>
      </c>
      <c r="C103" s="100" t="s">
        <v>388</v>
      </c>
      <c r="D103" s="100" t="s">
        <v>9</v>
      </c>
      <c r="E103" s="100" t="s">
        <v>39</v>
      </c>
      <c r="F103" s="100" t="s">
        <v>23</v>
      </c>
      <c r="G103" s="100" t="s">
        <v>43</v>
      </c>
      <c r="H103" s="188">
        <v>200</v>
      </c>
      <c r="I103" s="100" t="s">
        <v>258</v>
      </c>
    </row>
    <row r="104" spans="1:9" ht="15" customHeight="1" x14ac:dyDescent="0.25">
      <c r="A104" s="100" t="s">
        <v>98</v>
      </c>
      <c r="B104" s="100" t="s">
        <v>387</v>
      </c>
      <c r="C104" s="100" t="s">
        <v>388</v>
      </c>
      <c r="D104" s="100" t="s">
        <v>9</v>
      </c>
      <c r="E104" s="100" t="s">
        <v>39</v>
      </c>
      <c r="F104" s="100" t="s">
        <v>27</v>
      </c>
      <c r="G104" s="100" t="s">
        <v>324</v>
      </c>
      <c r="H104" s="188">
        <v>200</v>
      </c>
      <c r="I104" s="100" t="s">
        <v>258</v>
      </c>
    </row>
    <row r="105" spans="1:9" ht="15" customHeight="1" x14ac:dyDescent="0.25">
      <c r="A105" s="100" t="s">
        <v>98</v>
      </c>
      <c r="B105" s="100" t="s">
        <v>387</v>
      </c>
      <c r="C105" s="100" t="s">
        <v>388</v>
      </c>
      <c r="D105" s="100" t="s">
        <v>9</v>
      </c>
      <c r="E105" s="100" t="s">
        <v>39</v>
      </c>
      <c r="F105" s="100" t="s">
        <v>28</v>
      </c>
      <c r="G105" s="100" t="s">
        <v>45</v>
      </c>
      <c r="H105" s="188">
        <v>200</v>
      </c>
      <c r="I105" s="100" t="s">
        <v>261</v>
      </c>
    </row>
    <row r="106" spans="1:9" ht="15" customHeight="1" x14ac:dyDescent="0.25">
      <c r="A106" s="100" t="s">
        <v>161</v>
      </c>
      <c r="B106" s="101" t="s">
        <v>389</v>
      </c>
      <c r="C106" s="100" t="s">
        <v>390</v>
      </c>
      <c r="D106" s="100" t="s">
        <v>27</v>
      </c>
      <c r="E106" s="100" t="s">
        <v>199</v>
      </c>
      <c r="F106" s="100" t="s">
        <v>11</v>
      </c>
      <c r="G106" s="100" t="s">
        <v>201</v>
      </c>
      <c r="H106" s="188">
        <v>34.29</v>
      </c>
      <c r="I106" s="100" t="s">
        <v>258</v>
      </c>
    </row>
    <row r="107" spans="1:9" ht="15" customHeight="1" x14ac:dyDescent="0.25">
      <c r="A107" s="100" t="s">
        <v>161</v>
      </c>
      <c r="B107" s="101" t="s">
        <v>389</v>
      </c>
      <c r="C107" s="100" t="s">
        <v>390</v>
      </c>
      <c r="D107" s="100" t="s">
        <v>27</v>
      </c>
      <c r="E107" s="100" t="s">
        <v>199</v>
      </c>
      <c r="F107" s="100" t="s">
        <v>14</v>
      </c>
      <c r="G107" s="100" t="s">
        <v>202</v>
      </c>
      <c r="H107" s="188">
        <v>34.29</v>
      </c>
      <c r="I107" s="100" t="s">
        <v>258</v>
      </c>
    </row>
    <row r="108" spans="1:9" ht="15" customHeight="1" x14ac:dyDescent="0.25">
      <c r="A108" s="100" t="s">
        <v>161</v>
      </c>
      <c r="B108" s="101" t="s">
        <v>389</v>
      </c>
      <c r="C108" s="100" t="s">
        <v>390</v>
      </c>
      <c r="D108" s="100" t="s">
        <v>27</v>
      </c>
      <c r="E108" s="100" t="s">
        <v>199</v>
      </c>
      <c r="F108" s="100" t="s">
        <v>15</v>
      </c>
      <c r="G108" s="100" t="s">
        <v>398</v>
      </c>
      <c r="H108" s="188">
        <v>34.29</v>
      </c>
      <c r="I108" s="100" t="s">
        <v>258</v>
      </c>
    </row>
    <row r="109" spans="1:9" ht="15" customHeight="1" x14ac:dyDescent="0.25">
      <c r="A109" s="100" t="s">
        <v>161</v>
      </c>
      <c r="B109" s="101" t="s">
        <v>389</v>
      </c>
      <c r="C109" s="100" t="s">
        <v>390</v>
      </c>
      <c r="D109" s="100" t="s">
        <v>27</v>
      </c>
      <c r="E109" s="100" t="s">
        <v>199</v>
      </c>
      <c r="F109" s="100" t="s">
        <v>22</v>
      </c>
      <c r="G109" s="100" t="s">
        <v>204</v>
      </c>
      <c r="H109" s="188">
        <v>34.29</v>
      </c>
      <c r="I109" s="100" t="s">
        <v>258</v>
      </c>
    </row>
    <row r="110" spans="1:9" ht="15" customHeight="1" x14ac:dyDescent="0.25">
      <c r="A110" s="100" t="s">
        <v>161</v>
      </c>
      <c r="B110" s="101" t="s">
        <v>389</v>
      </c>
      <c r="C110" s="100" t="s">
        <v>390</v>
      </c>
      <c r="D110" s="100" t="s">
        <v>27</v>
      </c>
      <c r="E110" s="100" t="s">
        <v>199</v>
      </c>
      <c r="F110" s="100" t="s">
        <v>58</v>
      </c>
      <c r="G110" s="100" t="s">
        <v>212</v>
      </c>
      <c r="H110" s="188">
        <v>34.29</v>
      </c>
      <c r="I110" s="100" t="s">
        <v>258</v>
      </c>
    </row>
    <row r="111" spans="1:9" ht="15" customHeight="1" x14ac:dyDescent="0.25">
      <c r="A111" s="100" t="s">
        <v>161</v>
      </c>
      <c r="B111" s="101" t="s">
        <v>389</v>
      </c>
      <c r="C111" s="100" t="s">
        <v>390</v>
      </c>
      <c r="D111" s="100" t="s">
        <v>27</v>
      </c>
      <c r="E111" s="100" t="s">
        <v>199</v>
      </c>
      <c r="F111" s="100" t="s">
        <v>59</v>
      </c>
      <c r="G111" s="100" t="s">
        <v>365</v>
      </c>
      <c r="H111" s="188">
        <v>37.97</v>
      </c>
      <c r="I111" s="100" t="s">
        <v>258</v>
      </c>
    </row>
    <row r="112" spans="1:9" ht="15" customHeight="1" x14ac:dyDescent="0.25">
      <c r="A112" s="100" t="s">
        <v>161</v>
      </c>
      <c r="B112" s="101" t="s">
        <v>389</v>
      </c>
      <c r="C112" s="100" t="s">
        <v>390</v>
      </c>
      <c r="D112" s="100" t="s">
        <v>27</v>
      </c>
      <c r="E112" s="100" t="s">
        <v>199</v>
      </c>
      <c r="F112" s="100" t="s">
        <v>78</v>
      </c>
      <c r="G112" s="100" t="s">
        <v>213</v>
      </c>
      <c r="H112" s="188">
        <v>34.29</v>
      </c>
      <c r="I112" s="100" t="s">
        <v>258</v>
      </c>
    </row>
    <row r="113" spans="1:9" ht="15" customHeight="1" x14ac:dyDescent="0.25">
      <c r="A113" s="100" t="s">
        <v>161</v>
      </c>
      <c r="B113" s="101" t="s">
        <v>389</v>
      </c>
      <c r="C113" s="100" t="s">
        <v>390</v>
      </c>
      <c r="D113" s="100" t="s">
        <v>27</v>
      </c>
      <c r="E113" s="100" t="s">
        <v>199</v>
      </c>
      <c r="F113" s="100" t="s">
        <v>161</v>
      </c>
      <c r="G113" s="100" t="s">
        <v>215</v>
      </c>
      <c r="H113" s="188">
        <v>34.29</v>
      </c>
      <c r="I113" s="100" t="s">
        <v>258</v>
      </c>
    </row>
    <row r="114" spans="1:9" ht="15" customHeight="1" x14ac:dyDescent="0.25">
      <c r="A114" s="100" t="s">
        <v>163</v>
      </c>
      <c r="B114" s="101" t="s">
        <v>450</v>
      </c>
      <c r="C114" s="100" t="s">
        <v>399</v>
      </c>
      <c r="D114" s="100" t="s">
        <v>27</v>
      </c>
      <c r="E114" s="100" t="s">
        <v>199</v>
      </c>
      <c r="F114" s="100" t="s">
        <v>15</v>
      </c>
      <c r="G114" s="100" t="s">
        <v>398</v>
      </c>
      <c r="H114" s="188">
        <v>450</v>
      </c>
      <c r="I114" s="100" t="s">
        <v>258</v>
      </c>
    </row>
    <row r="115" spans="1:9" ht="15" customHeight="1" x14ac:dyDescent="0.25">
      <c r="A115" s="100" t="s">
        <v>165</v>
      </c>
      <c r="B115" s="100" t="s">
        <v>391</v>
      </c>
      <c r="C115" s="100" t="s">
        <v>392</v>
      </c>
      <c r="D115" s="100" t="s">
        <v>27</v>
      </c>
      <c r="E115" s="100" t="s">
        <v>199</v>
      </c>
      <c r="F115" s="100" t="s">
        <v>77</v>
      </c>
      <c r="G115" s="100" t="s">
        <v>133</v>
      </c>
      <c r="H115" s="188">
        <v>87.23</v>
      </c>
      <c r="I115" s="100" t="s">
        <v>258</v>
      </c>
    </row>
    <row r="116" spans="1:9" ht="15" customHeight="1" x14ac:dyDescent="0.25">
      <c r="A116" s="100" t="s">
        <v>165</v>
      </c>
      <c r="B116" s="100" t="s">
        <v>391</v>
      </c>
      <c r="C116" s="100" t="s">
        <v>392</v>
      </c>
      <c r="D116" s="100" t="s">
        <v>27</v>
      </c>
      <c r="E116" s="100" t="s">
        <v>199</v>
      </c>
      <c r="F116" s="100" t="s">
        <v>78</v>
      </c>
      <c r="G116" s="100" t="s">
        <v>213</v>
      </c>
      <c r="H116" s="188">
        <v>200</v>
      </c>
      <c r="I116" s="100" t="s">
        <v>258</v>
      </c>
    </row>
    <row r="117" spans="1:9" ht="15" customHeight="1" x14ac:dyDescent="0.25">
      <c r="A117" s="100" t="s">
        <v>167</v>
      </c>
      <c r="B117" s="101" t="s">
        <v>393</v>
      </c>
      <c r="C117" s="100" t="s">
        <v>302</v>
      </c>
      <c r="D117" s="100" t="s">
        <v>7</v>
      </c>
      <c r="E117" s="100" t="s">
        <v>8</v>
      </c>
      <c r="F117" s="100" t="s">
        <v>23</v>
      </c>
      <c r="G117" s="100" t="s">
        <v>24</v>
      </c>
      <c r="H117" s="188">
        <v>100</v>
      </c>
      <c r="I117" s="100" t="s">
        <v>258</v>
      </c>
    </row>
    <row r="118" spans="1:9" ht="15" customHeight="1" x14ac:dyDescent="0.25">
      <c r="A118" s="100" t="s">
        <v>169</v>
      </c>
      <c r="B118" s="100" t="s">
        <v>303</v>
      </c>
      <c r="C118" s="100" t="s">
        <v>304</v>
      </c>
      <c r="D118" s="100" t="s">
        <v>7</v>
      </c>
      <c r="E118" s="100" t="s">
        <v>8</v>
      </c>
      <c r="F118" s="100" t="s">
        <v>9</v>
      </c>
      <c r="G118" s="100" t="s">
        <v>10</v>
      </c>
      <c r="H118" s="188">
        <v>300</v>
      </c>
      <c r="I118" s="100" t="s">
        <v>258</v>
      </c>
    </row>
    <row r="119" spans="1:9" ht="15" customHeight="1" x14ac:dyDescent="0.25">
      <c r="A119" s="100" t="s">
        <v>169</v>
      </c>
      <c r="B119" s="100" t="s">
        <v>303</v>
      </c>
      <c r="C119" s="100" t="s">
        <v>304</v>
      </c>
      <c r="D119" s="100" t="s">
        <v>7</v>
      </c>
      <c r="E119" s="100" t="s">
        <v>8</v>
      </c>
      <c r="F119" s="100" t="s">
        <v>11</v>
      </c>
      <c r="G119" s="100" t="s">
        <v>12</v>
      </c>
      <c r="H119" s="188">
        <v>300</v>
      </c>
      <c r="I119" s="100" t="s">
        <v>258</v>
      </c>
    </row>
    <row r="120" spans="1:9" ht="15" customHeight="1" x14ac:dyDescent="0.25">
      <c r="A120" s="100" t="s">
        <v>169</v>
      </c>
      <c r="B120" s="100" t="s">
        <v>303</v>
      </c>
      <c r="C120" s="100" t="s">
        <v>304</v>
      </c>
      <c r="D120" s="100" t="s">
        <v>7</v>
      </c>
      <c r="E120" s="100" t="s">
        <v>8</v>
      </c>
      <c r="F120" s="100" t="s">
        <v>14</v>
      </c>
      <c r="G120" s="100" t="s">
        <v>394</v>
      </c>
      <c r="H120" s="188">
        <v>300</v>
      </c>
      <c r="I120" s="100" t="s">
        <v>258</v>
      </c>
    </row>
    <row r="121" spans="1:9" ht="15" customHeight="1" x14ac:dyDescent="0.25">
      <c r="A121" s="100" t="s">
        <v>169</v>
      </c>
      <c r="B121" s="100" t="s">
        <v>303</v>
      </c>
      <c r="C121" s="100" t="s">
        <v>304</v>
      </c>
      <c r="D121" s="100" t="s">
        <v>7</v>
      </c>
      <c r="E121" s="100" t="s">
        <v>8</v>
      </c>
      <c r="F121" s="100" t="s">
        <v>15</v>
      </c>
      <c r="G121" s="100" t="s">
        <v>395</v>
      </c>
      <c r="H121" s="188">
        <v>300</v>
      </c>
      <c r="I121" s="100" t="s">
        <v>258</v>
      </c>
    </row>
    <row r="122" spans="1:9" ht="15" customHeight="1" x14ac:dyDescent="0.25">
      <c r="A122" s="100" t="s">
        <v>169</v>
      </c>
      <c r="B122" s="100" t="s">
        <v>303</v>
      </c>
      <c r="C122" s="100" t="s">
        <v>304</v>
      </c>
      <c r="D122" s="100" t="s">
        <v>7</v>
      </c>
      <c r="E122" s="100" t="s">
        <v>8</v>
      </c>
      <c r="F122" s="100" t="s">
        <v>16</v>
      </c>
      <c r="G122" s="100" t="s">
        <v>17</v>
      </c>
      <c r="H122" s="188">
        <v>300</v>
      </c>
      <c r="I122" s="100" t="s">
        <v>258</v>
      </c>
    </row>
    <row r="123" spans="1:9" ht="15" customHeight="1" x14ac:dyDescent="0.25">
      <c r="A123" s="100" t="s">
        <v>169</v>
      </c>
      <c r="B123" s="100" t="s">
        <v>303</v>
      </c>
      <c r="C123" s="100" t="s">
        <v>304</v>
      </c>
      <c r="D123" s="100" t="s">
        <v>7</v>
      </c>
      <c r="E123" s="100" t="s">
        <v>8</v>
      </c>
      <c r="F123" s="100" t="s">
        <v>22</v>
      </c>
      <c r="G123" s="100" t="s">
        <v>321</v>
      </c>
      <c r="H123" s="188">
        <v>300</v>
      </c>
      <c r="I123" s="100" t="s">
        <v>258</v>
      </c>
    </row>
    <row r="124" spans="1:9" ht="15" customHeight="1" x14ac:dyDescent="0.25">
      <c r="A124" s="100" t="s">
        <v>169</v>
      </c>
      <c r="B124" s="100" t="s">
        <v>303</v>
      </c>
      <c r="C124" s="100" t="s">
        <v>304</v>
      </c>
      <c r="D124" s="100" t="s">
        <v>7</v>
      </c>
      <c r="E124" s="100" t="s">
        <v>8</v>
      </c>
      <c r="F124" s="100" t="s">
        <v>23</v>
      </c>
      <c r="G124" s="100" t="s">
        <v>24</v>
      </c>
      <c r="H124" s="188">
        <v>300</v>
      </c>
      <c r="I124" s="100" t="s">
        <v>258</v>
      </c>
    </row>
    <row r="125" spans="1:9" ht="15" customHeight="1" x14ac:dyDescent="0.25">
      <c r="A125" s="100" t="s">
        <v>169</v>
      </c>
      <c r="B125" s="100" t="s">
        <v>303</v>
      </c>
      <c r="C125" s="100" t="s">
        <v>304</v>
      </c>
      <c r="D125" s="100" t="s">
        <v>7</v>
      </c>
      <c r="E125" s="100" t="s">
        <v>8</v>
      </c>
      <c r="F125" s="100" t="s">
        <v>27</v>
      </c>
      <c r="G125" s="100" t="s">
        <v>322</v>
      </c>
      <c r="H125" s="188">
        <v>300</v>
      </c>
      <c r="I125" s="100" t="s">
        <v>258</v>
      </c>
    </row>
    <row r="126" spans="1:9" ht="15" customHeight="1" x14ac:dyDescent="0.25">
      <c r="A126" s="100" t="s">
        <v>169</v>
      </c>
      <c r="B126" s="100" t="s">
        <v>303</v>
      </c>
      <c r="C126" s="100" t="s">
        <v>304</v>
      </c>
      <c r="D126" s="100" t="s">
        <v>9</v>
      </c>
      <c r="E126" s="100" t="s">
        <v>39</v>
      </c>
      <c r="F126" s="100" t="s">
        <v>7</v>
      </c>
      <c r="G126" s="100" t="s">
        <v>39</v>
      </c>
      <c r="H126" s="188">
        <v>300</v>
      </c>
      <c r="I126" s="100" t="s">
        <v>258</v>
      </c>
    </row>
    <row r="127" spans="1:9" ht="15" customHeight="1" x14ac:dyDescent="0.25">
      <c r="A127" s="100" t="s">
        <v>169</v>
      </c>
      <c r="B127" s="100" t="s">
        <v>303</v>
      </c>
      <c r="C127" s="100" t="s">
        <v>304</v>
      </c>
      <c r="D127" s="100" t="s">
        <v>9</v>
      </c>
      <c r="E127" s="100" t="s">
        <v>39</v>
      </c>
      <c r="F127" s="100" t="s">
        <v>20</v>
      </c>
      <c r="G127" s="100" t="s">
        <v>396</v>
      </c>
      <c r="H127" s="188">
        <v>150</v>
      </c>
      <c r="I127" s="100" t="s">
        <v>258</v>
      </c>
    </row>
    <row r="128" spans="1:9" ht="15" customHeight="1" x14ac:dyDescent="0.25">
      <c r="A128" s="100" t="s">
        <v>169</v>
      </c>
      <c r="B128" s="100" t="s">
        <v>303</v>
      </c>
      <c r="C128" s="100" t="s">
        <v>304</v>
      </c>
      <c r="D128" s="100" t="s">
        <v>14</v>
      </c>
      <c r="E128" s="100" t="s">
        <v>60</v>
      </c>
      <c r="F128" s="100" t="s">
        <v>9</v>
      </c>
      <c r="G128" s="100" t="s">
        <v>61</v>
      </c>
      <c r="H128" s="188">
        <v>300</v>
      </c>
      <c r="I128" s="100" t="s">
        <v>258</v>
      </c>
    </row>
    <row r="129" spans="1:9" ht="15" customHeight="1" x14ac:dyDescent="0.25">
      <c r="A129" s="100" t="s">
        <v>169</v>
      </c>
      <c r="B129" s="100" t="s">
        <v>303</v>
      </c>
      <c r="C129" s="100" t="s">
        <v>304</v>
      </c>
      <c r="D129" s="100" t="s">
        <v>15</v>
      </c>
      <c r="E129" s="100" t="s">
        <v>80</v>
      </c>
      <c r="F129" s="100" t="s">
        <v>9</v>
      </c>
      <c r="G129" s="100" t="s">
        <v>81</v>
      </c>
      <c r="H129" s="188">
        <v>150</v>
      </c>
      <c r="I129" s="100" t="s">
        <v>258</v>
      </c>
    </row>
    <row r="130" spans="1:9" ht="15" customHeight="1" x14ac:dyDescent="0.25">
      <c r="A130" s="100" t="s">
        <v>169</v>
      </c>
      <c r="B130" s="100" t="s">
        <v>303</v>
      </c>
      <c r="C130" s="100" t="s">
        <v>304</v>
      </c>
      <c r="D130" s="100" t="s">
        <v>15</v>
      </c>
      <c r="E130" s="100" t="s">
        <v>80</v>
      </c>
      <c r="F130" s="100" t="s">
        <v>16</v>
      </c>
      <c r="G130" s="100" t="s">
        <v>85</v>
      </c>
      <c r="H130" s="188">
        <v>150</v>
      </c>
      <c r="I130" s="100" t="s">
        <v>258</v>
      </c>
    </row>
    <row r="131" spans="1:9" ht="15" customHeight="1" x14ac:dyDescent="0.25">
      <c r="A131" s="100" t="s">
        <v>169</v>
      </c>
      <c r="B131" s="100" t="s">
        <v>303</v>
      </c>
      <c r="C131" s="100" t="s">
        <v>304</v>
      </c>
      <c r="D131" s="100" t="s">
        <v>20</v>
      </c>
      <c r="E131" s="100" t="s">
        <v>125</v>
      </c>
      <c r="F131" s="100" t="s">
        <v>14</v>
      </c>
      <c r="G131" s="100" t="s">
        <v>129</v>
      </c>
      <c r="H131" s="188">
        <v>150</v>
      </c>
      <c r="I131" s="100" t="s">
        <v>258</v>
      </c>
    </row>
    <row r="132" spans="1:9" ht="15" customHeight="1" x14ac:dyDescent="0.25">
      <c r="A132" s="100" t="s">
        <v>169</v>
      </c>
      <c r="B132" s="100" t="s">
        <v>303</v>
      </c>
      <c r="C132" s="100" t="s">
        <v>304</v>
      </c>
      <c r="D132" s="100" t="s">
        <v>23</v>
      </c>
      <c r="E132" s="100" t="s">
        <v>179</v>
      </c>
      <c r="F132" s="100" t="s">
        <v>11</v>
      </c>
      <c r="G132" s="100" t="s">
        <v>238</v>
      </c>
      <c r="H132" s="188">
        <v>150</v>
      </c>
      <c r="I132" s="100" t="s">
        <v>258</v>
      </c>
    </row>
    <row r="133" spans="1:9" ht="15" customHeight="1" x14ac:dyDescent="0.25">
      <c r="A133" s="100" t="s">
        <v>169</v>
      </c>
      <c r="B133" s="100" t="s">
        <v>303</v>
      </c>
      <c r="C133" s="100" t="s">
        <v>304</v>
      </c>
      <c r="D133" s="100" t="s">
        <v>27</v>
      </c>
      <c r="E133" s="100" t="s">
        <v>199</v>
      </c>
      <c r="F133" s="100" t="s">
        <v>18</v>
      </c>
      <c r="G133" s="100" t="s">
        <v>305</v>
      </c>
      <c r="H133" s="188">
        <v>150</v>
      </c>
      <c r="I133" s="100" t="s">
        <v>258</v>
      </c>
    </row>
    <row r="134" spans="1:9" ht="15" customHeight="1" x14ac:dyDescent="0.25">
      <c r="A134" s="100" t="s">
        <v>169</v>
      </c>
      <c r="B134" s="100" t="s">
        <v>303</v>
      </c>
      <c r="C134" s="100" t="s">
        <v>304</v>
      </c>
      <c r="D134" s="100" t="s">
        <v>28</v>
      </c>
      <c r="E134" s="100" t="s">
        <v>217</v>
      </c>
      <c r="F134" s="100" t="s">
        <v>15</v>
      </c>
      <c r="G134" s="100" t="s">
        <v>219</v>
      </c>
      <c r="H134" s="188">
        <v>150</v>
      </c>
      <c r="I134" s="100" t="s">
        <v>258</v>
      </c>
    </row>
    <row r="135" spans="1:9" ht="15" customHeight="1" x14ac:dyDescent="0.25">
      <c r="A135" s="100" t="s">
        <v>169</v>
      </c>
      <c r="B135" s="100" t="s">
        <v>303</v>
      </c>
      <c r="C135" s="100" t="s">
        <v>304</v>
      </c>
      <c r="D135" s="100" t="s">
        <v>28</v>
      </c>
      <c r="E135" s="100" t="s">
        <v>217</v>
      </c>
      <c r="F135" s="100" t="s">
        <v>22</v>
      </c>
      <c r="G135" s="100" t="s">
        <v>222</v>
      </c>
      <c r="H135" s="188">
        <v>150</v>
      </c>
      <c r="I135" s="100" t="s">
        <v>258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268"/>
  <sheetViews>
    <sheetView tabSelected="1" topLeftCell="A18" workbookViewId="0">
      <selection activeCell="F37" sqref="F37"/>
    </sheetView>
  </sheetViews>
  <sheetFormatPr baseColWidth="10" defaultRowHeight="15" x14ac:dyDescent="0.25"/>
  <cols>
    <col min="1" max="1" width="6.28515625" style="100" customWidth="1"/>
    <col min="2" max="2" width="7.7109375" style="100" customWidth="1"/>
    <col min="3" max="3" width="28.85546875" style="100" customWidth="1"/>
    <col min="4" max="4" width="24.28515625" style="100" customWidth="1"/>
    <col min="5" max="5" width="15.5703125" style="100" customWidth="1"/>
    <col min="6" max="6" width="14.42578125" style="100" customWidth="1"/>
    <col min="7" max="7" width="14.85546875" style="100" hidden="1" customWidth="1"/>
    <col min="8" max="10" width="0" style="100" hidden="1" customWidth="1"/>
    <col min="11" max="11" width="16.7109375" style="100" customWidth="1"/>
    <col min="12" max="12" width="11.42578125" style="100"/>
    <col min="13" max="13" width="11.42578125" style="132"/>
    <col min="14" max="256" width="11.42578125" style="100"/>
    <col min="257" max="257" width="6.28515625" style="100" customWidth="1"/>
    <col min="258" max="258" width="7.7109375" style="100" customWidth="1"/>
    <col min="259" max="259" width="17.28515625" style="100" customWidth="1"/>
    <col min="260" max="260" width="24.28515625" style="100" customWidth="1"/>
    <col min="261" max="261" width="15.5703125" style="100" customWidth="1"/>
    <col min="262" max="262" width="14.42578125" style="100" customWidth="1"/>
    <col min="263" max="266" width="0" style="100" hidden="1" customWidth="1"/>
    <col min="267" max="267" width="16.7109375" style="100" customWidth="1"/>
    <col min="268" max="512" width="11.42578125" style="100"/>
    <col min="513" max="513" width="6.28515625" style="100" customWidth="1"/>
    <col min="514" max="514" width="7.7109375" style="100" customWidth="1"/>
    <col min="515" max="515" width="17.28515625" style="100" customWidth="1"/>
    <col min="516" max="516" width="24.28515625" style="100" customWidth="1"/>
    <col min="517" max="517" width="15.5703125" style="100" customWidth="1"/>
    <col min="518" max="518" width="14.42578125" style="100" customWidth="1"/>
    <col min="519" max="522" width="0" style="100" hidden="1" customWidth="1"/>
    <col min="523" max="523" width="16.7109375" style="100" customWidth="1"/>
    <col min="524" max="768" width="11.42578125" style="100"/>
    <col min="769" max="769" width="6.28515625" style="100" customWidth="1"/>
    <col min="770" max="770" width="7.7109375" style="100" customWidth="1"/>
    <col min="771" max="771" width="17.28515625" style="100" customWidth="1"/>
    <col min="772" max="772" width="24.28515625" style="100" customWidth="1"/>
    <col min="773" max="773" width="15.5703125" style="100" customWidth="1"/>
    <col min="774" max="774" width="14.42578125" style="100" customWidth="1"/>
    <col min="775" max="778" width="0" style="100" hidden="1" customWidth="1"/>
    <col min="779" max="779" width="16.7109375" style="100" customWidth="1"/>
    <col min="780" max="1024" width="11.42578125" style="100"/>
    <col min="1025" max="1025" width="6.28515625" style="100" customWidth="1"/>
    <col min="1026" max="1026" width="7.7109375" style="100" customWidth="1"/>
    <col min="1027" max="1027" width="17.28515625" style="100" customWidth="1"/>
    <col min="1028" max="1028" width="24.28515625" style="100" customWidth="1"/>
    <col min="1029" max="1029" width="15.5703125" style="100" customWidth="1"/>
    <col min="1030" max="1030" width="14.42578125" style="100" customWidth="1"/>
    <col min="1031" max="1034" width="0" style="100" hidden="1" customWidth="1"/>
    <col min="1035" max="1035" width="16.7109375" style="100" customWidth="1"/>
    <col min="1036" max="1280" width="11.42578125" style="100"/>
    <col min="1281" max="1281" width="6.28515625" style="100" customWidth="1"/>
    <col min="1282" max="1282" width="7.7109375" style="100" customWidth="1"/>
    <col min="1283" max="1283" width="17.28515625" style="100" customWidth="1"/>
    <col min="1284" max="1284" width="24.28515625" style="100" customWidth="1"/>
    <col min="1285" max="1285" width="15.5703125" style="100" customWidth="1"/>
    <col min="1286" max="1286" width="14.42578125" style="100" customWidth="1"/>
    <col min="1287" max="1290" width="0" style="100" hidden="1" customWidth="1"/>
    <col min="1291" max="1291" width="16.7109375" style="100" customWidth="1"/>
    <col min="1292" max="1536" width="11.42578125" style="100"/>
    <col min="1537" max="1537" width="6.28515625" style="100" customWidth="1"/>
    <col min="1538" max="1538" width="7.7109375" style="100" customWidth="1"/>
    <col min="1539" max="1539" width="17.28515625" style="100" customWidth="1"/>
    <col min="1540" max="1540" width="24.28515625" style="100" customWidth="1"/>
    <col min="1541" max="1541" width="15.5703125" style="100" customWidth="1"/>
    <col min="1542" max="1542" width="14.42578125" style="100" customWidth="1"/>
    <col min="1543" max="1546" width="0" style="100" hidden="1" customWidth="1"/>
    <col min="1547" max="1547" width="16.7109375" style="100" customWidth="1"/>
    <col min="1548" max="1792" width="11.42578125" style="100"/>
    <col min="1793" max="1793" width="6.28515625" style="100" customWidth="1"/>
    <col min="1794" max="1794" width="7.7109375" style="100" customWidth="1"/>
    <col min="1795" max="1795" width="17.28515625" style="100" customWidth="1"/>
    <col min="1796" max="1796" width="24.28515625" style="100" customWidth="1"/>
    <col min="1797" max="1797" width="15.5703125" style="100" customWidth="1"/>
    <col min="1798" max="1798" width="14.42578125" style="100" customWidth="1"/>
    <col min="1799" max="1802" width="0" style="100" hidden="1" customWidth="1"/>
    <col min="1803" max="1803" width="16.7109375" style="100" customWidth="1"/>
    <col min="1804" max="2048" width="11.42578125" style="100"/>
    <col min="2049" max="2049" width="6.28515625" style="100" customWidth="1"/>
    <col min="2050" max="2050" width="7.7109375" style="100" customWidth="1"/>
    <col min="2051" max="2051" width="17.28515625" style="100" customWidth="1"/>
    <col min="2052" max="2052" width="24.28515625" style="100" customWidth="1"/>
    <col min="2053" max="2053" width="15.5703125" style="100" customWidth="1"/>
    <col min="2054" max="2054" width="14.42578125" style="100" customWidth="1"/>
    <col min="2055" max="2058" width="0" style="100" hidden="1" customWidth="1"/>
    <col min="2059" max="2059" width="16.7109375" style="100" customWidth="1"/>
    <col min="2060" max="2304" width="11.42578125" style="100"/>
    <col min="2305" max="2305" width="6.28515625" style="100" customWidth="1"/>
    <col min="2306" max="2306" width="7.7109375" style="100" customWidth="1"/>
    <col min="2307" max="2307" width="17.28515625" style="100" customWidth="1"/>
    <col min="2308" max="2308" width="24.28515625" style="100" customWidth="1"/>
    <col min="2309" max="2309" width="15.5703125" style="100" customWidth="1"/>
    <col min="2310" max="2310" width="14.42578125" style="100" customWidth="1"/>
    <col min="2311" max="2314" width="0" style="100" hidden="1" customWidth="1"/>
    <col min="2315" max="2315" width="16.7109375" style="100" customWidth="1"/>
    <col min="2316" max="2560" width="11.42578125" style="100"/>
    <col min="2561" max="2561" width="6.28515625" style="100" customWidth="1"/>
    <col min="2562" max="2562" width="7.7109375" style="100" customWidth="1"/>
    <col min="2563" max="2563" width="17.28515625" style="100" customWidth="1"/>
    <col min="2564" max="2564" width="24.28515625" style="100" customWidth="1"/>
    <col min="2565" max="2565" width="15.5703125" style="100" customWidth="1"/>
    <col min="2566" max="2566" width="14.42578125" style="100" customWidth="1"/>
    <col min="2567" max="2570" width="0" style="100" hidden="1" customWidth="1"/>
    <col min="2571" max="2571" width="16.7109375" style="100" customWidth="1"/>
    <col min="2572" max="2816" width="11.42578125" style="100"/>
    <col min="2817" max="2817" width="6.28515625" style="100" customWidth="1"/>
    <col min="2818" max="2818" width="7.7109375" style="100" customWidth="1"/>
    <col min="2819" max="2819" width="17.28515625" style="100" customWidth="1"/>
    <col min="2820" max="2820" width="24.28515625" style="100" customWidth="1"/>
    <col min="2821" max="2821" width="15.5703125" style="100" customWidth="1"/>
    <col min="2822" max="2822" width="14.42578125" style="100" customWidth="1"/>
    <col min="2823" max="2826" width="0" style="100" hidden="1" customWidth="1"/>
    <col min="2827" max="2827" width="16.7109375" style="100" customWidth="1"/>
    <col min="2828" max="3072" width="11.42578125" style="100"/>
    <col min="3073" max="3073" width="6.28515625" style="100" customWidth="1"/>
    <col min="3074" max="3074" width="7.7109375" style="100" customWidth="1"/>
    <col min="3075" max="3075" width="17.28515625" style="100" customWidth="1"/>
    <col min="3076" max="3076" width="24.28515625" style="100" customWidth="1"/>
    <col min="3077" max="3077" width="15.5703125" style="100" customWidth="1"/>
    <col min="3078" max="3078" width="14.42578125" style="100" customWidth="1"/>
    <col min="3079" max="3082" width="0" style="100" hidden="1" customWidth="1"/>
    <col min="3083" max="3083" width="16.7109375" style="100" customWidth="1"/>
    <col min="3084" max="3328" width="11.42578125" style="100"/>
    <col min="3329" max="3329" width="6.28515625" style="100" customWidth="1"/>
    <col min="3330" max="3330" width="7.7109375" style="100" customWidth="1"/>
    <col min="3331" max="3331" width="17.28515625" style="100" customWidth="1"/>
    <col min="3332" max="3332" width="24.28515625" style="100" customWidth="1"/>
    <col min="3333" max="3333" width="15.5703125" style="100" customWidth="1"/>
    <col min="3334" max="3334" width="14.42578125" style="100" customWidth="1"/>
    <col min="3335" max="3338" width="0" style="100" hidden="1" customWidth="1"/>
    <col min="3339" max="3339" width="16.7109375" style="100" customWidth="1"/>
    <col min="3340" max="3584" width="11.42578125" style="100"/>
    <col min="3585" max="3585" width="6.28515625" style="100" customWidth="1"/>
    <col min="3586" max="3586" width="7.7109375" style="100" customWidth="1"/>
    <col min="3587" max="3587" width="17.28515625" style="100" customWidth="1"/>
    <col min="3588" max="3588" width="24.28515625" style="100" customWidth="1"/>
    <col min="3589" max="3589" width="15.5703125" style="100" customWidth="1"/>
    <col min="3590" max="3590" width="14.42578125" style="100" customWidth="1"/>
    <col min="3591" max="3594" width="0" style="100" hidden="1" customWidth="1"/>
    <col min="3595" max="3595" width="16.7109375" style="100" customWidth="1"/>
    <col min="3596" max="3840" width="11.42578125" style="100"/>
    <col min="3841" max="3841" width="6.28515625" style="100" customWidth="1"/>
    <col min="3842" max="3842" width="7.7109375" style="100" customWidth="1"/>
    <col min="3843" max="3843" width="17.28515625" style="100" customWidth="1"/>
    <col min="3844" max="3844" width="24.28515625" style="100" customWidth="1"/>
    <col min="3845" max="3845" width="15.5703125" style="100" customWidth="1"/>
    <col min="3846" max="3846" width="14.42578125" style="100" customWidth="1"/>
    <col min="3847" max="3850" width="0" style="100" hidden="1" customWidth="1"/>
    <col min="3851" max="3851" width="16.7109375" style="100" customWidth="1"/>
    <col min="3852" max="4096" width="11.42578125" style="100"/>
    <col min="4097" max="4097" width="6.28515625" style="100" customWidth="1"/>
    <col min="4098" max="4098" width="7.7109375" style="100" customWidth="1"/>
    <col min="4099" max="4099" width="17.28515625" style="100" customWidth="1"/>
    <col min="4100" max="4100" width="24.28515625" style="100" customWidth="1"/>
    <col min="4101" max="4101" width="15.5703125" style="100" customWidth="1"/>
    <col min="4102" max="4102" width="14.42578125" style="100" customWidth="1"/>
    <col min="4103" max="4106" width="0" style="100" hidden="1" customWidth="1"/>
    <col min="4107" max="4107" width="16.7109375" style="100" customWidth="1"/>
    <col min="4108" max="4352" width="11.42578125" style="100"/>
    <col min="4353" max="4353" width="6.28515625" style="100" customWidth="1"/>
    <col min="4354" max="4354" width="7.7109375" style="100" customWidth="1"/>
    <col min="4355" max="4355" width="17.28515625" style="100" customWidth="1"/>
    <col min="4356" max="4356" width="24.28515625" style="100" customWidth="1"/>
    <col min="4357" max="4357" width="15.5703125" style="100" customWidth="1"/>
    <col min="4358" max="4358" width="14.42578125" style="100" customWidth="1"/>
    <col min="4359" max="4362" width="0" style="100" hidden="1" customWidth="1"/>
    <col min="4363" max="4363" width="16.7109375" style="100" customWidth="1"/>
    <col min="4364" max="4608" width="11.42578125" style="100"/>
    <col min="4609" max="4609" width="6.28515625" style="100" customWidth="1"/>
    <col min="4610" max="4610" width="7.7109375" style="100" customWidth="1"/>
    <col min="4611" max="4611" width="17.28515625" style="100" customWidth="1"/>
    <col min="4612" max="4612" width="24.28515625" style="100" customWidth="1"/>
    <col min="4613" max="4613" width="15.5703125" style="100" customWidth="1"/>
    <col min="4614" max="4614" width="14.42578125" style="100" customWidth="1"/>
    <col min="4615" max="4618" width="0" style="100" hidden="1" customWidth="1"/>
    <col min="4619" max="4619" width="16.7109375" style="100" customWidth="1"/>
    <col min="4620" max="4864" width="11.42578125" style="100"/>
    <col min="4865" max="4865" width="6.28515625" style="100" customWidth="1"/>
    <col min="4866" max="4866" width="7.7109375" style="100" customWidth="1"/>
    <col min="4867" max="4867" width="17.28515625" style="100" customWidth="1"/>
    <col min="4868" max="4868" width="24.28515625" style="100" customWidth="1"/>
    <col min="4869" max="4869" width="15.5703125" style="100" customWidth="1"/>
    <col min="4870" max="4870" width="14.42578125" style="100" customWidth="1"/>
    <col min="4871" max="4874" width="0" style="100" hidden="1" customWidth="1"/>
    <col min="4875" max="4875" width="16.7109375" style="100" customWidth="1"/>
    <col min="4876" max="5120" width="11.42578125" style="100"/>
    <col min="5121" max="5121" width="6.28515625" style="100" customWidth="1"/>
    <col min="5122" max="5122" width="7.7109375" style="100" customWidth="1"/>
    <col min="5123" max="5123" width="17.28515625" style="100" customWidth="1"/>
    <col min="5124" max="5124" width="24.28515625" style="100" customWidth="1"/>
    <col min="5125" max="5125" width="15.5703125" style="100" customWidth="1"/>
    <col min="5126" max="5126" width="14.42578125" style="100" customWidth="1"/>
    <col min="5127" max="5130" width="0" style="100" hidden="1" customWidth="1"/>
    <col min="5131" max="5131" width="16.7109375" style="100" customWidth="1"/>
    <col min="5132" max="5376" width="11.42578125" style="100"/>
    <col min="5377" max="5377" width="6.28515625" style="100" customWidth="1"/>
    <col min="5378" max="5378" width="7.7109375" style="100" customWidth="1"/>
    <col min="5379" max="5379" width="17.28515625" style="100" customWidth="1"/>
    <col min="5380" max="5380" width="24.28515625" style="100" customWidth="1"/>
    <col min="5381" max="5381" width="15.5703125" style="100" customWidth="1"/>
    <col min="5382" max="5382" width="14.42578125" style="100" customWidth="1"/>
    <col min="5383" max="5386" width="0" style="100" hidden="1" customWidth="1"/>
    <col min="5387" max="5387" width="16.7109375" style="100" customWidth="1"/>
    <col min="5388" max="5632" width="11.42578125" style="100"/>
    <col min="5633" max="5633" width="6.28515625" style="100" customWidth="1"/>
    <col min="5634" max="5634" width="7.7109375" style="100" customWidth="1"/>
    <col min="5635" max="5635" width="17.28515625" style="100" customWidth="1"/>
    <col min="5636" max="5636" width="24.28515625" style="100" customWidth="1"/>
    <col min="5637" max="5637" width="15.5703125" style="100" customWidth="1"/>
    <col min="5638" max="5638" width="14.42578125" style="100" customWidth="1"/>
    <col min="5639" max="5642" width="0" style="100" hidden="1" customWidth="1"/>
    <col min="5643" max="5643" width="16.7109375" style="100" customWidth="1"/>
    <col min="5644" max="5888" width="11.42578125" style="100"/>
    <col min="5889" max="5889" width="6.28515625" style="100" customWidth="1"/>
    <col min="5890" max="5890" width="7.7109375" style="100" customWidth="1"/>
    <col min="5891" max="5891" width="17.28515625" style="100" customWidth="1"/>
    <col min="5892" max="5892" width="24.28515625" style="100" customWidth="1"/>
    <col min="5893" max="5893" width="15.5703125" style="100" customWidth="1"/>
    <col min="5894" max="5894" width="14.42578125" style="100" customWidth="1"/>
    <col min="5895" max="5898" width="0" style="100" hidden="1" customWidth="1"/>
    <col min="5899" max="5899" width="16.7109375" style="100" customWidth="1"/>
    <col min="5900" max="6144" width="11.42578125" style="100"/>
    <col min="6145" max="6145" width="6.28515625" style="100" customWidth="1"/>
    <col min="6146" max="6146" width="7.7109375" style="100" customWidth="1"/>
    <col min="6147" max="6147" width="17.28515625" style="100" customWidth="1"/>
    <col min="6148" max="6148" width="24.28515625" style="100" customWidth="1"/>
    <col min="6149" max="6149" width="15.5703125" style="100" customWidth="1"/>
    <col min="6150" max="6150" width="14.42578125" style="100" customWidth="1"/>
    <col min="6151" max="6154" width="0" style="100" hidden="1" customWidth="1"/>
    <col min="6155" max="6155" width="16.7109375" style="100" customWidth="1"/>
    <col min="6156" max="6400" width="11.42578125" style="100"/>
    <col min="6401" max="6401" width="6.28515625" style="100" customWidth="1"/>
    <col min="6402" max="6402" width="7.7109375" style="100" customWidth="1"/>
    <col min="6403" max="6403" width="17.28515625" style="100" customWidth="1"/>
    <col min="6404" max="6404" width="24.28515625" style="100" customWidth="1"/>
    <col min="6405" max="6405" width="15.5703125" style="100" customWidth="1"/>
    <col min="6406" max="6406" width="14.42578125" style="100" customWidth="1"/>
    <col min="6407" max="6410" width="0" style="100" hidden="1" customWidth="1"/>
    <col min="6411" max="6411" width="16.7109375" style="100" customWidth="1"/>
    <col min="6412" max="6656" width="11.42578125" style="100"/>
    <col min="6657" max="6657" width="6.28515625" style="100" customWidth="1"/>
    <col min="6658" max="6658" width="7.7109375" style="100" customWidth="1"/>
    <col min="6659" max="6659" width="17.28515625" style="100" customWidth="1"/>
    <col min="6660" max="6660" width="24.28515625" style="100" customWidth="1"/>
    <col min="6661" max="6661" width="15.5703125" style="100" customWidth="1"/>
    <col min="6662" max="6662" width="14.42578125" style="100" customWidth="1"/>
    <col min="6663" max="6666" width="0" style="100" hidden="1" customWidth="1"/>
    <col min="6667" max="6667" width="16.7109375" style="100" customWidth="1"/>
    <col min="6668" max="6912" width="11.42578125" style="100"/>
    <col min="6913" max="6913" width="6.28515625" style="100" customWidth="1"/>
    <col min="6914" max="6914" width="7.7109375" style="100" customWidth="1"/>
    <col min="6915" max="6915" width="17.28515625" style="100" customWidth="1"/>
    <col min="6916" max="6916" width="24.28515625" style="100" customWidth="1"/>
    <col min="6917" max="6917" width="15.5703125" style="100" customWidth="1"/>
    <col min="6918" max="6918" width="14.42578125" style="100" customWidth="1"/>
    <col min="6919" max="6922" width="0" style="100" hidden="1" customWidth="1"/>
    <col min="6923" max="6923" width="16.7109375" style="100" customWidth="1"/>
    <col min="6924" max="7168" width="11.42578125" style="100"/>
    <col min="7169" max="7169" width="6.28515625" style="100" customWidth="1"/>
    <col min="7170" max="7170" width="7.7109375" style="100" customWidth="1"/>
    <col min="7171" max="7171" width="17.28515625" style="100" customWidth="1"/>
    <col min="7172" max="7172" width="24.28515625" style="100" customWidth="1"/>
    <col min="7173" max="7173" width="15.5703125" style="100" customWidth="1"/>
    <col min="7174" max="7174" width="14.42578125" style="100" customWidth="1"/>
    <col min="7175" max="7178" width="0" style="100" hidden="1" customWidth="1"/>
    <col min="7179" max="7179" width="16.7109375" style="100" customWidth="1"/>
    <col min="7180" max="7424" width="11.42578125" style="100"/>
    <col min="7425" max="7425" width="6.28515625" style="100" customWidth="1"/>
    <col min="7426" max="7426" width="7.7109375" style="100" customWidth="1"/>
    <col min="7427" max="7427" width="17.28515625" style="100" customWidth="1"/>
    <col min="7428" max="7428" width="24.28515625" style="100" customWidth="1"/>
    <col min="7429" max="7429" width="15.5703125" style="100" customWidth="1"/>
    <col min="7430" max="7430" width="14.42578125" style="100" customWidth="1"/>
    <col min="7431" max="7434" width="0" style="100" hidden="1" customWidth="1"/>
    <col min="7435" max="7435" width="16.7109375" style="100" customWidth="1"/>
    <col min="7436" max="7680" width="11.42578125" style="100"/>
    <col min="7681" max="7681" width="6.28515625" style="100" customWidth="1"/>
    <col min="7682" max="7682" width="7.7109375" style="100" customWidth="1"/>
    <col min="7683" max="7683" width="17.28515625" style="100" customWidth="1"/>
    <col min="7684" max="7684" width="24.28515625" style="100" customWidth="1"/>
    <col min="7685" max="7685" width="15.5703125" style="100" customWidth="1"/>
    <col min="7686" max="7686" width="14.42578125" style="100" customWidth="1"/>
    <col min="7687" max="7690" width="0" style="100" hidden="1" customWidth="1"/>
    <col min="7691" max="7691" width="16.7109375" style="100" customWidth="1"/>
    <col min="7692" max="7936" width="11.42578125" style="100"/>
    <col min="7937" max="7937" width="6.28515625" style="100" customWidth="1"/>
    <col min="7938" max="7938" width="7.7109375" style="100" customWidth="1"/>
    <col min="7939" max="7939" width="17.28515625" style="100" customWidth="1"/>
    <col min="7940" max="7940" width="24.28515625" style="100" customWidth="1"/>
    <col min="7941" max="7941" width="15.5703125" style="100" customWidth="1"/>
    <col min="7942" max="7942" width="14.42578125" style="100" customWidth="1"/>
    <col min="7943" max="7946" width="0" style="100" hidden="1" customWidth="1"/>
    <col min="7947" max="7947" width="16.7109375" style="100" customWidth="1"/>
    <col min="7948" max="8192" width="11.42578125" style="100"/>
    <col min="8193" max="8193" width="6.28515625" style="100" customWidth="1"/>
    <col min="8194" max="8194" width="7.7109375" style="100" customWidth="1"/>
    <col min="8195" max="8195" width="17.28515625" style="100" customWidth="1"/>
    <col min="8196" max="8196" width="24.28515625" style="100" customWidth="1"/>
    <col min="8197" max="8197" width="15.5703125" style="100" customWidth="1"/>
    <col min="8198" max="8198" width="14.42578125" style="100" customWidth="1"/>
    <col min="8199" max="8202" width="0" style="100" hidden="1" customWidth="1"/>
    <col min="8203" max="8203" width="16.7109375" style="100" customWidth="1"/>
    <col min="8204" max="8448" width="11.42578125" style="100"/>
    <col min="8449" max="8449" width="6.28515625" style="100" customWidth="1"/>
    <col min="8450" max="8450" width="7.7109375" style="100" customWidth="1"/>
    <col min="8451" max="8451" width="17.28515625" style="100" customWidth="1"/>
    <col min="8452" max="8452" width="24.28515625" style="100" customWidth="1"/>
    <col min="8453" max="8453" width="15.5703125" style="100" customWidth="1"/>
    <col min="8454" max="8454" width="14.42578125" style="100" customWidth="1"/>
    <col min="8455" max="8458" width="0" style="100" hidden="1" customWidth="1"/>
    <col min="8459" max="8459" width="16.7109375" style="100" customWidth="1"/>
    <col min="8460" max="8704" width="11.42578125" style="100"/>
    <col min="8705" max="8705" width="6.28515625" style="100" customWidth="1"/>
    <col min="8706" max="8706" width="7.7109375" style="100" customWidth="1"/>
    <col min="8707" max="8707" width="17.28515625" style="100" customWidth="1"/>
    <col min="8708" max="8708" width="24.28515625" style="100" customWidth="1"/>
    <col min="8709" max="8709" width="15.5703125" style="100" customWidth="1"/>
    <col min="8710" max="8710" width="14.42578125" style="100" customWidth="1"/>
    <col min="8711" max="8714" width="0" style="100" hidden="1" customWidth="1"/>
    <col min="8715" max="8715" width="16.7109375" style="100" customWidth="1"/>
    <col min="8716" max="8960" width="11.42578125" style="100"/>
    <col min="8961" max="8961" width="6.28515625" style="100" customWidth="1"/>
    <col min="8962" max="8962" width="7.7109375" style="100" customWidth="1"/>
    <col min="8963" max="8963" width="17.28515625" style="100" customWidth="1"/>
    <col min="8964" max="8964" width="24.28515625" style="100" customWidth="1"/>
    <col min="8965" max="8965" width="15.5703125" style="100" customWidth="1"/>
    <col min="8966" max="8966" width="14.42578125" style="100" customWidth="1"/>
    <col min="8967" max="8970" width="0" style="100" hidden="1" customWidth="1"/>
    <col min="8971" max="8971" width="16.7109375" style="100" customWidth="1"/>
    <col min="8972" max="9216" width="11.42578125" style="100"/>
    <col min="9217" max="9217" width="6.28515625" style="100" customWidth="1"/>
    <col min="9218" max="9218" width="7.7109375" style="100" customWidth="1"/>
    <col min="9219" max="9219" width="17.28515625" style="100" customWidth="1"/>
    <col min="9220" max="9220" width="24.28515625" style="100" customWidth="1"/>
    <col min="9221" max="9221" width="15.5703125" style="100" customWidth="1"/>
    <col min="9222" max="9222" width="14.42578125" style="100" customWidth="1"/>
    <col min="9223" max="9226" width="0" style="100" hidden="1" customWidth="1"/>
    <col min="9227" max="9227" width="16.7109375" style="100" customWidth="1"/>
    <col min="9228" max="9472" width="11.42578125" style="100"/>
    <col min="9473" max="9473" width="6.28515625" style="100" customWidth="1"/>
    <col min="9474" max="9474" width="7.7109375" style="100" customWidth="1"/>
    <col min="9475" max="9475" width="17.28515625" style="100" customWidth="1"/>
    <col min="9476" max="9476" width="24.28515625" style="100" customWidth="1"/>
    <col min="9477" max="9477" width="15.5703125" style="100" customWidth="1"/>
    <col min="9478" max="9478" width="14.42578125" style="100" customWidth="1"/>
    <col min="9479" max="9482" width="0" style="100" hidden="1" customWidth="1"/>
    <col min="9483" max="9483" width="16.7109375" style="100" customWidth="1"/>
    <col min="9484" max="9728" width="11.42578125" style="100"/>
    <col min="9729" max="9729" width="6.28515625" style="100" customWidth="1"/>
    <col min="9730" max="9730" width="7.7109375" style="100" customWidth="1"/>
    <col min="9731" max="9731" width="17.28515625" style="100" customWidth="1"/>
    <col min="9732" max="9732" width="24.28515625" style="100" customWidth="1"/>
    <col min="9733" max="9733" width="15.5703125" style="100" customWidth="1"/>
    <col min="9734" max="9734" width="14.42578125" style="100" customWidth="1"/>
    <col min="9735" max="9738" width="0" style="100" hidden="1" customWidth="1"/>
    <col min="9739" max="9739" width="16.7109375" style="100" customWidth="1"/>
    <col min="9740" max="9984" width="11.42578125" style="100"/>
    <col min="9985" max="9985" width="6.28515625" style="100" customWidth="1"/>
    <col min="9986" max="9986" width="7.7109375" style="100" customWidth="1"/>
    <col min="9987" max="9987" width="17.28515625" style="100" customWidth="1"/>
    <col min="9988" max="9988" width="24.28515625" style="100" customWidth="1"/>
    <col min="9989" max="9989" width="15.5703125" style="100" customWidth="1"/>
    <col min="9990" max="9990" width="14.42578125" style="100" customWidth="1"/>
    <col min="9991" max="9994" width="0" style="100" hidden="1" customWidth="1"/>
    <col min="9995" max="9995" width="16.7109375" style="100" customWidth="1"/>
    <col min="9996" max="10240" width="11.42578125" style="100"/>
    <col min="10241" max="10241" width="6.28515625" style="100" customWidth="1"/>
    <col min="10242" max="10242" width="7.7109375" style="100" customWidth="1"/>
    <col min="10243" max="10243" width="17.28515625" style="100" customWidth="1"/>
    <col min="10244" max="10244" width="24.28515625" style="100" customWidth="1"/>
    <col min="10245" max="10245" width="15.5703125" style="100" customWidth="1"/>
    <col min="10246" max="10246" width="14.42578125" style="100" customWidth="1"/>
    <col min="10247" max="10250" width="0" style="100" hidden="1" customWidth="1"/>
    <col min="10251" max="10251" width="16.7109375" style="100" customWidth="1"/>
    <col min="10252" max="10496" width="11.42578125" style="100"/>
    <col min="10497" max="10497" width="6.28515625" style="100" customWidth="1"/>
    <col min="10498" max="10498" width="7.7109375" style="100" customWidth="1"/>
    <col min="10499" max="10499" width="17.28515625" style="100" customWidth="1"/>
    <col min="10500" max="10500" width="24.28515625" style="100" customWidth="1"/>
    <col min="10501" max="10501" width="15.5703125" style="100" customWidth="1"/>
    <col min="10502" max="10502" width="14.42578125" style="100" customWidth="1"/>
    <col min="10503" max="10506" width="0" style="100" hidden="1" customWidth="1"/>
    <col min="10507" max="10507" width="16.7109375" style="100" customWidth="1"/>
    <col min="10508" max="10752" width="11.42578125" style="100"/>
    <col min="10753" max="10753" width="6.28515625" style="100" customWidth="1"/>
    <col min="10754" max="10754" width="7.7109375" style="100" customWidth="1"/>
    <col min="10755" max="10755" width="17.28515625" style="100" customWidth="1"/>
    <col min="10756" max="10756" width="24.28515625" style="100" customWidth="1"/>
    <col min="10757" max="10757" width="15.5703125" style="100" customWidth="1"/>
    <col min="10758" max="10758" width="14.42578125" style="100" customWidth="1"/>
    <col min="10759" max="10762" width="0" style="100" hidden="1" customWidth="1"/>
    <col min="10763" max="10763" width="16.7109375" style="100" customWidth="1"/>
    <col min="10764" max="11008" width="11.42578125" style="100"/>
    <col min="11009" max="11009" width="6.28515625" style="100" customWidth="1"/>
    <col min="11010" max="11010" width="7.7109375" style="100" customWidth="1"/>
    <col min="11011" max="11011" width="17.28515625" style="100" customWidth="1"/>
    <col min="11012" max="11012" width="24.28515625" style="100" customWidth="1"/>
    <col min="11013" max="11013" width="15.5703125" style="100" customWidth="1"/>
    <col min="11014" max="11014" width="14.42578125" style="100" customWidth="1"/>
    <col min="11015" max="11018" width="0" style="100" hidden="1" customWidth="1"/>
    <col min="11019" max="11019" width="16.7109375" style="100" customWidth="1"/>
    <col min="11020" max="11264" width="11.42578125" style="100"/>
    <col min="11265" max="11265" width="6.28515625" style="100" customWidth="1"/>
    <col min="11266" max="11266" width="7.7109375" style="100" customWidth="1"/>
    <col min="11267" max="11267" width="17.28515625" style="100" customWidth="1"/>
    <col min="11268" max="11268" width="24.28515625" style="100" customWidth="1"/>
    <col min="11269" max="11269" width="15.5703125" style="100" customWidth="1"/>
    <col min="11270" max="11270" width="14.42578125" style="100" customWidth="1"/>
    <col min="11271" max="11274" width="0" style="100" hidden="1" customWidth="1"/>
    <col min="11275" max="11275" width="16.7109375" style="100" customWidth="1"/>
    <col min="11276" max="11520" width="11.42578125" style="100"/>
    <col min="11521" max="11521" width="6.28515625" style="100" customWidth="1"/>
    <col min="11522" max="11522" width="7.7109375" style="100" customWidth="1"/>
    <col min="11523" max="11523" width="17.28515625" style="100" customWidth="1"/>
    <col min="11524" max="11524" width="24.28515625" style="100" customWidth="1"/>
    <col min="11525" max="11525" width="15.5703125" style="100" customWidth="1"/>
    <col min="11526" max="11526" width="14.42578125" style="100" customWidth="1"/>
    <col min="11527" max="11530" width="0" style="100" hidden="1" customWidth="1"/>
    <col min="11531" max="11531" width="16.7109375" style="100" customWidth="1"/>
    <col min="11532" max="11776" width="11.42578125" style="100"/>
    <col min="11777" max="11777" width="6.28515625" style="100" customWidth="1"/>
    <col min="11778" max="11778" width="7.7109375" style="100" customWidth="1"/>
    <col min="11779" max="11779" width="17.28515625" style="100" customWidth="1"/>
    <col min="11780" max="11780" width="24.28515625" style="100" customWidth="1"/>
    <col min="11781" max="11781" width="15.5703125" style="100" customWidth="1"/>
    <col min="11782" max="11782" width="14.42578125" style="100" customWidth="1"/>
    <col min="11783" max="11786" width="0" style="100" hidden="1" customWidth="1"/>
    <col min="11787" max="11787" width="16.7109375" style="100" customWidth="1"/>
    <col min="11788" max="12032" width="11.42578125" style="100"/>
    <col min="12033" max="12033" width="6.28515625" style="100" customWidth="1"/>
    <col min="12034" max="12034" width="7.7109375" style="100" customWidth="1"/>
    <col min="12035" max="12035" width="17.28515625" style="100" customWidth="1"/>
    <col min="12036" max="12036" width="24.28515625" style="100" customWidth="1"/>
    <col min="12037" max="12037" width="15.5703125" style="100" customWidth="1"/>
    <col min="12038" max="12038" width="14.42578125" style="100" customWidth="1"/>
    <col min="12039" max="12042" width="0" style="100" hidden="1" customWidth="1"/>
    <col min="12043" max="12043" width="16.7109375" style="100" customWidth="1"/>
    <col min="12044" max="12288" width="11.42578125" style="100"/>
    <col min="12289" max="12289" width="6.28515625" style="100" customWidth="1"/>
    <col min="12290" max="12290" width="7.7109375" style="100" customWidth="1"/>
    <col min="12291" max="12291" width="17.28515625" style="100" customWidth="1"/>
    <col min="12292" max="12292" width="24.28515625" style="100" customWidth="1"/>
    <col min="12293" max="12293" width="15.5703125" style="100" customWidth="1"/>
    <col min="12294" max="12294" width="14.42578125" style="100" customWidth="1"/>
    <col min="12295" max="12298" width="0" style="100" hidden="1" customWidth="1"/>
    <col min="12299" max="12299" width="16.7109375" style="100" customWidth="1"/>
    <col min="12300" max="12544" width="11.42578125" style="100"/>
    <col min="12545" max="12545" width="6.28515625" style="100" customWidth="1"/>
    <col min="12546" max="12546" width="7.7109375" style="100" customWidth="1"/>
    <col min="12547" max="12547" width="17.28515625" style="100" customWidth="1"/>
    <col min="12548" max="12548" width="24.28515625" style="100" customWidth="1"/>
    <col min="12549" max="12549" width="15.5703125" style="100" customWidth="1"/>
    <col min="12550" max="12550" width="14.42578125" style="100" customWidth="1"/>
    <col min="12551" max="12554" width="0" style="100" hidden="1" customWidth="1"/>
    <col min="12555" max="12555" width="16.7109375" style="100" customWidth="1"/>
    <col min="12556" max="12800" width="11.42578125" style="100"/>
    <col min="12801" max="12801" width="6.28515625" style="100" customWidth="1"/>
    <col min="12802" max="12802" width="7.7109375" style="100" customWidth="1"/>
    <col min="12803" max="12803" width="17.28515625" style="100" customWidth="1"/>
    <col min="12804" max="12804" width="24.28515625" style="100" customWidth="1"/>
    <col min="12805" max="12805" width="15.5703125" style="100" customWidth="1"/>
    <col min="12806" max="12806" width="14.42578125" style="100" customWidth="1"/>
    <col min="12807" max="12810" width="0" style="100" hidden="1" customWidth="1"/>
    <col min="12811" max="12811" width="16.7109375" style="100" customWidth="1"/>
    <col min="12812" max="13056" width="11.42578125" style="100"/>
    <col min="13057" max="13057" width="6.28515625" style="100" customWidth="1"/>
    <col min="13058" max="13058" width="7.7109375" style="100" customWidth="1"/>
    <col min="13059" max="13059" width="17.28515625" style="100" customWidth="1"/>
    <col min="13060" max="13060" width="24.28515625" style="100" customWidth="1"/>
    <col min="13061" max="13061" width="15.5703125" style="100" customWidth="1"/>
    <col min="13062" max="13062" width="14.42578125" style="100" customWidth="1"/>
    <col min="13063" max="13066" width="0" style="100" hidden="1" customWidth="1"/>
    <col min="13067" max="13067" width="16.7109375" style="100" customWidth="1"/>
    <col min="13068" max="13312" width="11.42578125" style="100"/>
    <col min="13313" max="13313" width="6.28515625" style="100" customWidth="1"/>
    <col min="13314" max="13314" width="7.7109375" style="100" customWidth="1"/>
    <col min="13315" max="13315" width="17.28515625" style="100" customWidth="1"/>
    <col min="13316" max="13316" width="24.28515625" style="100" customWidth="1"/>
    <col min="13317" max="13317" width="15.5703125" style="100" customWidth="1"/>
    <col min="13318" max="13318" width="14.42578125" style="100" customWidth="1"/>
    <col min="13319" max="13322" width="0" style="100" hidden="1" customWidth="1"/>
    <col min="13323" max="13323" width="16.7109375" style="100" customWidth="1"/>
    <col min="13324" max="13568" width="11.42578125" style="100"/>
    <col min="13569" max="13569" width="6.28515625" style="100" customWidth="1"/>
    <col min="13570" max="13570" width="7.7109375" style="100" customWidth="1"/>
    <col min="13571" max="13571" width="17.28515625" style="100" customWidth="1"/>
    <col min="13572" max="13572" width="24.28515625" style="100" customWidth="1"/>
    <col min="13573" max="13573" width="15.5703125" style="100" customWidth="1"/>
    <col min="13574" max="13574" width="14.42578125" style="100" customWidth="1"/>
    <col min="13575" max="13578" width="0" style="100" hidden="1" customWidth="1"/>
    <col min="13579" max="13579" width="16.7109375" style="100" customWidth="1"/>
    <col min="13580" max="13824" width="11.42578125" style="100"/>
    <col min="13825" max="13825" width="6.28515625" style="100" customWidth="1"/>
    <col min="13826" max="13826" width="7.7109375" style="100" customWidth="1"/>
    <col min="13827" max="13827" width="17.28515625" style="100" customWidth="1"/>
    <col min="13828" max="13828" width="24.28515625" style="100" customWidth="1"/>
    <col min="13829" max="13829" width="15.5703125" style="100" customWidth="1"/>
    <col min="13830" max="13830" width="14.42578125" style="100" customWidth="1"/>
    <col min="13831" max="13834" width="0" style="100" hidden="1" customWidth="1"/>
    <col min="13835" max="13835" width="16.7109375" style="100" customWidth="1"/>
    <col min="13836" max="14080" width="11.42578125" style="100"/>
    <col min="14081" max="14081" width="6.28515625" style="100" customWidth="1"/>
    <col min="14082" max="14082" width="7.7109375" style="100" customWidth="1"/>
    <col min="14083" max="14083" width="17.28515625" style="100" customWidth="1"/>
    <col min="14084" max="14084" width="24.28515625" style="100" customWidth="1"/>
    <col min="14085" max="14085" width="15.5703125" style="100" customWidth="1"/>
    <col min="14086" max="14086" width="14.42578125" style="100" customWidth="1"/>
    <col min="14087" max="14090" width="0" style="100" hidden="1" customWidth="1"/>
    <col min="14091" max="14091" width="16.7109375" style="100" customWidth="1"/>
    <col min="14092" max="14336" width="11.42578125" style="100"/>
    <col min="14337" max="14337" width="6.28515625" style="100" customWidth="1"/>
    <col min="14338" max="14338" width="7.7109375" style="100" customWidth="1"/>
    <col min="14339" max="14339" width="17.28515625" style="100" customWidth="1"/>
    <col min="14340" max="14340" width="24.28515625" style="100" customWidth="1"/>
    <col min="14341" max="14341" width="15.5703125" style="100" customWidth="1"/>
    <col min="14342" max="14342" width="14.42578125" style="100" customWidth="1"/>
    <col min="14343" max="14346" width="0" style="100" hidden="1" customWidth="1"/>
    <col min="14347" max="14347" width="16.7109375" style="100" customWidth="1"/>
    <col min="14348" max="14592" width="11.42578125" style="100"/>
    <col min="14593" max="14593" width="6.28515625" style="100" customWidth="1"/>
    <col min="14594" max="14594" width="7.7109375" style="100" customWidth="1"/>
    <col min="14595" max="14595" width="17.28515625" style="100" customWidth="1"/>
    <col min="14596" max="14596" width="24.28515625" style="100" customWidth="1"/>
    <col min="14597" max="14597" width="15.5703125" style="100" customWidth="1"/>
    <col min="14598" max="14598" width="14.42578125" style="100" customWidth="1"/>
    <col min="14599" max="14602" width="0" style="100" hidden="1" customWidth="1"/>
    <col min="14603" max="14603" width="16.7109375" style="100" customWidth="1"/>
    <col min="14604" max="14848" width="11.42578125" style="100"/>
    <col min="14849" max="14849" width="6.28515625" style="100" customWidth="1"/>
    <col min="14850" max="14850" width="7.7109375" style="100" customWidth="1"/>
    <col min="14851" max="14851" width="17.28515625" style="100" customWidth="1"/>
    <col min="14852" max="14852" width="24.28515625" style="100" customWidth="1"/>
    <col min="14853" max="14853" width="15.5703125" style="100" customWidth="1"/>
    <col min="14854" max="14854" width="14.42578125" style="100" customWidth="1"/>
    <col min="14855" max="14858" width="0" style="100" hidden="1" customWidth="1"/>
    <col min="14859" max="14859" width="16.7109375" style="100" customWidth="1"/>
    <col min="14860" max="15104" width="11.42578125" style="100"/>
    <col min="15105" max="15105" width="6.28515625" style="100" customWidth="1"/>
    <col min="15106" max="15106" width="7.7109375" style="100" customWidth="1"/>
    <col min="15107" max="15107" width="17.28515625" style="100" customWidth="1"/>
    <col min="15108" max="15108" width="24.28515625" style="100" customWidth="1"/>
    <col min="15109" max="15109" width="15.5703125" style="100" customWidth="1"/>
    <col min="15110" max="15110" width="14.42578125" style="100" customWidth="1"/>
    <col min="15111" max="15114" width="0" style="100" hidden="1" customWidth="1"/>
    <col min="15115" max="15115" width="16.7109375" style="100" customWidth="1"/>
    <col min="15116" max="15360" width="11.42578125" style="100"/>
    <col min="15361" max="15361" width="6.28515625" style="100" customWidth="1"/>
    <col min="15362" max="15362" width="7.7109375" style="100" customWidth="1"/>
    <col min="15363" max="15363" width="17.28515625" style="100" customWidth="1"/>
    <col min="15364" max="15364" width="24.28515625" style="100" customWidth="1"/>
    <col min="15365" max="15365" width="15.5703125" style="100" customWidth="1"/>
    <col min="15366" max="15366" width="14.42578125" style="100" customWidth="1"/>
    <col min="15367" max="15370" width="0" style="100" hidden="1" customWidth="1"/>
    <col min="15371" max="15371" width="16.7109375" style="100" customWidth="1"/>
    <col min="15372" max="15616" width="11.42578125" style="100"/>
    <col min="15617" max="15617" width="6.28515625" style="100" customWidth="1"/>
    <col min="15618" max="15618" width="7.7109375" style="100" customWidth="1"/>
    <col min="15619" max="15619" width="17.28515625" style="100" customWidth="1"/>
    <col min="15620" max="15620" width="24.28515625" style="100" customWidth="1"/>
    <col min="15621" max="15621" width="15.5703125" style="100" customWidth="1"/>
    <col min="15622" max="15622" width="14.42578125" style="100" customWidth="1"/>
    <col min="15623" max="15626" width="0" style="100" hidden="1" customWidth="1"/>
    <col min="15627" max="15627" width="16.7109375" style="100" customWidth="1"/>
    <col min="15628" max="15872" width="11.42578125" style="100"/>
    <col min="15873" max="15873" width="6.28515625" style="100" customWidth="1"/>
    <col min="15874" max="15874" width="7.7109375" style="100" customWidth="1"/>
    <col min="15875" max="15875" width="17.28515625" style="100" customWidth="1"/>
    <col min="15876" max="15876" width="24.28515625" style="100" customWidth="1"/>
    <col min="15877" max="15877" width="15.5703125" style="100" customWidth="1"/>
    <col min="15878" max="15878" width="14.42578125" style="100" customWidth="1"/>
    <col min="15879" max="15882" width="0" style="100" hidden="1" customWidth="1"/>
    <col min="15883" max="15883" width="16.7109375" style="100" customWidth="1"/>
    <col min="15884" max="16128" width="11.42578125" style="100"/>
    <col min="16129" max="16129" width="6.28515625" style="100" customWidth="1"/>
    <col min="16130" max="16130" width="7.7109375" style="100" customWidth="1"/>
    <col min="16131" max="16131" width="17.28515625" style="100" customWidth="1"/>
    <col min="16132" max="16132" width="24.28515625" style="100" customWidth="1"/>
    <col min="16133" max="16133" width="15.5703125" style="100" customWidth="1"/>
    <col min="16134" max="16134" width="14.42578125" style="100" customWidth="1"/>
    <col min="16135" max="16138" width="0" style="100" hidden="1" customWidth="1"/>
    <col min="16139" max="16139" width="16.7109375" style="100" customWidth="1"/>
    <col min="16140" max="16384" width="11.42578125" style="100"/>
  </cols>
  <sheetData>
    <row r="1" spans="1:14" ht="16.5" x14ac:dyDescent="0.3">
      <c r="A1" s="133" t="s">
        <v>780</v>
      </c>
      <c r="B1" s="133" t="s">
        <v>1</v>
      </c>
      <c r="C1" s="133" t="s">
        <v>3</v>
      </c>
      <c r="D1" s="133" t="s">
        <v>4</v>
      </c>
      <c r="E1" s="134" t="s">
        <v>777</v>
      </c>
      <c r="F1" s="135" t="s">
        <v>5</v>
      </c>
      <c r="G1" s="135" t="s">
        <v>414</v>
      </c>
      <c r="H1" s="135" t="s">
        <v>317</v>
      </c>
      <c r="I1" s="135" t="s">
        <v>318</v>
      </c>
      <c r="J1" s="135" t="s">
        <v>319</v>
      </c>
      <c r="K1" s="133" t="s">
        <v>6</v>
      </c>
      <c r="L1" s="114"/>
      <c r="M1" s="136"/>
      <c r="N1" s="115"/>
    </row>
    <row r="2" spans="1:14" ht="16.5" x14ac:dyDescent="0.3">
      <c r="A2" s="137" t="s">
        <v>7</v>
      </c>
      <c r="B2" s="137" t="s">
        <v>7</v>
      </c>
      <c r="C2" s="138" t="s">
        <v>8</v>
      </c>
      <c r="D2" s="138" t="s">
        <v>781</v>
      </c>
      <c r="E2" s="117">
        <v>0</v>
      </c>
      <c r="F2" s="117">
        <v>0</v>
      </c>
      <c r="G2" s="117">
        <v>0</v>
      </c>
      <c r="H2" s="117">
        <v>0</v>
      </c>
      <c r="I2" s="117">
        <v>0</v>
      </c>
      <c r="J2" s="117">
        <v>0</v>
      </c>
      <c r="K2" s="117">
        <f t="shared" ref="K2:K20" si="0">+F2+E2</f>
        <v>0</v>
      </c>
      <c r="L2" s="114"/>
      <c r="M2" s="136"/>
      <c r="N2" s="136"/>
    </row>
    <row r="3" spans="1:14" ht="16.5" x14ac:dyDescent="0.3">
      <c r="A3" s="116" t="s">
        <v>7</v>
      </c>
      <c r="B3" s="116" t="s">
        <v>9</v>
      </c>
      <c r="C3" s="40" t="s">
        <v>10</v>
      </c>
      <c r="D3" s="40" t="s">
        <v>781</v>
      </c>
      <c r="E3" s="118">
        <v>0</v>
      </c>
      <c r="F3" s="118">
        <v>684</v>
      </c>
      <c r="G3" s="118">
        <v>0</v>
      </c>
      <c r="H3" s="118">
        <v>0</v>
      </c>
      <c r="I3" s="118">
        <v>0</v>
      </c>
      <c r="J3" s="118">
        <v>0</v>
      </c>
      <c r="K3" s="118">
        <f t="shared" si="0"/>
        <v>684</v>
      </c>
      <c r="L3" s="114"/>
      <c r="M3" s="136"/>
      <c r="N3" s="136"/>
    </row>
    <row r="4" spans="1:14" ht="16.5" x14ac:dyDescent="0.3">
      <c r="A4" s="116" t="s">
        <v>7</v>
      </c>
      <c r="B4" s="116" t="s">
        <v>11</v>
      </c>
      <c r="C4" s="43" t="s">
        <v>320</v>
      </c>
      <c r="D4" s="40" t="s">
        <v>781</v>
      </c>
      <c r="E4" s="118">
        <v>0</v>
      </c>
      <c r="F4" s="118">
        <v>300</v>
      </c>
      <c r="G4" s="118">
        <v>0</v>
      </c>
      <c r="H4" s="118">
        <v>0</v>
      </c>
      <c r="I4" s="118">
        <v>0</v>
      </c>
      <c r="J4" s="118">
        <v>0</v>
      </c>
      <c r="K4" s="118">
        <f t="shared" si="0"/>
        <v>300</v>
      </c>
      <c r="L4" s="114"/>
      <c r="M4" s="136"/>
      <c r="N4" s="136"/>
    </row>
    <row r="5" spans="1:14" ht="16.5" x14ac:dyDescent="0.3">
      <c r="A5" s="116" t="s">
        <v>7</v>
      </c>
      <c r="B5" s="116" t="s">
        <v>14</v>
      </c>
      <c r="C5" s="27" t="s">
        <v>394</v>
      </c>
      <c r="D5" s="40" t="s">
        <v>781</v>
      </c>
      <c r="E5" s="118">
        <v>0</v>
      </c>
      <c r="F5" s="118">
        <v>1000</v>
      </c>
      <c r="G5" s="118">
        <v>0</v>
      </c>
      <c r="H5" s="118">
        <v>0</v>
      </c>
      <c r="I5" s="118">
        <v>0</v>
      </c>
      <c r="J5" s="118">
        <v>0</v>
      </c>
      <c r="K5" s="118">
        <f t="shared" si="0"/>
        <v>1000</v>
      </c>
      <c r="L5" s="114"/>
      <c r="M5" s="136"/>
      <c r="N5" s="136"/>
    </row>
    <row r="6" spans="1:14" ht="16.5" x14ac:dyDescent="0.3">
      <c r="A6" s="116" t="s">
        <v>7</v>
      </c>
      <c r="B6" s="116" t="s">
        <v>15</v>
      </c>
      <c r="C6" s="40" t="s">
        <v>395</v>
      </c>
      <c r="D6" s="40" t="s">
        <v>781</v>
      </c>
      <c r="E6" s="118">
        <v>0</v>
      </c>
      <c r="F6" s="118">
        <v>0</v>
      </c>
      <c r="G6" s="118">
        <v>0</v>
      </c>
      <c r="H6" s="118">
        <v>0</v>
      </c>
      <c r="I6" s="118">
        <v>0</v>
      </c>
      <c r="J6" s="118">
        <v>0</v>
      </c>
      <c r="K6" s="118">
        <f t="shared" si="0"/>
        <v>0</v>
      </c>
      <c r="L6" s="114"/>
      <c r="M6" s="139"/>
      <c r="N6" s="139"/>
    </row>
    <row r="7" spans="1:14" ht="16.5" x14ac:dyDescent="0.3">
      <c r="A7" s="116" t="s">
        <v>7</v>
      </c>
      <c r="B7" s="116" t="s">
        <v>16</v>
      </c>
      <c r="C7" s="40" t="s">
        <v>17</v>
      </c>
      <c r="D7" s="40" t="s">
        <v>781</v>
      </c>
      <c r="E7" s="118">
        <v>0</v>
      </c>
      <c r="F7" s="118">
        <v>300</v>
      </c>
      <c r="G7" s="118">
        <v>0</v>
      </c>
      <c r="H7" s="118">
        <v>0</v>
      </c>
      <c r="I7" s="118">
        <v>0</v>
      </c>
      <c r="J7" s="118">
        <v>0</v>
      </c>
      <c r="K7" s="118">
        <f t="shared" si="0"/>
        <v>300</v>
      </c>
      <c r="L7" s="114"/>
      <c r="M7" s="136"/>
      <c r="N7" s="136"/>
    </row>
    <row r="8" spans="1:14" ht="16.5" x14ac:dyDescent="0.3">
      <c r="A8" s="116" t="s">
        <v>7</v>
      </c>
      <c r="B8" s="116" t="s">
        <v>18</v>
      </c>
      <c r="C8" s="40" t="s">
        <v>19</v>
      </c>
      <c r="D8" s="40" t="s">
        <v>781</v>
      </c>
      <c r="E8" s="118">
        <v>0</v>
      </c>
      <c r="F8" s="118">
        <v>350</v>
      </c>
      <c r="G8" s="118">
        <v>0</v>
      </c>
      <c r="H8" s="118">
        <v>0</v>
      </c>
      <c r="I8" s="118">
        <v>0</v>
      </c>
      <c r="J8" s="118">
        <v>0</v>
      </c>
      <c r="K8" s="118">
        <f t="shared" si="0"/>
        <v>350</v>
      </c>
      <c r="L8" s="114"/>
      <c r="N8" s="136"/>
    </row>
    <row r="9" spans="1:14" ht="16.5" x14ac:dyDescent="0.3">
      <c r="A9" s="116" t="s">
        <v>7</v>
      </c>
      <c r="B9" s="116" t="s">
        <v>20</v>
      </c>
      <c r="C9" s="40" t="s">
        <v>21</v>
      </c>
      <c r="D9" s="40" t="s">
        <v>781</v>
      </c>
      <c r="E9" s="118">
        <v>0</v>
      </c>
      <c r="F9" s="118">
        <v>1150.9485889179991</v>
      </c>
      <c r="G9" s="118">
        <v>0</v>
      </c>
      <c r="H9" s="118">
        <v>0</v>
      </c>
      <c r="I9" s="118">
        <v>0</v>
      </c>
      <c r="J9" s="118">
        <v>0</v>
      </c>
      <c r="K9" s="118">
        <f t="shared" si="0"/>
        <v>1150.9485889179991</v>
      </c>
      <c r="L9" s="114"/>
      <c r="M9" s="136"/>
      <c r="N9" s="136"/>
    </row>
    <row r="10" spans="1:14" ht="16.5" x14ac:dyDescent="0.3">
      <c r="A10" s="116" t="s">
        <v>7</v>
      </c>
      <c r="B10" s="116" t="s">
        <v>22</v>
      </c>
      <c r="C10" s="40" t="s">
        <v>321</v>
      </c>
      <c r="D10" s="40" t="s">
        <v>781</v>
      </c>
      <c r="E10" s="118">
        <v>0</v>
      </c>
      <c r="F10" s="118">
        <v>786.92</v>
      </c>
      <c r="G10" s="118">
        <v>0</v>
      </c>
      <c r="H10" s="118">
        <v>0</v>
      </c>
      <c r="I10" s="118">
        <v>0</v>
      </c>
      <c r="J10" s="118">
        <v>0</v>
      </c>
      <c r="K10" s="118">
        <f t="shared" si="0"/>
        <v>786.92</v>
      </c>
      <c r="L10" s="114"/>
      <c r="M10" s="136"/>
      <c r="N10" s="136"/>
    </row>
    <row r="11" spans="1:14" ht="16.5" x14ac:dyDescent="0.3">
      <c r="A11" s="116" t="s">
        <v>7</v>
      </c>
      <c r="B11" s="116" t="s">
        <v>23</v>
      </c>
      <c r="C11" s="40" t="s">
        <v>24</v>
      </c>
      <c r="D11" s="40" t="s">
        <v>781</v>
      </c>
      <c r="E11" s="118">
        <v>0</v>
      </c>
      <c r="F11" s="118">
        <v>400</v>
      </c>
      <c r="G11" s="118">
        <v>0</v>
      </c>
      <c r="H11" s="118">
        <v>0</v>
      </c>
      <c r="I11" s="118">
        <v>0</v>
      </c>
      <c r="J11" s="118">
        <v>0</v>
      </c>
      <c r="K11" s="118">
        <f t="shared" si="0"/>
        <v>400</v>
      </c>
      <c r="L11" s="114"/>
      <c r="M11" s="136"/>
      <c r="N11" s="136"/>
    </row>
    <row r="12" spans="1:14" ht="16.5" x14ac:dyDescent="0.3">
      <c r="A12" s="116" t="s">
        <v>7</v>
      </c>
      <c r="B12" s="116" t="s">
        <v>25</v>
      </c>
      <c r="C12" s="40" t="s">
        <v>26</v>
      </c>
      <c r="D12" s="40" t="s">
        <v>781</v>
      </c>
      <c r="E12" s="118">
        <v>0</v>
      </c>
      <c r="F12" s="118">
        <v>500</v>
      </c>
      <c r="G12" s="118">
        <v>0</v>
      </c>
      <c r="H12" s="118">
        <v>0</v>
      </c>
      <c r="I12" s="118">
        <v>0</v>
      </c>
      <c r="J12" s="118">
        <v>0</v>
      </c>
      <c r="K12" s="118">
        <f t="shared" si="0"/>
        <v>500</v>
      </c>
      <c r="L12" s="114"/>
      <c r="M12" s="136"/>
      <c r="N12" s="136"/>
    </row>
    <row r="13" spans="1:14" ht="16.5" x14ac:dyDescent="0.3">
      <c r="A13" s="116" t="s">
        <v>7</v>
      </c>
      <c r="B13" s="116" t="s">
        <v>27</v>
      </c>
      <c r="C13" s="40" t="s">
        <v>322</v>
      </c>
      <c r="D13" s="40" t="s">
        <v>781</v>
      </c>
      <c r="E13" s="118">
        <v>0</v>
      </c>
      <c r="F13" s="118">
        <v>300</v>
      </c>
      <c r="G13" s="118">
        <v>0</v>
      </c>
      <c r="H13" s="118">
        <v>0</v>
      </c>
      <c r="I13" s="118">
        <v>0</v>
      </c>
      <c r="J13" s="118">
        <v>0</v>
      </c>
      <c r="K13" s="118">
        <f t="shared" si="0"/>
        <v>300</v>
      </c>
      <c r="L13" s="114"/>
      <c r="M13" s="136"/>
      <c r="N13" s="136"/>
    </row>
    <row r="14" spans="1:14" ht="16.5" x14ac:dyDescent="0.3">
      <c r="A14" s="116" t="s">
        <v>7</v>
      </c>
      <c r="B14" s="116" t="s">
        <v>28</v>
      </c>
      <c r="C14" s="40" t="s">
        <v>426</v>
      </c>
      <c r="D14" s="40" t="s">
        <v>781</v>
      </c>
      <c r="E14" s="118">
        <v>0</v>
      </c>
      <c r="F14" s="118">
        <v>1195.08</v>
      </c>
      <c r="G14" s="118">
        <v>0</v>
      </c>
      <c r="H14" s="118">
        <v>0</v>
      </c>
      <c r="I14" s="118">
        <v>0</v>
      </c>
      <c r="J14" s="118">
        <v>0</v>
      </c>
      <c r="K14" s="118">
        <f t="shared" si="0"/>
        <v>1195.08</v>
      </c>
      <c r="L14" s="114"/>
      <c r="M14" s="136"/>
      <c r="N14" s="136"/>
    </row>
    <row r="15" spans="1:14" ht="16.5" x14ac:dyDescent="0.3">
      <c r="A15" s="116" t="s">
        <v>7</v>
      </c>
      <c r="B15" s="116" t="s">
        <v>29</v>
      </c>
      <c r="C15" s="40" t="s">
        <v>30</v>
      </c>
      <c r="D15" s="40" t="s">
        <v>781</v>
      </c>
      <c r="E15" s="118">
        <v>0</v>
      </c>
      <c r="F15" s="118">
        <v>964.78291214638625</v>
      </c>
      <c r="G15" s="118">
        <v>0</v>
      </c>
      <c r="H15" s="118">
        <v>0</v>
      </c>
      <c r="I15" s="118">
        <v>0</v>
      </c>
      <c r="J15" s="118">
        <v>0</v>
      </c>
      <c r="K15" s="118">
        <f t="shared" si="0"/>
        <v>964.78291214638625</v>
      </c>
      <c r="L15" s="114"/>
      <c r="M15" s="136"/>
      <c r="N15" s="136"/>
    </row>
    <row r="16" spans="1:14" ht="16.5" x14ac:dyDescent="0.3">
      <c r="A16" s="116" t="s">
        <v>7</v>
      </c>
      <c r="B16" s="116" t="s">
        <v>31</v>
      </c>
      <c r="C16" s="45" t="s">
        <v>427</v>
      </c>
      <c r="D16" s="40" t="s">
        <v>781</v>
      </c>
      <c r="E16" s="118">
        <v>0</v>
      </c>
      <c r="F16" s="118">
        <v>649.4</v>
      </c>
      <c r="G16" s="118">
        <v>0</v>
      </c>
      <c r="H16" s="118">
        <v>0</v>
      </c>
      <c r="I16" s="118">
        <v>0</v>
      </c>
      <c r="J16" s="118">
        <v>0</v>
      </c>
      <c r="K16" s="118">
        <f t="shared" si="0"/>
        <v>649.4</v>
      </c>
      <c r="L16" s="114"/>
      <c r="M16" s="136"/>
      <c r="N16" s="136"/>
    </row>
    <row r="17" spans="1:15" ht="16.5" x14ac:dyDescent="0.3">
      <c r="A17" s="116" t="s">
        <v>7</v>
      </c>
      <c r="B17" s="116" t="s">
        <v>32</v>
      </c>
      <c r="C17" s="40" t="s">
        <v>33</v>
      </c>
      <c r="D17" s="40" t="s">
        <v>781</v>
      </c>
      <c r="E17" s="118">
        <v>0</v>
      </c>
      <c r="F17" s="118">
        <v>816.64262754406968</v>
      </c>
      <c r="G17" s="118">
        <v>0</v>
      </c>
      <c r="H17" s="118">
        <v>0</v>
      </c>
      <c r="I17" s="118">
        <v>0</v>
      </c>
      <c r="J17" s="118">
        <v>0</v>
      </c>
      <c r="K17" s="118">
        <f t="shared" si="0"/>
        <v>816.64262754406968</v>
      </c>
      <c r="L17" s="114"/>
      <c r="M17" s="136"/>
      <c r="N17" s="136"/>
    </row>
    <row r="18" spans="1:15" ht="16.5" x14ac:dyDescent="0.3">
      <c r="A18" s="116" t="s">
        <v>7</v>
      </c>
      <c r="B18" s="116" t="s">
        <v>34</v>
      </c>
      <c r="C18" s="40" t="s">
        <v>35</v>
      </c>
      <c r="D18" s="40" t="s">
        <v>781</v>
      </c>
      <c r="E18" s="118">
        <v>0</v>
      </c>
      <c r="F18" s="118">
        <v>491.21900215217443</v>
      </c>
      <c r="G18" s="118">
        <v>0</v>
      </c>
      <c r="H18" s="118">
        <v>0</v>
      </c>
      <c r="I18" s="118">
        <v>0</v>
      </c>
      <c r="J18" s="118">
        <v>0</v>
      </c>
      <c r="K18" s="118">
        <f t="shared" si="0"/>
        <v>491.21900215217443</v>
      </c>
      <c r="L18" s="114"/>
      <c r="M18" s="136"/>
      <c r="N18" s="136"/>
    </row>
    <row r="19" spans="1:15" ht="16.5" x14ac:dyDescent="0.3">
      <c r="A19" s="116" t="s">
        <v>7</v>
      </c>
      <c r="B19" s="116" t="s">
        <v>36</v>
      </c>
      <c r="C19" s="40" t="s">
        <v>37</v>
      </c>
      <c r="D19" s="40" t="s">
        <v>781</v>
      </c>
      <c r="E19" s="118">
        <v>0</v>
      </c>
      <c r="F19" s="118">
        <v>300</v>
      </c>
      <c r="G19" s="118">
        <v>0</v>
      </c>
      <c r="H19" s="118">
        <v>0</v>
      </c>
      <c r="I19" s="118">
        <v>0</v>
      </c>
      <c r="J19" s="118">
        <v>0</v>
      </c>
      <c r="K19" s="118">
        <f t="shared" si="0"/>
        <v>300</v>
      </c>
      <c r="L19" s="114"/>
      <c r="M19" s="140"/>
      <c r="N19" s="136"/>
      <c r="O19" s="119"/>
    </row>
    <row r="20" spans="1:15" ht="16.5" x14ac:dyDescent="0.3">
      <c r="A20" s="116" t="s">
        <v>7</v>
      </c>
      <c r="B20" s="116">
        <v>19</v>
      </c>
      <c r="C20" s="40" t="s">
        <v>38</v>
      </c>
      <c r="D20" s="40" t="s">
        <v>781</v>
      </c>
      <c r="E20" s="118">
        <v>0</v>
      </c>
      <c r="F20" s="118">
        <v>643.97819554865919</v>
      </c>
      <c r="G20" s="118">
        <v>0</v>
      </c>
      <c r="H20" s="118">
        <v>0</v>
      </c>
      <c r="I20" s="118">
        <v>0</v>
      </c>
      <c r="J20" s="118">
        <v>0</v>
      </c>
      <c r="K20" s="118">
        <f t="shared" si="0"/>
        <v>643.97819554865919</v>
      </c>
      <c r="L20" s="114"/>
      <c r="M20" s="140"/>
      <c r="N20" s="136"/>
      <c r="O20" s="119"/>
    </row>
    <row r="21" spans="1:15" ht="16.5" x14ac:dyDescent="0.3">
      <c r="A21" s="116" t="s">
        <v>9</v>
      </c>
      <c r="B21" s="116" t="s">
        <v>7</v>
      </c>
      <c r="C21" s="40" t="s">
        <v>39</v>
      </c>
      <c r="D21" s="40" t="s">
        <v>781</v>
      </c>
      <c r="E21" s="118">
        <v>0</v>
      </c>
      <c r="F21" s="118">
        <v>1239.08</v>
      </c>
      <c r="G21" s="118">
        <v>0</v>
      </c>
      <c r="H21" s="118">
        <v>0</v>
      </c>
      <c r="I21" s="118">
        <v>0</v>
      </c>
      <c r="J21" s="118">
        <v>0</v>
      </c>
      <c r="K21" s="118">
        <f t="shared" ref="K21:K84" si="1">+E21+F21+G21</f>
        <v>1239.08</v>
      </c>
      <c r="L21" s="114"/>
      <c r="M21" s="140"/>
      <c r="N21" s="136"/>
      <c r="O21" s="119"/>
    </row>
    <row r="22" spans="1:15" ht="16.5" x14ac:dyDescent="0.3">
      <c r="A22" s="116" t="s">
        <v>9</v>
      </c>
      <c r="B22" s="116" t="s">
        <v>9</v>
      </c>
      <c r="C22" s="44" t="s">
        <v>429</v>
      </c>
      <c r="D22" s="40" t="s">
        <v>781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  <c r="K22" s="118">
        <f t="shared" si="1"/>
        <v>0</v>
      </c>
      <c r="L22" s="114"/>
      <c r="M22" s="140"/>
      <c r="N22" s="136"/>
      <c r="O22" s="119"/>
    </row>
    <row r="23" spans="1:15" ht="16.5" x14ac:dyDescent="0.3">
      <c r="A23" s="116" t="s">
        <v>9</v>
      </c>
      <c r="B23" s="116" t="s">
        <v>11</v>
      </c>
      <c r="C23" s="40" t="s">
        <v>430</v>
      </c>
      <c r="D23" s="40" t="s">
        <v>781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  <c r="K23" s="118">
        <f t="shared" si="1"/>
        <v>0</v>
      </c>
      <c r="L23" s="114"/>
      <c r="M23" s="136"/>
      <c r="N23" s="136"/>
    </row>
    <row r="24" spans="1:15" ht="16.5" x14ac:dyDescent="0.3">
      <c r="A24" s="120" t="s">
        <v>9</v>
      </c>
      <c r="B24" s="120" t="s">
        <v>14</v>
      </c>
      <c r="C24" s="40" t="s">
        <v>40</v>
      </c>
      <c r="D24" s="40" t="s">
        <v>781</v>
      </c>
      <c r="E24" s="118">
        <v>0</v>
      </c>
      <c r="F24" s="118">
        <v>500</v>
      </c>
      <c r="G24" s="118">
        <v>0</v>
      </c>
      <c r="H24" s="118">
        <v>0</v>
      </c>
      <c r="I24" s="118">
        <v>0</v>
      </c>
      <c r="J24" s="118">
        <v>0</v>
      </c>
      <c r="K24" s="118">
        <f t="shared" si="1"/>
        <v>500</v>
      </c>
      <c r="L24" s="114"/>
      <c r="M24" s="136"/>
      <c r="N24" s="136"/>
    </row>
    <row r="25" spans="1:15" ht="16.5" x14ac:dyDescent="0.3">
      <c r="A25" s="116" t="s">
        <v>9</v>
      </c>
      <c r="B25" s="116" t="s">
        <v>15</v>
      </c>
      <c r="C25" s="40" t="s">
        <v>41</v>
      </c>
      <c r="D25" s="40" t="s">
        <v>781</v>
      </c>
      <c r="E25" s="118">
        <v>0</v>
      </c>
      <c r="F25" s="118">
        <v>964.83578284110774</v>
      </c>
      <c r="G25" s="118">
        <v>0</v>
      </c>
      <c r="H25" s="118">
        <v>0</v>
      </c>
      <c r="I25" s="118">
        <v>0</v>
      </c>
      <c r="J25" s="118">
        <v>0</v>
      </c>
      <c r="K25" s="118">
        <f t="shared" si="1"/>
        <v>964.83578284110774</v>
      </c>
      <c r="L25" s="114"/>
      <c r="M25" s="141"/>
      <c r="N25" s="136"/>
    </row>
    <row r="26" spans="1:15" ht="16.5" x14ac:dyDescent="0.3">
      <c r="A26" s="116" t="s">
        <v>9</v>
      </c>
      <c r="B26" s="116" t="s">
        <v>16</v>
      </c>
      <c r="C26" s="40" t="s">
        <v>42</v>
      </c>
      <c r="D26" s="40" t="s">
        <v>781</v>
      </c>
      <c r="E26" s="118">
        <v>0</v>
      </c>
      <c r="F26" s="118">
        <v>589.6</v>
      </c>
      <c r="G26" s="118">
        <v>0</v>
      </c>
      <c r="H26" s="118">
        <v>0</v>
      </c>
      <c r="I26" s="118">
        <v>0</v>
      </c>
      <c r="J26" s="118">
        <v>0</v>
      </c>
      <c r="K26" s="118">
        <f t="shared" si="1"/>
        <v>589.6</v>
      </c>
      <c r="L26" s="114"/>
      <c r="M26" s="136"/>
      <c r="N26" s="136"/>
    </row>
    <row r="27" spans="1:15" ht="16.5" x14ac:dyDescent="0.3">
      <c r="A27" s="116" t="s">
        <v>9</v>
      </c>
      <c r="B27" s="116" t="s">
        <v>18</v>
      </c>
      <c r="C27" s="40" t="s">
        <v>323</v>
      </c>
      <c r="D27" s="40" t="s">
        <v>781</v>
      </c>
      <c r="E27" s="118">
        <v>0</v>
      </c>
      <c r="F27" s="118">
        <v>1046.98</v>
      </c>
      <c r="G27" s="118">
        <v>0</v>
      </c>
      <c r="H27" s="118">
        <v>0</v>
      </c>
      <c r="I27" s="118">
        <v>0</v>
      </c>
      <c r="J27" s="118">
        <v>0</v>
      </c>
      <c r="K27" s="118">
        <f t="shared" si="1"/>
        <v>1046.98</v>
      </c>
      <c r="L27" s="114"/>
      <c r="M27" s="136"/>
      <c r="N27" s="139"/>
    </row>
    <row r="28" spans="1:15" ht="16.5" x14ac:dyDescent="0.3">
      <c r="A28" s="116" t="s">
        <v>9</v>
      </c>
      <c r="B28" s="116" t="s">
        <v>20</v>
      </c>
      <c r="C28" s="40" t="s">
        <v>396</v>
      </c>
      <c r="D28" s="40" t="s">
        <v>781</v>
      </c>
      <c r="E28" s="123">
        <v>0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f t="shared" si="1"/>
        <v>0</v>
      </c>
      <c r="L28" s="114"/>
      <c r="M28" s="136"/>
      <c r="N28" s="136"/>
    </row>
    <row r="29" spans="1:15" ht="16.5" x14ac:dyDescent="0.3">
      <c r="A29" s="116" t="s">
        <v>9</v>
      </c>
      <c r="B29" s="116" t="s">
        <v>22</v>
      </c>
      <c r="C29" s="40" t="s">
        <v>402</v>
      </c>
      <c r="D29" s="40" t="s">
        <v>781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  <c r="K29" s="118">
        <f t="shared" si="1"/>
        <v>0</v>
      </c>
      <c r="L29" s="114"/>
      <c r="M29" s="140"/>
      <c r="N29" s="136"/>
    </row>
    <row r="30" spans="1:15" ht="16.5" x14ac:dyDescent="0.3">
      <c r="A30" s="116" t="s">
        <v>9</v>
      </c>
      <c r="B30" s="116">
        <v>10</v>
      </c>
      <c r="C30" s="40" t="s">
        <v>43</v>
      </c>
      <c r="D30" s="40" t="s">
        <v>781</v>
      </c>
      <c r="E30" s="118">
        <v>0</v>
      </c>
      <c r="F30" s="118">
        <v>255.53</v>
      </c>
      <c r="G30" s="118">
        <v>0</v>
      </c>
      <c r="H30" s="118">
        <v>0</v>
      </c>
      <c r="I30" s="118">
        <v>0</v>
      </c>
      <c r="J30" s="118">
        <v>0</v>
      </c>
      <c r="K30" s="118">
        <f t="shared" si="1"/>
        <v>255.53</v>
      </c>
      <c r="L30" s="114"/>
      <c r="M30" s="136"/>
      <c r="N30" s="136"/>
    </row>
    <row r="31" spans="1:15" ht="16.5" x14ac:dyDescent="0.3">
      <c r="A31" s="116" t="s">
        <v>9</v>
      </c>
      <c r="B31" s="116" t="s">
        <v>25</v>
      </c>
      <c r="C31" s="40" t="s">
        <v>44</v>
      </c>
      <c r="D31" s="40" t="s">
        <v>781</v>
      </c>
      <c r="E31" s="118">
        <v>0</v>
      </c>
      <c r="F31" s="118">
        <v>200</v>
      </c>
      <c r="G31" s="118">
        <v>0</v>
      </c>
      <c r="H31" s="118">
        <v>0</v>
      </c>
      <c r="I31" s="118">
        <v>0</v>
      </c>
      <c r="J31" s="118">
        <v>0</v>
      </c>
      <c r="K31" s="118">
        <f t="shared" si="1"/>
        <v>200</v>
      </c>
      <c r="L31" s="114"/>
      <c r="M31" s="136"/>
      <c r="N31" s="136"/>
    </row>
    <row r="32" spans="1:15" ht="16.5" x14ac:dyDescent="0.3">
      <c r="A32" s="120" t="s">
        <v>9</v>
      </c>
      <c r="B32" s="120" t="s">
        <v>27</v>
      </c>
      <c r="C32" s="40" t="s">
        <v>324</v>
      </c>
      <c r="D32" s="40" t="s">
        <v>781</v>
      </c>
      <c r="E32" s="118">
        <v>0</v>
      </c>
      <c r="F32" s="118">
        <v>50</v>
      </c>
      <c r="G32" s="118">
        <v>0</v>
      </c>
      <c r="H32" s="118">
        <v>0</v>
      </c>
      <c r="I32" s="118">
        <v>0</v>
      </c>
      <c r="J32" s="118">
        <v>0</v>
      </c>
      <c r="K32" s="118">
        <f t="shared" si="1"/>
        <v>50</v>
      </c>
      <c r="L32" s="114"/>
      <c r="M32" s="136"/>
      <c r="N32" s="136"/>
    </row>
    <row r="33" spans="1:14" ht="16.5" x14ac:dyDescent="0.3">
      <c r="A33" s="116" t="s">
        <v>9</v>
      </c>
      <c r="B33" s="116" t="s">
        <v>28</v>
      </c>
      <c r="C33" s="40" t="s">
        <v>45</v>
      </c>
      <c r="D33" s="40" t="s">
        <v>781</v>
      </c>
      <c r="E33" s="118">
        <v>0</v>
      </c>
      <c r="F33" s="118">
        <v>383.59104477277674</v>
      </c>
      <c r="G33" s="118">
        <v>0</v>
      </c>
      <c r="H33" s="118">
        <v>0</v>
      </c>
      <c r="I33" s="118">
        <v>0</v>
      </c>
      <c r="J33" s="118">
        <v>0</v>
      </c>
      <c r="K33" s="118">
        <f t="shared" si="1"/>
        <v>383.59104477277674</v>
      </c>
      <c r="L33" s="114"/>
      <c r="M33" s="141"/>
      <c r="N33" s="136"/>
    </row>
    <row r="34" spans="1:14" ht="16.5" x14ac:dyDescent="0.3">
      <c r="A34" s="116" t="s">
        <v>11</v>
      </c>
      <c r="B34" s="116" t="s">
        <v>7</v>
      </c>
      <c r="C34" s="40" t="s">
        <v>46</v>
      </c>
      <c r="D34" s="40" t="s">
        <v>781</v>
      </c>
      <c r="E34" s="124">
        <v>0</v>
      </c>
      <c r="F34" s="124">
        <v>100</v>
      </c>
      <c r="G34" s="118">
        <v>0</v>
      </c>
      <c r="H34" s="118">
        <v>0</v>
      </c>
      <c r="I34" s="118">
        <v>0</v>
      </c>
      <c r="J34" s="118">
        <v>0</v>
      </c>
      <c r="K34" s="118">
        <f t="shared" si="1"/>
        <v>100</v>
      </c>
      <c r="L34" s="114"/>
      <c r="M34" s="136"/>
      <c r="N34" s="136"/>
    </row>
    <row r="35" spans="1:14" ht="16.5" x14ac:dyDescent="0.3">
      <c r="A35" s="116" t="s">
        <v>11</v>
      </c>
      <c r="B35" s="116" t="s">
        <v>9</v>
      </c>
      <c r="C35" s="40" t="s">
        <v>47</v>
      </c>
      <c r="D35" s="40" t="s">
        <v>781</v>
      </c>
      <c r="E35" s="124">
        <v>0</v>
      </c>
      <c r="F35" s="124">
        <v>200</v>
      </c>
      <c r="G35" s="118">
        <v>0</v>
      </c>
      <c r="H35" s="118">
        <v>0</v>
      </c>
      <c r="I35" s="118">
        <v>0</v>
      </c>
      <c r="J35" s="118">
        <v>0</v>
      </c>
      <c r="K35" s="118">
        <f t="shared" si="1"/>
        <v>200</v>
      </c>
      <c r="L35" s="114"/>
      <c r="M35" s="136"/>
      <c r="N35" s="136"/>
    </row>
    <row r="36" spans="1:14" ht="16.5" x14ac:dyDescent="0.3">
      <c r="A36" s="116" t="s">
        <v>11</v>
      </c>
      <c r="B36" s="116" t="s">
        <v>11</v>
      </c>
      <c r="C36" s="40" t="s">
        <v>433</v>
      </c>
      <c r="D36" s="40" t="s">
        <v>781</v>
      </c>
      <c r="E36" s="124">
        <v>0</v>
      </c>
      <c r="F36" s="124">
        <v>0</v>
      </c>
      <c r="G36" s="118">
        <v>0</v>
      </c>
      <c r="H36" s="118">
        <v>0</v>
      </c>
      <c r="I36" s="118">
        <v>0</v>
      </c>
      <c r="J36" s="118">
        <v>0</v>
      </c>
      <c r="K36" s="118">
        <f t="shared" si="1"/>
        <v>0</v>
      </c>
      <c r="L36" s="114"/>
      <c r="M36" s="136"/>
      <c r="N36" s="136"/>
    </row>
    <row r="37" spans="1:14" ht="16.5" x14ac:dyDescent="0.3">
      <c r="A37" s="116" t="s">
        <v>11</v>
      </c>
      <c r="B37" s="116" t="s">
        <v>14</v>
      </c>
      <c r="C37" s="40" t="s">
        <v>48</v>
      </c>
      <c r="D37" s="40" t="s">
        <v>781</v>
      </c>
      <c r="E37" s="124">
        <v>0</v>
      </c>
      <c r="F37" s="124">
        <v>700</v>
      </c>
      <c r="G37" s="118">
        <v>0</v>
      </c>
      <c r="H37" s="118">
        <v>0</v>
      </c>
      <c r="I37" s="118">
        <v>0</v>
      </c>
      <c r="J37" s="118">
        <v>0</v>
      </c>
      <c r="K37" s="118">
        <f t="shared" si="1"/>
        <v>700</v>
      </c>
      <c r="L37" s="114"/>
      <c r="M37" s="136"/>
      <c r="N37" s="136"/>
    </row>
    <row r="38" spans="1:14" ht="16.5" x14ac:dyDescent="0.3">
      <c r="A38" s="116" t="s">
        <v>11</v>
      </c>
      <c r="B38" s="116" t="s">
        <v>15</v>
      </c>
      <c r="C38" s="40" t="s">
        <v>49</v>
      </c>
      <c r="D38" s="40" t="s">
        <v>781</v>
      </c>
      <c r="E38" s="124">
        <v>0</v>
      </c>
      <c r="F38" s="124">
        <v>550</v>
      </c>
      <c r="G38" s="118">
        <v>0</v>
      </c>
      <c r="H38" s="118">
        <v>0</v>
      </c>
      <c r="I38" s="118">
        <v>0</v>
      </c>
      <c r="J38" s="118">
        <v>0</v>
      </c>
      <c r="K38" s="118">
        <f t="shared" si="1"/>
        <v>550</v>
      </c>
      <c r="L38" s="114"/>
      <c r="M38" s="136"/>
      <c r="N38" s="136"/>
    </row>
    <row r="39" spans="1:14" ht="16.5" x14ac:dyDescent="0.3">
      <c r="A39" s="116" t="s">
        <v>11</v>
      </c>
      <c r="B39" s="116" t="s">
        <v>16</v>
      </c>
      <c r="C39" s="40" t="s">
        <v>50</v>
      </c>
      <c r="D39" s="40" t="s">
        <v>781</v>
      </c>
      <c r="E39" s="124">
        <v>0</v>
      </c>
      <c r="F39" s="124">
        <v>241.37</v>
      </c>
      <c r="G39" s="118">
        <v>0</v>
      </c>
      <c r="H39" s="118">
        <v>0</v>
      </c>
      <c r="I39" s="118">
        <v>0</v>
      </c>
      <c r="J39" s="118">
        <v>0</v>
      </c>
      <c r="K39" s="118">
        <f t="shared" si="1"/>
        <v>241.37</v>
      </c>
      <c r="L39" s="114" t="s">
        <v>13</v>
      </c>
      <c r="M39" s="136"/>
      <c r="N39" s="136"/>
    </row>
    <row r="40" spans="1:14" ht="16.5" x14ac:dyDescent="0.3">
      <c r="A40" s="116" t="s">
        <v>11</v>
      </c>
      <c r="B40" s="116" t="s">
        <v>18</v>
      </c>
      <c r="C40" s="40" t="s">
        <v>51</v>
      </c>
      <c r="D40" s="40" t="s">
        <v>781</v>
      </c>
      <c r="E40" s="124">
        <v>0</v>
      </c>
      <c r="F40" s="124">
        <v>402.11</v>
      </c>
      <c r="G40" s="118">
        <v>0</v>
      </c>
      <c r="H40" s="118">
        <v>0</v>
      </c>
      <c r="I40" s="118">
        <v>0</v>
      </c>
      <c r="J40" s="118">
        <v>0</v>
      </c>
      <c r="K40" s="118">
        <f t="shared" si="1"/>
        <v>402.11</v>
      </c>
      <c r="L40" s="114"/>
      <c r="M40" s="136"/>
      <c r="N40" s="136"/>
    </row>
    <row r="41" spans="1:14" ht="16.5" x14ac:dyDescent="0.3">
      <c r="A41" s="116" t="s">
        <v>11</v>
      </c>
      <c r="B41" s="116" t="s">
        <v>20</v>
      </c>
      <c r="C41" s="40" t="s">
        <v>325</v>
      </c>
      <c r="D41" s="40" t="s">
        <v>781</v>
      </c>
      <c r="E41" s="124">
        <v>0</v>
      </c>
      <c r="F41" s="124">
        <v>1000</v>
      </c>
      <c r="G41" s="118">
        <v>0</v>
      </c>
      <c r="H41" s="118">
        <v>0</v>
      </c>
      <c r="I41" s="118">
        <v>0</v>
      </c>
      <c r="J41" s="118">
        <v>0</v>
      </c>
      <c r="K41" s="118">
        <f t="shared" si="1"/>
        <v>1000</v>
      </c>
      <c r="L41" s="114"/>
      <c r="M41" s="136"/>
      <c r="N41" s="136"/>
    </row>
    <row r="42" spans="1:14" ht="16.5" x14ac:dyDescent="0.3">
      <c r="A42" s="116" t="s">
        <v>11</v>
      </c>
      <c r="B42" s="116" t="s">
        <v>22</v>
      </c>
      <c r="C42" s="40" t="s">
        <v>52</v>
      </c>
      <c r="D42" s="40" t="s">
        <v>781</v>
      </c>
      <c r="E42" s="124">
        <v>0</v>
      </c>
      <c r="F42" s="124">
        <v>300</v>
      </c>
      <c r="G42" s="118">
        <v>0</v>
      </c>
      <c r="H42" s="118">
        <v>0</v>
      </c>
      <c r="I42" s="118">
        <v>0</v>
      </c>
      <c r="J42" s="118">
        <v>0</v>
      </c>
      <c r="K42" s="118">
        <f t="shared" si="1"/>
        <v>300</v>
      </c>
      <c r="L42" s="114"/>
      <c r="M42" s="136"/>
      <c r="N42" s="136"/>
    </row>
    <row r="43" spans="1:14" ht="16.5" x14ac:dyDescent="0.3">
      <c r="A43" s="116" t="s">
        <v>11</v>
      </c>
      <c r="B43" s="116" t="s">
        <v>23</v>
      </c>
      <c r="C43" s="40" t="s">
        <v>53</v>
      </c>
      <c r="D43" s="40" t="s">
        <v>781</v>
      </c>
      <c r="E43" s="124">
        <v>0</v>
      </c>
      <c r="F43" s="124">
        <v>80</v>
      </c>
      <c r="G43" s="118">
        <v>0</v>
      </c>
      <c r="H43" s="118">
        <v>0</v>
      </c>
      <c r="I43" s="118">
        <v>0</v>
      </c>
      <c r="J43" s="118">
        <v>0</v>
      </c>
      <c r="K43" s="118">
        <f t="shared" si="1"/>
        <v>80</v>
      </c>
      <c r="L43" s="114"/>
      <c r="M43" s="136"/>
      <c r="N43" s="136"/>
    </row>
    <row r="44" spans="1:14" ht="16.5" x14ac:dyDescent="0.3">
      <c r="A44" s="116" t="s">
        <v>11</v>
      </c>
      <c r="B44" s="116" t="s">
        <v>25</v>
      </c>
      <c r="C44" s="40" t="s">
        <v>434</v>
      </c>
      <c r="D44" s="40" t="s">
        <v>781</v>
      </c>
      <c r="E44" s="124">
        <v>0</v>
      </c>
      <c r="F44" s="124">
        <v>340</v>
      </c>
      <c r="G44" s="118">
        <v>0</v>
      </c>
      <c r="H44" s="118">
        <v>0</v>
      </c>
      <c r="I44" s="118">
        <v>0</v>
      </c>
      <c r="J44" s="118">
        <v>0</v>
      </c>
      <c r="K44" s="118">
        <f t="shared" si="1"/>
        <v>340</v>
      </c>
      <c r="L44" s="114"/>
      <c r="M44" s="136"/>
      <c r="N44" s="136"/>
    </row>
    <row r="45" spans="1:14" ht="16.5" x14ac:dyDescent="0.3">
      <c r="A45" s="116" t="s">
        <v>11</v>
      </c>
      <c r="B45" s="116" t="s">
        <v>27</v>
      </c>
      <c r="C45" s="40" t="s">
        <v>54</v>
      </c>
      <c r="D45" s="40" t="s">
        <v>781</v>
      </c>
      <c r="E45" s="124">
        <v>0</v>
      </c>
      <c r="F45" s="124">
        <v>253.53</v>
      </c>
      <c r="G45" s="118">
        <v>0</v>
      </c>
      <c r="H45" s="118">
        <v>0</v>
      </c>
      <c r="I45" s="118">
        <v>0</v>
      </c>
      <c r="J45" s="118">
        <v>0</v>
      </c>
      <c r="K45" s="118">
        <f t="shared" si="1"/>
        <v>253.53</v>
      </c>
      <c r="L45" s="114"/>
      <c r="M45" s="136"/>
      <c r="N45" s="136"/>
    </row>
    <row r="46" spans="1:14" ht="16.5" x14ac:dyDescent="0.3">
      <c r="A46" s="116" t="s">
        <v>11</v>
      </c>
      <c r="B46" s="116" t="s">
        <v>28</v>
      </c>
      <c r="C46" s="40" t="s">
        <v>435</v>
      </c>
      <c r="D46" s="40" t="s">
        <v>781</v>
      </c>
      <c r="E46" s="124">
        <v>0</v>
      </c>
      <c r="F46" s="124">
        <v>300</v>
      </c>
      <c r="G46" s="118">
        <v>0</v>
      </c>
      <c r="H46" s="118">
        <v>0</v>
      </c>
      <c r="I46" s="118">
        <v>0</v>
      </c>
      <c r="J46" s="118">
        <v>0</v>
      </c>
      <c r="K46" s="118">
        <f t="shared" si="1"/>
        <v>300</v>
      </c>
      <c r="L46" s="114"/>
      <c r="M46" s="136"/>
      <c r="N46" s="136"/>
    </row>
    <row r="47" spans="1:14" ht="16.5" x14ac:dyDescent="0.3">
      <c r="A47" s="116" t="s">
        <v>11</v>
      </c>
      <c r="B47" s="116" t="s">
        <v>29</v>
      </c>
      <c r="C47" s="40" t="s">
        <v>326</v>
      </c>
      <c r="D47" s="40" t="s">
        <v>781</v>
      </c>
      <c r="E47" s="124">
        <v>0</v>
      </c>
      <c r="F47" s="124">
        <v>150</v>
      </c>
      <c r="G47" s="118">
        <v>0</v>
      </c>
      <c r="H47" s="118">
        <v>0</v>
      </c>
      <c r="I47" s="118">
        <v>0</v>
      </c>
      <c r="J47" s="118">
        <v>0</v>
      </c>
      <c r="K47" s="118">
        <f t="shared" si="1"/>
        <v>150</v>
      </c>
      <c r="L47" s="114"/>
      <c r="M47" s="136"/>
      <c r="N47" s="136"/>
    </row>
    <row r="48" spans="1:14" ht="16.5" x14ac:dyDescent="0.3">
      <c r="A48" s="116" t="s">
        <v>11</v>
      </c>
      <c r="B48" s="116" t="s">
        <v>31</v>
      </c>
      <c r="C48" s="40" t="s">
        <v>55</v>
      </c>
      <c r="D48" s="40" t="s">
        <v>781</v>
      </c>
      <c r="E48" s="124">
        <v>0</v>
      </c>
      <c r="F48" s="124">
        <v>100</v>
      </c>
      <c r="G48" s="118">
        <v>0</v>
      </c>
      <c r="H48" s="118">
        <v>0</v>
      </c>
      <c r="I48" s="118">
        <v>0</v>
      </c>
      <c r="J48" s="118">
        <v>0</v>
      </c>
      <c r="K48" s="118">
        <f t="shared" si="1"/>
        <v>100</v>
      </c>
      <c r="L48" s="114"/>
      <c r="M48" s="136"/>
      <c r="N48" s="136"/>
    </row>
    <row r="49" spans="1:14" ht="16.5" x14ac:dyDescent="0.3">
      <c r="A49" s="116" t="s">
        <v>11</v>
      </c>
      <c r="B49" s="116" t="s">
        <v>32</v>
      </c>
      <c r="C49" s="40" t="s">
        <v>436</v>
      </c>
      <c r="D49" s="40" t="s">
        <v>781</v>
      </c>
      <c r="E49" s="124">
        <v>0</v>
      </c>
      <c r="F49" s="124">
        <v>0</v>
      </c>
      <c r="G49" s="118">
        <v>0</v>
      </c>
      <c r="H49" s="118">
        <v>0</v>
      </c>
      <c r="I49" s="118">
        <v>0</v>
      </c>
      <c r="J49" s="118">
        <v>0</v>
      </c>
      <c r="K49" s="118">
        <f t="shared" si="1"/>
        <v>0</v>
      </c>
      <c r="L49" s="114"/>
      <c r="M49" s="136"/>
      <c r="N49" s="136"/>
    </row>
    <row r="50" spans="1:14" ht="16.5" x14ac:dyDescent="0.3">
      <c r="A50" s="116" t="s">
        <v>11</v>
      </c>
      <c r="B50" s="116" t="s">
        <v>34</v>
      </c>
      <c r="C50" s="40" t="s">
        <v>56</v>
      </c>
      <c r="D50" s="40" t="s">
        <v>781</v>
      </c>
      <c r="E50" s="124">
        <v>0</v>
      </c>
      <c r="F50" s="124">
        <v>470.54</v>
      </c>
      <c r="G50" s="118">
        <v>0</v>
      </c>
      <c r="H50" s="118">
        <v>0</v>
      </c>
      <c r="I50" s="118">
        <v>0</v>
      </c>
      <c r="J50" s="118">
        <v>0</v>
      </c>
      <c r="K50" s="118">
        <f t="shared" si="1"/>
        <v>470.54</v>
      </c>
      <c r="L50" s="114"/>
      <c r="M50" s="136"/>
      <c r="N50" s="136"/>
    </row>
    <row r="51" spans="1:14" ht="16.5" x14ac:dyDescent="0.3">
      <c r="A51" s="116" t="s">
        <v>11</v>
      </c>
      <c r="B51" s="116" t="s">
        <v>36</v>
      </c>
      <c r="C51" s="40" t="s">
        <v>57</v>
      </c>
      <c r="D51" s="40" t="s">
        <v>781</v>
      </c>
      <c r="E51" s="124">
        <v>0</v>
      </c>
      <c r="F51" s="124">
        <v>175</v>
      </c>
      <c r="G51" s="118">
        <v>0</v>
      </c>
      <c r="H51" s="118">
        <v>0</v>
      </c>
      <c r="I51" s="118">
        <v>0</v>
      </c>
      <c r="J51" s="118">
        <v>0</v>
      </c>
      <c r="K51" s="118">
        <f t="shared" si="1"/>
        <v>175</v>
      </c>
      <c r="L51" s="114"/>
      <c r="M51" s="136"/>
      <c r="N51" s="136"/>
    </row>
    <row r="52" spans="1:14" ht="16.5" x14ac:dyDescent="0.3">
      <c r="A52" s="116" t="s">
        <v>11</v>
      </c>
      <c r="B52" s="116" t="s">
        <v>58</v>
      </c>
      <c r="C52" s="40" t="s">
        <v>437</v>
      </c>
      <c r="D52" s="40" t="s">
        <v>781</v>
      </c>
      <c r="E52" s="124">
        <v>0</v>
      </c>
      <c r="F52" s="124">
        <v>361.35</v>
      </c>
      <c r="G52" s="118">
        <v>0</v>
      </c>
      <c r="H52" s="118">
        <v>0</v>
      </c>
      <c r="I52" s="118">
        <v>0</v>
      </c>
      <c r="J52" s="118">
        <v>0</v>
      </c>
      <c r="K52" s="118">
        <f t="shared" si="1"/>
        <v>361.35</v>
      </c>
      <c r="L52" s="114"/>
      <c r="M52" s="136"/>
      <c r="N52" s="136"/>
    </row>
    <row r="53" spans="1:14" ht="16.5" x14ac:dyDescent="0.3">
      <c r="A53" s="116" t="s">
        <v>11</v>
      </c>
      <c r="B53" s="116" t="s">
        <v>59</v>
      </c>
      <c r="C53" s="45" t="s">
        <v>327</v>
      </c>
      <c r="D53" s="40" t="s">
        <v>781</v>
      </c>
      <c r="E53" s="124">
        <v>0</v>
      </c>
      <c r="F53" s="124">
        <v>150</v>
      </c>
      <c r="G53" s="118">
        <v>0</v>
      </c>
      <c r="H53" s="118">
        <v>0</v>
      </c>
      <c r="I53" s="118">
        <v>0</v>
      </c>
      <c r="J53" s="118">
        <v>0</v>
      </c>
      <c r="K53" s="118">
        <f t="shared" si="1"/>
        <v>150</v>
      </c>
      <c r="L53" s="114"/>
      <c r="M53" s="136"/>
      <c r="N53" s="136"/>
    </row>
    <row r="54" spans="1:14" ht="16.5" x14ac:dyDescent="0.3">
      <c r="A54" s="116" t="s">
        <v>14</v>
      </c>
      <c r="B54" s="116" t="s">
        <v>7</v>
      </c>
      <c r="C54" s="40" t="s">
        <v>328</v>
      </c>
      <c r="D54" s="40" t="s">
        <v>781</v>
      </c>
      <c r="E54" s="124">
        <v>0</v>
      </c>
      <c r="F54" s="124">
        <v>981.87</v>
      </c>
      <c r="G54" s="118">
        <v>0</v>
      </c>
      <c r="H54" s="118">
        <v>0</v>
      </c>
      <c r="I54" s="118">
        <v>0</v>
      </c>
      <c r="J54" s="118">
        <v>0</v>
      </c>
      <c r="K54" s="118">
        <f t="shared" si="1"/>
        <v>981.87</v>
      </c>
      <c r="L54" s="114"/>
      <c r="M54" s="136"/>
      <c r="N54" s="136"/>
    </row>
    <row r="55" spans="1:14" ht="16.5" x14ac:dyDescent="0.3">
      <c r="A55" s="116" t="s">
        <v>14</v>
      </c>
      <c r="B55" s="116" t="s">
        <v>9</v>
      </c>
      <c r="C55" s="40" t="s">
        <v>61</v>
      </c>
      <c r="D55" s="40" t="s">
        <v>781</v>
      </c>
      <c r="E55" s="124">
        <v>0</v>
      </c>
      <c r="F55" s="124">
        <v>1282.8900000000001</v>
      </c>
      <c r="G55" s="118">
        <v>0</v>
      </c>
      <c r="H55" s="118">
        <v>0</v>
      </c>
      <c r="I55" s="118">
        <v>0</v>
      </c>
      <c r="J55" s="118">
        <v>0</v>
      </c>
      <c r="K55" s="118">
        <f t="shared" si="1"/>
        <v>1282.8900000000001</v>
      </c>
      <c r="L55" s="114"/>
      <c r="M55" s="136"/>
      <c r="N55" s="136"/>
    </row>
    <row r="56" spans="1:14" ht="16.5" x14ac:dyDescent="0.3">
      <c r="A56" s="116" t="s">
        <v>14</v>
      </c>
      <c r="B56" s="116" t="s">
        <v>11</v>
      </c>
      <c r="C56" s="40" t="s">
        <v>329</v>
      </c>
      <c r="D56" s="40" t="s">
        <v>781</v>
      </c>
      <c r="E56" s="124">
        <v>0</v>
      </c>
      <c r="F56" s="124">
        <v>500</v>
      </c>
      <c r="G56" s="118">
        <v>0</v>
      </c>
      <c r="H56" s="118">
        <v>0</v>
      </c>
      <c r="I56" s="118">
        <v>0</v>
      </c>
      <c r="J56" s="118">
        <v>0</v>
      </c>
      <c r="K56" s="118">
        <f t="shared" si="1"/>
        <v>500</v>
      </c>
      <c r="L56" s="114"/>
      <c r="M56" s="136"/>
      <c r="N56" s="136"/>
    </row>
    <row r="57" spans="1:14" ht="16.5" x14ac:dyDescent="0.3">
      <c r="A57" s="116" t="s">
        <v>14</v>
      </c>
      <c r="B57" s="116" t="s">
        <v>14</v>
      </c>
      <c r="C57" s="40" t="s">
        <v>62</v>
      </c>
      <c r="D57" s="40" t="s">
        <v>781</v>
      </c>
      <c r="E57" s="124">
        <v>0</v>
      </c>
      <c r="F57" s="124">
        <v>1665.3678643594196</v>
      </c>
      <c r="G57" s="118">
        <v>0</v>
      </c>
      <c r="H57" s="118">
        <v>0</v>
      </c>
      <c r="I57" s="118">
        <v>0</v>
      </c>
      <c r="J57" s="118">
        <v>0</v>
      </c>
      <c r="K57" s="118">
        <f t="shared" si="1"/>
        <v>1665.3678643594196</v>
      </c>
      <c r="L57" s="114"/>
      <c r="M57" s="136"/>
      <c r="N57" s="136"/>
    </row>
    <row r="58" spans="1:14" ht="16.5" x14ac:dyDescent="0.3">
      <c r="A58" s="116" t="s">
        <v>14</v>
      </c>
      <c r="B58" s="116" t="s">
        <v>15</v>
      </c>
      <c r="C58" s="40" t="s">
        <v>330</v>
      </c>
      <c r="D58" s="40" t="s">
        <v>781</v>
      </c>
      <c r="E58" s="124">
        <v>0</v>
      </c>
      <c r="F58" s="124">
        <v>1719.57</v>
      </c>
      <c r="G58" s="118">
        <v>0</v>
      </c>
      <c r="H58" s="118">
        <v>0</v>
      </c>
      <c r="I58" s="118">
        <v>0</v>
      </c>
      <c r="J58" s="118">
        <v>0</v>
      </c>
      <c r="K58" s="118">
        <f t="shared" si="1"/>
        <v>1719.57</v>
      </c>
      <c r="L58" s="114"/>
      <c r="M58" s="136"/>
      <c r="N58" s="136"/>
    </row>
    <row r="59" spans="1:14" ht="16.5" x14ac:dyDescent="0.3">
      <c r="A59" s="116" t="s">
        <v>14</v>
      </c>
      <c r="B59" s="116" t="s">
        <v>16</v>
      </c>
      <c r="C59" s="40" t="s">
        <v>63</v>
      </c>
      <c r="D59" s="40" t="s">
        <v>781</v>
      </c>
      <c r="E59" s="124">
        <v>0</v>
      </c>
      <c r="F59" s="124">
        <v>1000</v>
      </c>
      <c r="G59" s="118">
        <v>0</v>
      </c>
      <c r="H59" s="118">
        <v>0</v>
      </c>
      <c r="I59" s="118">
        <v>0</v>
      </c>
      <c r="J59" s="118">
        <v>0</v>
      </c>
      <c r="K59" s="118">
        <f t="shared" si="1"/>
        <v>1000</v>
      </c>
      <c r="L59" s="114"/>
      <c r="M59" s="136"/>
      <c r="N59" s="136"/>
    </row>
    <row r="60" spans="1:14" ht="16.5" x14ac:dyDescent="0.3">
      <c r="A60" s="116" t="s">
        <v>14</v>
      </c>
      <c r="B60" s="116" t="s">
        <v>18</v>
      </c>
      <c r="C60" s="40" t="s">
        <v>64</v>
      </c>
      <c r="D60" s="40" t="s">
        <v>781</v>
      </c>
      <c r="E60" s="124">
        <v>0</v>
      </c>
      <c r="F60" s="124">
        <v>1034.2</v>
      </c>
      <c r="G60" s="118">
        <v>0</v>
      </c>
      <c r="H60" s="118">
        <v>0</v>
      </c>
      <c r="I60" s="118">
        <v>0</v>
      </c>
      <c r="J60" s="118">
        <v>0</v>
      </c>
      <c r="K60" s="118">
        <f t="shared" si="1"/>
        <v>1034.2</v>
      </c>
      <c r="L60" s="114"/>
      <c r="M60" s="136"/>
      <c r="N60" s="136"/>
    </row>
    <row r="61" spans="1:14" ht="16.5" x14ac:dyDescent="0.3">
      <c r="A61" s="116" t="s">
        <v>14</v>
      </c>
      <c r="B61" s="116" t="s">
        <v>20</v>
      </c>
      <c r="C61" s="40" t="s">
        <v>331</v>
      </c>
      <c r="D61" s="40" t="s">
        <v>781</v>
      </c>
      <c r="E61" s="124">
        <v>0</v>
      </c>
      <c r="F61" s="124">
        <v>698.97</v>
      </c>
      <c r="G61" s="118">
        <v>0</v>
      </c>
      <c r="H61" s="118">
        <v>0</v>
      </c>
      <c r="I61" s="118">
        <v>0</v>
      </c>
      <c r="J61" s="118">
        <v>0</v>
      </c>
      <c r="K61" s="118">
        <f t="shared" si="1"/>
        <v>698.97</v>
      </c>
      <c r="L61" s="114"/>
      <c r="M61" s="136"/>
      <c r="N61" s="136"/>
    </row>
    <row r="62" spans="1:14" ht="16.5" x14ac:dyDescent="0.3">
      <c r="A62" s="116" t="s">
        <v>14</v>
      </c>
      <c r="B62" s="116" t="s">
        <v>22</v>
      </c>
      <c r="C62" s="40" t="s">
        <v>65</v>
      </c>
      <c r="D62" s="40" t="s">
        <v>781</v>
      </c>
      <c r="E62" s="124">
        <v>0</v>
      </c>
      <c r="F62" s="124">
        <v>506.19</v>
      </c>
      <c r="G62" s="118">
        <v>0</v>
      </c>
      <c r="H62" s="118">
        <v>0</v>
      </c>
      <c r="I62" s="118">
        <v>0</v>
      </c>
      <c r="J62" s="118">
        <v>0</v>
      </c>
      <c r="K62" s="118">
        <f t="shared" si="1"/>
        <v>506.19</v>
      </c>
      <c r="L62" s="114"/>
      <c r="M62" s="140"/>
      <c r="N62" s="136"/>
    </row>
    <row r="63" spans="1:14" ht="16.5" x14ac:dyDescent="0.3">
      <c r="A63" s="116" t="s">
        <v>14</v>
      </c>
      <c r="B63" s="116" t="s">
        <v>23</v>
      </c>
      <c r="C63" s="40" t="s">
        <v>66</v>
      </c>
      <c r="D63" s="40" t="s">
        <v>781</v>
      </c>
      <c r="E63" s="124">
        <v>0</v>
      </c>
      <c r="F63" s="124">
        <v>675.07174123577147</v>
      </c>
      <c r="G63" s="118">
        <v>0</v>
      </c>
      <c r="H63" s="118">
        <v>0</v>
      </c>
      <c r="I63" s="118">
        <v>0</v>
      </c>
      <c r="J63" s="118">
        <v>0</v>
      </c>
      <c r="K63" s="118">
        <f t="shared" si="1"/>
        <v>675.07174123577147</v>
      </c>
      <c r="L63" s="114"/>
      <c r="M63" s="136"/>
      <c r="N63" s="136"/>
    </row>
    <row r="64" spans="1:14" ht="16.5" x14ac:dyDescent="0.3">
      <c r="A64" s="116" t="s">
        <v>14</v>
      </c>
      <c r="B64" s="116" t="s">
        <v>25</v>
      </c>
      <c r="C64" s="40" t="s">
        <v>67</v>
      </c>
      <c r="D64" s="40" t="s">
        <v>781</v>
      </c>
      <c r="E64" s="124">
        <v>0</v>
      </c>
      <c r="F64" s="124">
        <v>630.48039159841073</v>
      </c>
      <c r="G64" s="118">
        <v>0</v>
      </c>
      <c r="H64" s="118">
        <v>0</v>
      </c>
      <c r="I64" s="118">
        <v>0</v>
      </c>
      <c r="J64" s="118">
        <v>0</v>
      </c>
      <c r="K64" s="118">
        <f t="shared" si="1"/>
        <v>630.48039159841073</v>
      </c>
      <c r="L64" s="114"/>
      <c r="M64" s="136"/>
      <c r="N64" s="136"/>
    </row>
    <row r="65" spans="1:14" ht="16.5" x14ac:dyDescent="0.3">
      <c r="A65" s="116" t="s">
        <v>14</v>
      </c>
      <c r="B65" s="116" t="s">
        <v>27</v>
      </c>
      <c r="C65" s="40" t="s">
        <v>68</v>
      </c>
      <c r="D65" s="40" t="s">
        <v>781</v>
      </c>
      <c r="E65" s="124">
        <v>0</v>
      </c>
      <c r="F65" s="124">
        <v>674.79670433206081</v>
      </c>
      <c r="G65" s="118">
        <v>0</v>
      </c>
      <c r="H65" s="118">
        <v>0</v>
      </c>
      <c r="I65" s="118">
        <v>0</v>
      </c>
      <c r="J65" s="118">
        <v>0</v>
      </c>
      <c r="K65" s="118">
        <f t="shared" si="1"/>
        <v>674.79670433206081</v>
      </c>
      <c r="L65" s="114"/>
      <c r="M65" s="136"/>
      <c r="N65" s="136"/>
    </row>
    <row r="66" spans="1:14" ht="16.5" x14ac:dyDescent="0.3">
      <c r="A66" s="116" t="s">
        <v>14</v>
      </c>
      <c r="B66" s="116" t="s">
        <v>28</v>
      </c>
      <c r="C66" s="40" t="s">
        <v>69</v>
      </c>
      <c r="D66" s="40" t="s">
        <v>781</v>
      </c>
      <c r="E66" s="124">
        <v>0</v>
      </c>
      <c r="F66" s="124">
        <v>790.43356379419868</v>
      </c>
      <c r="G66" s="118">
        <v>0</v>
      </c>
      <c r="H66" s="118">
        <v>0</v>
      </c>
      <c r="I66" s="118">
        <v>0</v>
      </c>
      <c r="J66" s="118">
        <v>0</v>
      </c>
      <c r="K66" s="118">
        <f t="shared" si="1"/>
        <v>790.43356379419868</v>
      </c>
      <c r="L66" s="114"/>
      <c r="M66" s="136"/>
      <c r="N66" s="136"/>
    </row>
    <row r="67" spans="1:14" ht="16.5" x14ac:dyDescent="0.3">
      <c r="A67" s="116" t="s">
        <v>14</v>
      </c>
      <c r="B67" s="116" t="s">
        <v>29</v>
      </c>
      <c r="C67" s="40" t="s">
        <v>70</v>
      </c>
      <c r="D67" s="40" t="s">
        <v>781</v>
      </c>
      <c r="E67" s="124">
        <v>0</v>
      </c>
      <c r="F67" s="124">
        <v>730.67017383678308</v>
      </c>
      <c r="G67" s="118">
        <v>0</v>
      </c>
      <c r="H67" s="118">
        <v>0</v>
      </c>
      <c r="I67" s="118">
        <v>0</v>
      </c>
      <c r="J67" s="118">
        <v>0</v>
      </c>
      <c r="K67" s="118">
        <f t="shared" si="1"/>
        <v>730.67017383678308</v>
      </c>
      <c r="L67" s="114"/>
      <c r="M67" s="136"/>
      <c r="N67" s="136"/>
    </row>
    <row r="68" spans="1:14" ht="16.5" x14ac:dyDescent="0.3">
      <c r="A68" s="116" t="s">
        <v>14</v>
      </c>
      <c r="B68" s="116" t="s">
        <v>31</v>
      </c>
      <c r="C68" s="40" t="s">
        <v>71</v>
      </c>
      <c r="D68" s="40" t="s">
        <v>781</v>
      </c>
      <c r="E68" s="124">
        <v>0</v>
      </c>
      <c r="F68" s="124">
        <v>415.18730901288791</v>
      </c>
      <c r="G68" s="118">
        <v>0</v>
      </c>
      <c r="H68" s="118">
        <v>0</v>
      </c>
      <c r="I68" s="118">
        <v>0</v>
      </c>
      <c r="J68" s="118">
        <v>0</v>
      </c>
      <c r="K68" s="118">
        <f t="shared" si="1"/>
        <v>415.18730901288791</v>
      </c>
      <c r="L68" s="114"/>
      <c r="M68" s="136"/>
      <c r="N68" s="136"/>
    </row>
    <row r="69" spans="1:14" ht="16.5" x14ac:dyDescent="0.3">
      <c r="A69" s="116" t="s">
        <v>14</v>
      </c>
      <c r="B69" s="116" t="s">
        <v>32</v>
      </c>
      <c r="C69" s="40" t="s">
        <v>72</v>
      </c>
      <c r="D69" s="40" t="s">
        <v>781</v>
      </c>
      <c r="E69" s="124">
        <v>0</v>
      </c>
      <c r="F69" s="124">
        <v>713.92000137585489</v>
      </c>
      <c r="G69" s="118">
        <v>0</v>
      </c>
      <c r="H69" s="118">
        <v>0</v>
      </c>
      <c r="I69" s="118">
        <v>0</v>
      </c>
      <c r="J69" s="118">
        <v>0</v>
      </c>
      <c r="K69" s="118">
        <f t="shared" si="1"/>
        <v>713.92000137585489</v>
      </c>
      <c r="L69" s="114"/>
      <c r="M69" s="136"/>
      <c r="N69" s="136"/>
    </row>
    <row r="70" spans="1:14" ht="16.5" x14ac:dyDescent="0.3">
      <c r="A70" s="116" t="s">
        <v>14</v>
      </c>
      <c r="B70" s="116" t="s">
        <v>34</v>
      </c>
      <c r="C70" s="40" t="s">
        <v>73</v>
      </c>
      <c r="D70" s="40" t="s">
        <v>781</v>
      </c>
      <c r="E70" s="124">
        <v>0</v>
      </c>
      <c r="F70" s="124">
        <v>620.46</v>
      </c>
      <c r="G70" s="118">
        <v>0</v>
      </c>
      <c r="H70" s="118">
        <v>0</v>
      </c>
      <c r="I70" s="118">
        <v>0</v>
      </c>
      <c r="J70" s="118">
        <v>0</v>
      </c>
      <c r="K70" s="118">
        <f t="shared" si="1"/>
        <v>620.46</v>
      </c>
      <c r="L70" s="114"/>
      <c r="M70" s="136"/>
      <c r="N70" s="136"/>
    </row>
    <row r="71" spans="1:14" ht="16.5" x14ac:dyDescent="0.3">
      <c r="A71" s="116" t="s">
        <v>14</v>
      </c>
      <c r="B71" s="116" t="s">
        <v>36</v>
      </c>
      <c r="C71" s="40" t="s">
        <v>74</v>
      </c>
      <c r="D71" s="40" t="s">
        <v>781</v>
      </c>
      <c r="E71" s="124">
        <v>0</v>
      </c>
      <c r="F71" s="124">
        <v>546.36983463114518</v>
      </c>
      <c r="G71" s="118">
        <v>0</v>
      </c>
      <c r="H71" s="118">
        <v>0</v>
      </c>
      <c r="I71" s="118">
        <v>0</v>
      </c>
      <c r="J71" s="118">
        <v>0</v>
      </c>
      <c r="K71" s="118">
        <f t="shared" si="1"/>
        <v>546.36983463114518</v>
      </c>
      <c r="L71" s="114"/>
      <c r="M71" s="136"/>
      <c r="N71" s="136"/>
    </row>
    <row r="72" spans="1:14" ht="16.5" x14ac:dyDescent="0.3">
      <c r="A72" s="116" t="s">
        <v>14</v>
      </c>
      <c r="B72" s="116" t="s">
        <v>58</v>
      </c>
      <c r="C72" s="40" t="s">
        <v>75</v>
      </c>
      <c r="D72" s="40" t="s">
        <v>781</v>
      </c>
      <c r="E72" s="124">
        <v>0</v>
      </c>
      <c r="F72" s="124">
        <v>786.57003855974199</v>
      </c>
      <c r="G72" s="118">
        <v>0</v>
      </c>
      <c r="H72" s="118">
        <v>0</v>
      </c>
      <c r="I72" s="118">
        <v>0</v>
      </c>
      <c r="J72" s="118">
        <v>0</v>
      </c>
      <c r="K72" s="118">
        <f t="shared" si="1"/>
        <v>786.57003855974199</v>
      </c>
      <c r="L72" s="114"/>
      <c r="M72" s="136"/>
      <c r="N72" s="136"/>
    </row>
    <row r="73" spans="1:14" ht="16.5" x14ac:dyDescent="0.3">
      <c r="A73" s="116" t="s">
        <v>14</v>
      </c>
      <c r="B73" s="116" t="s">
        <v>59</v>
      </c>
      <c r="C73" s="40" t="s">
        <v>76</v>
      </c>
      <c r="D73" s="40" t="s">
        <v>781</v>
      </c>
      <c r="E73" s="124">
        <v>0</v>
      </c>
      <c r="F73" s="124">
        <v>486.13516453313952</v>
      </c>
      <c r="G73" s="118">
        <v>0</v>
      </c>
      <c r="H73" s="118">
        <v>0</v>
      </c>
      <c r="I73" s="118">
        <v>0</v>
      </c>
      <c r="J73" s="118">
        <v>0</v>
      </c>
      <c r="K73" s="118">
        <f t="shared" si="1"/>
        <v>486.13516453313952</v>
      </c>
      <c r="L73" s="114"/>
      <c r="M73" s="136"/>
      <c r="N73" s="136"/>
    </row>
    <row r="74" spans="1:14" ht="16.5" x14ac:dyDescent="0.3">
      <c r="A74" s="116" t="s">
        <v>14</v>
      </c>
      <c r="B74" s="116" t="s">
        <v>77</v>
      </c>
      <c r="C74" s="40" t="s">
        <v>332</v>
      </c>
      <c r="D74" s="40" t="s">
        <v>781</v>
      </c>
      <c r="E74" s="124">
        <v>0</v>
      </c>
      <c r="F74" s="124">
        <v>550.06302992132396</v>
      </c>
      <c r="G74" s="118">
        <v>0</v>
      </c>
      <c r="H74" s="118">
        <v>0</v>
      </c>
      <c r="I74" s="118">
        <v>0</v>
      </c>
      <c r="J74" s="118">
        <v>0</v>
      </c>
      <c r="K74" s="118">
        <f t="shared" si="1"/>
        <v>550.06302992132396</v>
      </c>
      <c r="L74" s="114"/>
      <c r="M74" s="136"/>
      <c r="N74" s="136"/>
    </row>
    <row r="75" spans="1:14" ht="16.5" x14ac:dyDescent="0.3">
      <c r="A75" s="116" t="s">
        <v>14</v>
      </c>
      <c r="B75" s="116" t="s">
        <v>78</v>
      </c>
      <c r="C75" s="40" t="s">
        <v>79</v>
      </c>
      <c r="D75" s="40" t="s">
        <v>781</v>
      </c>
      <c r="E75" s="124">
        <v>0</v>
      </c>
      <c r="F75" s="124">
        <v>478.27761604159576</v>
      </c>
      <c r="G75" s="118">
        <v>0</v>
      </c>
      <c r="H75" s="118">
        <v>0</v>
      </c>
      <c r="I75" s="118">
        <v>0</v>
      </c>
      <c r="J75" s="118">
        <v>0</v>
      </c>
      <c r="K75" s="118">
        <f t="shared" si="1"/>
        <v>478.27761604159576</v>
      </c>
      <c r="L75" s="114"/>
      <c r="M75" s="136"/>
      <c r="N75" s="136"/>
    </row>
    <row r="76" spans="1:14" ht="16.5" x14ac:dyDescent="0.3">
      <c r="A76" s="116" t="s">
        <v>15</v>
      </c>
      <c r="B76" s="116" t="s">
        <v>7</v>
      </c>
      <c r="C76" s="40" t="s">
        <v>80</v>
      </c>
      <c r="D76" s="40" t="s">
        <v>781</v>
      </c>
      <c r="E76" s="124">
        <v>0</v>
      </c>
      <c r="F76" s="124">
        <v>500</v>
      </c>
      <c r="G76" s="118">
        <v>0</v>
      </c>
      <c r="H76" s="118">
        <v>0</v>
      </c>
      <c r="I76" s="118">
        <v>0</v>
      </c>
      <c r="J76" s="118">
        <v>0</v>
      </c>
      <c r="K76" s="118">
        <f t="shared" si="1"/>
        <v>500</v>
      </c>
      <c r="L76" s="114"/>
      <c r="M76" s="136"/>
      <c r="N76" s="136"/>
    </row>
    <row r="77" spans="1:14" ht="16.5" x14ac:dyDescent="0.3">
      <c r="A77" s="116" t="s">
        <v>15</v>
      </c>
      <c r="B77" s="116" t="s">
        <v>9</v>
      </c>
      <c r="C77" s="40" t="s">
        <v>333</v>
      </c>
      <c r="D77" s="40" t="s">
        <v>781</v>
      </c>
      <c r="E77" s="124">
        <v>0</v>
      </c>
      <c r="F77" s="124">
        <v>1619.13</v>
      </c>
      <c r="G77" s="118">
        <v>0</v>
      </c>
      <c r="H77" s="118">
        <v>0</v>
      </c>
      <c r="I77" s="118">
        <v>0</v>
      </c>
      <c r="J77" s="118">
        <v>0</v>
      </c>
      <c r="K77" s="118">
        <f t="shared" si="1"/>
        <v>1619.13</v>
      </c>
      <c r="L77" s="114"/>
      <c r="M77" s="136"/>
      <c r="N77" s="136"/>
    </row>
    <row r="78" spans="1:14" ht="16.5" x14ac:dyDescent="0.3">
      <c r="A78" s="120" t="s">
        <v>15</v>
      </c>
      <c r="B78" s="120" t="s">
        <v>11</v>
      </c>
      <c r="C78" s="40" t="s">
        <v>82</v>
      </c>
      <c r="D78" s="40" t="s">
        <v>781</v>
      </c>
      <c r="E78" s="124">
        <v>0</v>
      </c>
      <c r="F78" s="124">
        <v>0</v>
      </c>
      <c r="G78" s="118">
        <v>0</v>
      </c>
      <c r="H78" s="118">
        <v>0</v>
      </c>
      <c r="I78" s="118">
        <v>0</v>
      </c>
      <c r="J78" s="118">
        <v>0</v>
      </c>
      <c r="K78" s="118">
        <f t="shared" si="1"/>
        <v>0</v>
      </c>
      <c r="L78" s="114"/>
      <c r="M78" s="136"/>
      <c r="N78" s="136"/>
    </row>
    <row r="79" spans="1:14" ht="16.5" x14ac:dyDescent="0.3">
      <c r="A79" s="116" t="s">
        <v>15</v>
      </c>
      <c r="B79" s="116" t="s">
        <v>14</v>
      </c>
      <c r="C79" s="40" t="s">
        <v>334</v>
      </c>
      <c r="D79" s="40" t="s">
        <v>781</v>
      </c>
      <c r="E79" s="124">
        <v>0</v>
      </c>
      <c r="F79" s="124">
        <v>858.1</v>
      </c>
      <c r="G79" s="118">
        <v>0</v>
      </c>
      <c r="H79" s="118">
        <v>0</v>
      </c>
      <c r="I79" s="118">
        <v>0</v>
      </c>
      <c r="J79" s="118">
        <v>0</v>
      </c>
      <c r="K79" s="118">
        <f t="shared" si="1"/>
        <v>858.1</v>
      </c>
      <c r="L79" s="114"/>
      <c r="M79" s="141"/>
      <c r="N79" s="136"/>
    </row>
    <row r="80" spans="1:14" ht="16.5" x14ac:dyDescent="0.3">
      <c r="A80" s="116" t="s">
        <v>15</v>
      </c>
      <c r="B80" s="116" t="s">
        <v>15</v>
      </c>
      <c r="C80" s="40" t="s">
        <v>335</v>
      </c>
      <c r="D80" s="40" t="s">
        <v>781</v>
      </c>
      <c r="E80" s="124">
        <v>0</v>
      </c>
      <c r="F80" s="124">
        <v>200</v>
      </c>
      <c r="G80" s="118">
        <v>0</v>
      </c>
      <c r="H80" s="118">
        <v>0</v>
      </c>
      <c r="I80" s="118">
        <v>0</v>
      </c>
      <c r="J80" s="118">
        <v>0</v>
      </c>
      <c r="K80" s="118">
        <f t="shared" si="1"/>
        <v>200</v>
      </c>
      <c r="L80" s="114"/>
      <c r="M80" s="140"/>
      <c r="N80" s="136"/>
    </row>
    <row r="81" spans="1:14" ht="16.5" x14ac:dyDescent="0.3">
      <c r="A81" s="116" t="s">
        <v>15</v>
      </c>
      <c r="B81" s="116" t="s">
        <v>16</v>
      </c>
      <c r="C81" s="40" t="s">
        <v>336</v>
      </c>
      <c r="D81" s="40" t="s">
        <v>781</v>
      </c>
      <c r="E81" s="124">
        <v>0</v>
      </c>
      <c r="F81" s="124">
        <v>189.68</v>
      </c>
      <c r="G81" s="118">
        <v>0</v>
      </c>
      <c r="H81" s="118">
        <v>0</v>
      </c>
      <c r="I81" s="118">
        <v>0</v>
      </c>
      <c r="J81" s="118">
        <v>0</v>
      </c>
      <c r="K81" s="118">
        <f t="shared" si="1"/>
        <v>189.68</v>
      </c>
      <c r="L81" s="114"/>
      <c r="M81" s="136"/>
      <c r="N81" s="136"/>
    </row>
    <row r="82" spans="1:14" ht="16.5" x14ac:dyDescent="0.3">
      <c r="A82" s="116" t="s">
        <v>15</v>
      </c>
      <c r="B82" s="116" t="s">
        <v>18</v>
      </c>
      <c r="C82" s="40" t="s">
        <v>86</v>
      </c>
      <c r="D82" s="40" t="s">
        <v>781</v>
      </c>
      <c r="E82" s="124">
        <v>0</v>
      </c>
      <c r="F82" s="124">
        <v>403.77246882055135</v>
      </c>
      <c r="G82" s="118">
        <v>0</v>
      </c>
      <c r="H82" s="118">
        <v>0</v>
      </c>
      <c r="I82" s="118">
        <v>0</v>
      </c>
      <c r="J82" s="118">
        <v>0</v>
      </c>
      <c r="K82" s="118">
        <f t="shared" si="1"/>
        <v>403.77246882055135</v>
      </c>
      <c r="L82" s="114"/>
      <c r="M82" s="136"/>
      <c r="N82" s="136"/>
    </row>
    <row r="83" spans="1:14" ht="16.5" x14ac:dyDescent="0.3">
      <c r="A83" s="116" t="s">
        <v>15</v>
      </c>
      <c r="B83" s="116" t="s">
        <v>20</v>
      </c>
      <c r="C83" s="40" t="s">
        <v>337</v>
      </c>
      <c r="D83" s="40" t="s">
        <v>781</v>
      </c>
      <c r="E83" s="124">
        <v>0</v>
      </c>
      <c r="F83" s="124">
        <v>191</v>
      </c>
      <c r="G83" s="118">
        <v>0</v>
      </c>
      <c r="H83" s="118">
        <v>0</v>
      </c>
      <c r="I83" s="118">
        <v>0</v>
      </c>
      <c r="J83" s="118">
        <v>0</v>
      </c>
      <c r="K83" s="118">
        <f t="shared" si="1"/>
        <v>191</v>
      </c>
      <c r="L83" s="114" t="s">
        <v>13</v>
      </c>
      <c r="M83" s="136"/>
      <c r="N83" s="136"/>
    </row>
    <row r="84" spans="1:14" ht="16.5" x14ac:dyDescent="0.3">
      <c r="A84" s="116" t="s">
        <v>15</v>
      </c>
      <c r="B84" s="116" t="s">
        <v>22</v>
      </c>
      <c r="C84" s="40" t="s">
        <v>338</v>
      </c>
      <c r="D84" s="40" t="s">
        <v>781</v>
      </c>
      <c r="E84" s="124">
        <v>0</v>
      </c>
      <c r="F84" s="124">
        <v>35</v>
      </c>
      <c r="G84" s="118">
        <v>0</v>
      </c>
      <c r="H84" s="118">
        <v>0</v>
      </c>
      <c r="I84" s="118">
        <v>0</v>
      </c>
      <c r="J84" s="118">
        <v>0</v>
      </c>
      <c r="K84" s="118">
        <f t="shared" si="1"/>
        <v>35</v>
      </c>
      <c r="L84" s="114"/>
      <c r="M84" s="136"/>
      <c r="N84" s="136"/>
    </row>
    <row r="85" spans="1:14" ht="16.5" x14ac:dyDescent="0.3">
      <c r="A85" s="116" t="s">
        <v>15</v>
      </c>
      <c r="B85" s="116" t="s">
        <v>23</v>
      </c>
      <c r="C85" s="40" t="s">
        <v>87</v>
      </c>
      <c r="D85" s="40" t="s">
        <v>781</v>
      </c>
      <c r="E85" s="124">
        <v>0</v>
      </c>
      <c r="F85" s="124">
        <v>642.90810168261169</v>
      </c>
      <c r="G85" s="118">
        <v>0</v>
      </c>
      <c r="H85" s="118">
        <v>0</v>
      </c>
      <c r="I85" s="118">
        <v>0</v>
      </c>
      <c r="J85" s="118">
        <v>0</v>
      </c>
      <c r="K85" s="118">
        <f t="shared" ref="K85:K114" si="2">+E85+F85+G85</f>
        <v>642.90810168261169</v>
      </c>
      <c r="L85" s="114"/>
      <c r="M85" s="136"/>
      <c r="N85" s="136"/>
    </row>
    <row r="86" spans="1:14" ht="16.5" x14ac:dyDescent="0.3">
      <c r="A86" s="116" t="s">
        <v>15</v>
      </c>
      <c r="B86" s="116" t="s">
        <v>25</v>
      </c>
      <c r="C86" s="40" t="s">
        <v>88</v>
      </c>
      <c r="D86" s="40" t="s">
        <v>781</v>
      </c>
      <c r="E86" s="124">
        <v>0</v>
      </c>
      <c r="F86" s="124">
        <v>599.76</v>
      </c>
      <c r="G86" s="118">
        <v>0</v>
      </c>
      <c r="H86" s="118">
        <v>0</v>
      </c>
      <c r="I86" s="118">
        <v>0</v>
      </c>
      <c r="J86" s="118">
        <v>0</v>
      </c>
      <c r="K86" s="118">
        <f t="shared" si="2"/>
        <v>599.76</v>
      </c>
      <c r="L86" s="114"/>
      <c r="M86" s="136"/>
      <c r="N86" s="136"/>
    </row>
    <row r="87" spans="1:14" ht="16.5" x14ac:dyDescent="0.3">
      <c r="A87" s="116" t="s">
        <v>15</v>
      </c>
      <c r="B87" s="116" t="s">
        <v>27</v>
      </c>
      <c r="C87" s="40" t="s">
        <v>339</v>
      </c>
      <c r="D87" s="40" t="s">
        <v>781</v>
      </c>
      <c r="E87" s="124">
        <v>0</v>
      </c>
      <c r="F87" s="124">
        <v>300</v>
      </c>
      <c r="G87" s="118">
        <v>0</v>
      </c>
      <c r="H87" s="118">
        <v>0</v>
      </c>
      <c r="I87" s="118">
        <v>0</v>
      </c>
      <c r="J87" s="118">
        <v>0</v>
      </c>
      <c r="K87" s="118">
        <f t="shared" si="2"/>
        <v>300</v>
      </c>
      <c r="L87" s="114"/>
      <c r="M87" s="136"/>
      <c r="N87" s="136"/>
    </row>
    <row r="88" spans="1:14" ht="16.5" x14ac:dyDescent="0.3">
      <c r="A88" s="116" t="s">
        <v>15</v>
      </c>
      <c r="B88" s="116" t="s">
        <v>28</v>
      </c>
      <c r="C88" s="40" t="s">
        <v>89</v>
      </c>
      <c r="D88" s="40" t="s">
        <v>781</v>
      </c>
      <c r="E88" s="124">
        <v>0</v>
      </c>
      <c r="F88" s="124">
        <v>295.77999999999997</v>
      </c>
      <c r="G88" s="118">
        <v>0</v>
      </c>
      <c r="H88" s="118">
        <v>0</v>
      </c>
      <c r="I88" s="118">
        <v>0</v>
      </c>
      <c r="J88" s="118">
        <v>0</v>
      </c>
      <c r="K88" s="118">
        <f t="shared" si="2"/>
        <v>295.77999999999997</v>
      </c>
      <c r="L88" s="114"/>
      <c r="M88" s="136"/>
      <c r="N88" s="136"/>
    </row>
    <row r="89" spans="1:14" ht="16.5" x14ac:dyDescent="0.3">
      <c r="A89" s="116" t="s">
        <v>15</v>
      </c>
      <c r="B89" s="116" t="s">
        <v>29</v>
      </c>
      <c r="C89" s="40" t="s">
        <v>340</v>
      </c>
      <c r="D89" s="40" t="s">
        <v>781</v>
      </c>
      <c r="E89" s="124">
        <v>0</v>
      </c>
      <c r="F89" s="124">
        <v>468.61862359812716</v>
      </c>
      <c r="G89" s="118">
        <v>0</v>
      </c>
      <c r="H89" s="118">
        <v>0</v>
      </c>
      <c r="I89" s="118">
        <v>0</v>
      </c>
      <c r="J89" s="118">
        <v>0</v>
      </c>
      <c r="K89" s="118">
        <f t="shared" si="2"/>
        <v>468.61862359812716</v>
      </c>
      <c r="L89" s="114"/>
      <c r="M89" s="136"/>
      <c r="N89" s="136"/>
    </row>
    <row r="90" spans="1:14" ht="16.5" x14ac:dyDescent="0.3">
      <c r="A90" s="116" t="s">
        <v>15</v>
      </c>
      <c r="B90" s="116" t="s">
        <v>31</v>
      </c>
      <c r="C90" s="40" t="s">
        <v>91</v>
      </c>
      <c r="D90" s="40" t="s">
        <v>781</v>
      </c>
      <c r="E90" s="124">
        <v>0</v>
      </c>
      <c r="F90" s="124">
        <v>500</v>
      </c>
      <c r="G90" s="118">
        <v>0</v>
      </c>
      <c r="H90" s="118">
        <v>0</v>
      </c>
      <c r="I90" s="118">
        <v>0</v>
      </c>
      <c r="J90" s="118">
        <v>0</v>
      </c>
      <c r="K90" s="118">
        <f t="shared" si="2"/>
        <v>500</v>
      </c>
      <c r="L90" s="114"/>
      <c r="M90" s="136"/>
      <c r="N90" s="136"/>
    </row>
    <row r="91" spans="1:14" ht="16.5" x14ac:dyDescent="0.3">
      <c r="A91" s="120" t="s">
        <v>15</v>
      </c>
      <c r="B91" s="120" t="s">
        <v>32</v>
      </c>
      <c r="C91" s="40" t="s">
        <v>92</v>
      </c>
      <c r="D91" s="40" t="s">
        <v>781</v>
      </c>
      <c r="E91" s="124">
        <v>0</v>
      </c>
      <c r="F91" s="124">
        <v>172.52</v>
      </c>
      <c r="G91" s="118">
        <v>0</v>
      </c>
      <c r="H91" s="118">
        <v>0</v>
      </c>
      <c r="I91" s="118">
        <v>0</v>
      </c>
      <c r="J91" s="118">
        <v>0</v>
      </c>
      <c r="K91" s="118">
        <f t="shared" si="2"/>
        <v>172.52</v>
      </c>
      <c r="L91" s="114"/>
      <c r="M91" s="140"/>
      <c r="N91" s="136"/>
    </row>
    <row r="92" spans="1:14" ht="16.5" x14ac:dyDescent="0.3">
      <c r="A92" s="116" t="s">
        <v>15</v>
      </c>
      <c r="B92" s="116" t="s">
        <v>34</v>
      </c>
      <c r="C92" s="40" t="s">
        <v>93</v>
      </c>
      <c r="D92" s="40" t="s">
        <v>781</v>
      </c>
      <c r="E92" s="124">
        <v>0</v>
      </c>
      <c r="F92" s="124">
        <v>589.41</v>
      </c>
      <c r="G92" s="118">
        <v>0</v>
      </c>
      <c r="H92" s="118">
        <v>0</v>
      </c>
      <c r="I92" s="118">
        <v>0</v>
      </c>
      <c r="J92" s="118">
        <v>0</v>
      </c>
      <c r="K92" s="118">
        <f t="shared" si="2"/>
        <v>589.41</v>
      </c>
      <c r="L92" s="114"/>
      <c r="M92" s="141"/>
      <c r="N92" s="136"/>
    </row>
    <row r="93" spans="1:14" ht="16.5" x14ac:dyDescent="0.3">
      <c r="A93" s="116" t="s">
        <v>15</v>
      </c>
      <c r="B93" s="116" t="s">
        <v>36</v>
      </c>
      <c r="C93" s="40" t="s">
        <v>341</v>
      </c>
      <c r="D93" s="40" t="s">
        <v>781</v>
      </c>
      <c r="E93" s="124">
        <v>0</v>
      </c>
      <c r="F93" s="124">
        <v>525.30401760064797</v>
      </c>
      <c r="G93" s="118">
        <v>0</v>
      </c>
      <c r="H93" s="118">
        <v>0</v>
      </c>
      <c r="I93" s="118">
        <v>0</v>
      </c>
      <c r="J93" s="118">
        <v>0</v>
      </c>
      <c r="K93" s="118">
        <f t="shared" si="2"/>
        <v>525.30401760064797</v>
      </c>
      <c r="L93" s="114"/>
      <c r="M93" s="136"/>
      <c r="N93" s="136"/>
    </row>
    <row r="94" spans="1:14" ht="16.5" x14ac:dyDescent="0.3">
      <c r="A94" s="116" t="s">
        <v>15</v>
      </c>
      <c r="B94" s="116" t="s">
        <v>58</v>
      </c>
      <c r="C94" s="40" t="s">
        <v>95</v>
      </c>
      <c r="D94" s="40" t="s">
        <v>781</v>
      </c>
      <c r="E94" s="124">
        <v>0</v>
      </c>
      <c r="F94" s="124">
        <v>357.6</v>
      </c>
      <c r="G94" s="118">
        <v>0</v>
      </c>
      <c r="H94" s="118">
        <v>0</v>
      </c>
      <c r="I94" s="118">
        <v>0</v>
      </c>
      <c r="J94" s="118">
        <v>0</v>
      </c>
      <c r="K94" s="118">
        <f t="shared" si="2"/>
        <v>357.6</v>
      </c>
      <c r="L94" s="114"/>
      <c r="M94" s="136"/>
      <c r="N94" s="136"/>
    </row>
    <row r="95" spans="1:14" ht="16.5" x14ac:dyDescent="0.3">
      <c r="A95" s="116" t="s">
        <v>15</v>
      </c>
      <c r="B95" s="116" t="s">
        <v>59</v>
      </c>
      <c r="C95" s="40" t="s">
        <v>96</v>
      </c>
      <c r="D95" s="40" t="s">
        <v>781</v>
      </c>
      <c r="E95" s="124">
        <v>0</v>
      </c>
      <c r="F95" s="124">
        <v>590.74470700192626</v>
      </c>
      <c r="G95" s="118">
        <v>0</v>
      </c>
      <c r="H95" s="118">
        <v>0</v>
      </c>
      <c r="I95" s="118">
        <v>0</v>
      </c>
      <c r="J95" s="118">
        <v>0</v>
      </c>
      <c r="K95" s="118">
        <f t="shared" si="2"/>
        <v>590.74470700192626</v>
      </c>
      <c r="L95" s="114"/>
      <c r="M95" s="136"/>
      <c r="N95" s="136"/>
    </row>
    <row r="96" spans="1:14" ht="16.5" x14ac:dyDescent="0.3">
      <c r="A96" s="116" t="s">
        <v>15</v>
      </c>
      <c r="B96" s="116" t="s">
        <v>77</v>
      </c>
      <c r="C96" s="40" t="s">
        <v>97</v>
      </c>
      <c r="D96" s="40" t="s">
        <v>781</v>
      </c>
      <c r="E96" s="124">
        <v>0</v>
      </c>
      <c r="F96" s="124">
        <v>0</v>
      </c>
      <c r="G96" s="118">
        <v>0</v>
      </c>
      <c r="H96" s="118">
        <v>0</v>
      </c>
      <c r="I96" s="118">
        <v>0</v>
      </c>
      <c r="J96" s="118">
        <v>0</v>
      </c>
      <c r="K96" s="118">
        <f t="shared" si="2"/>
        <v>0</v>
      </c>
      <c r="L96" s="114"/>
      <c r="M96" s="136"/>
      <c r="N96" s="136"/>
    </row>
    <row r="97" spans="1:14" ht="16.5" x14ac:dyDescent="0.3">
      <c r="A97" s="116" t="s">
        <v>15</v>
      </c>
      <c r="B97" s="116" t="s">
        <v>78</v>
      </c>
      <c r="C97" s="40" t="s">
        <v>440</v>
      </c>
      <c r="D97" s="40" t="s">
        <v>781</v>
      </c>
      <c r="E97" s="124">
        <v>0</v>
      </c>
      <c r="F97" s="124">
        <v>0</v>
      </c>
      <c r="G97" s="118">
        <v>0</v>
      </c>
      <c r="H97" s="118">
        <v>0</v>
      </c>
      <c r="I97" s="118">
        <v>0</v>
      </c>
      <c r="J97" s="118">
        <v>0</v>
      </c>
      <c r="K97" s="118">
        <f t="shared" si="2"/>
        <v>0</v>
      </c>
      <c r="L97" s="114"/>
      <c r="M97" s="136"/>
      <c r="N97" s="136"/>
    </row>
    <row r="98" spans="1:14" ht="16.5" x14ac:dyDescent="0.3">
      <c r="A98" s="116" t="s">
        <v>15</v>
      </c>
      <c r="B98" s="116" t="s">
        <v>98</v>
      </c>
      <c r="C98" s="40" t="s">
        <v>99</v>
      </c>
      <c r="D98" s="40" t="s">
        <v>781</v>
      </c>
      <c r="E98" s="124">
        <v>0</v>
      </c>
      <c r="F98" s="124">
        <v>198.88</v>
      </c>
      <c r="G98" s="118">
        <v>0</v>
      </c>
      <c r="H98" s="118">
        <v>0</v>
      </c>
      <c r="I98" s="118">
        <v>0</v>
      </c>
      <c r="J98" s="118">
        <v>0</v>
      </c>
      <c r="K98" s="118">
        <f t="shared" si="2"/>
        <v>198.88</v>
      </c>
      <c r="L98" s="114"/>
      <c r="M98" s="136"/>
      <c r="N98" s="136"/>
    </row>
    <row r="99" spans="1:14" ht="16.5" x14ac:dyDescent="0.3">
      <c r="A99" s="116" t="s">
        <v>16</v>
      </c>
      <c r="B99" s="116" t="s">
        <v>7</v>
      </c>
      <c r="C99" s="40" t="s">
        <v>100</v>
      </c>
      <c r="D99" s="40" t="s">
        <v>781</v>
      </c>
      <c r="E99" s="124">
        <v>0</v>
      </c>
      <c r="F99" s="124">
        <v>1584.48</v>
      </c>
      <c r="G99" s="118">
        <v>0</v>
      </c>
      <c r="H99" s="118">
        <v>0</v>
      </c>
      <c r="I99" s="118">
        <v>0</v>
      </c>
      <c r="J99" s="118">
        <v>0</v>
      </c>
      <c r="K99" s="118">
        <f t="shared" si="2"/>
        <v>1584.48</v>
      </c>
      <c r="L99" s="114"/>
      <c r="M99" s="136"/>
      <c r="N99" s="136"/>
    </row>
    <row r="100" spans="1:14" ht="16.5" x14ac:dyDescent="0.3">
      <c r="A100" s="116" t="s">
        <v>16</v>
      </c>
      <c r="B100" s="116" t="s">
        <v>9</v>
      </c>
      <c r="C100" s="40" t="s">
        <v>101</v>
      </c>
      <c r="D100" s="40" t="s">
        <v>781</v>
      </c>
      <c r="E100" s="124">
        <v>0</v>
      </c>
      <c r="F100" s="124">
        <v>1803.3596490396656</v>
      </c>
      <c r="G100" s="118">
        <v>0</v>
      </c>
      <c r="H100" s="118">
        <v>0</v>
      </c>
      <c r="I100" s="118">
        <v>0</v>
      </c>
      <c r="J100" s="118">
        <v>0</v>
      </c>
      <c r="K100" s="118">
        <f t="shared" si="2"/>
        <v>1803.3596490396656</v>
      </c>
      <c r="L100" s="114"/>
      <c r="M100" s="140"/>
      <c r="N100" s="136"/>
    </row>
    <row r="101" spans="1:14" ht="16.5" x14ac:dyDescent="0.3">
      <c r="A101" s="116" t="s">
        <v>16</v>
      </c>
      <c r="B101" s="116" t="s">
        <v>11</v>
      </c>
      <c r="C101" s="40" t="s">
        <v>342</v>
      </c>
      <c r="D101" s="40" t="s">
        <v>781</v>
      </c>
      <c r="E101" s="124">
        <v>0</v>
      </c>
      <c r="F101" s="124">
        <v>1772.78</v>
      </c>
      <c r="G101" s="118">
        <v>0</v>
      </c>
      <c r="H101" s="118">
        <v>0</v>
      </c>
      <c r="I101" s="118">
        <v>0</v>
      </c>
      <c r="J101" s="118">
        <v>0</v>
      </c>
      <c r="K101" s="118">
        <f t="shared" si="2"/>
        <v>1772.78</v>
      </c>
      <c r="L101" s="114" t="s">
        <v>13</v>
      </c>
      <c r="M101" s="140"/>
      <c r="N101" s="136"/>
    </row>
    <row r="102" spans="1:14" ht="16.5" x14ac:dyDescent="0.3">
      <c r="A102" s="116" t="s">
        <v>16</v>
      </c>
      <c r="B102" s="116" t="s">
        <v>14</v>
      </c>
      <c r="C102" s="40" t="s">
        <v>102</v>
      </c>
      <c r="D102" s="40" t="s">
        <v>781</v>
      </c>
      <c r="E102" s="124">
        <v>0</v>
      </c>
      <c r="F102" s="124">
        <v>1104.04</v>
      </c>
      <c r="G102" s="118">
        <v>0</v>
      </c>
      <c r="H102" s="118">
        <v>0</v>
      </c>
      <c r="I102" s="118">
        <v>0</v>
      </c>
      <c r="J102" s="118">
        <v>0</v>
      </c>
      <c r="K102" s="118">
        <f t="shared" si="2"/>
        <v>1104.04</v>
      </c>
      <c r="L102" s="114"/>
      <c r="M102" s="140"/>
      <c r="N102" s="136"/>
    </row>
    <row r="103" spans="1:14" ht="16.5" x14ac:dyDescent="0.3">
      <c r="A103" s="116" t="s">
        <v>16</v>
      </c>
      <c r="B103" s="116" t="s">
        <v>15</v>
      </c>
      <c r="C103" s="40" t="s">
        <v>344</v>
      </c>
      <c r="D103" s="40" t="s">
        <v>781</v>
      </c>
      <c r="E103" s="124">
        <v>0</v>
      </c>
      <c r="F103" s="124">
        <v>1513.14</v>
      </c>
      <c r="G103" s="118">
        <v>0</v>
      </c>
      <c r="H103" s="118">
        <v>0</v>
      </c>
      <c r="I103" s="118">
        <v>0</v>
      </c>
      <c r="J103" s="118">
        <v>0</v>
      </c>
      <c r="K103" s="118">
        <f t="shared" si="2"/>
        <v>1513.14</v>
      </c>
      <c r="L103" s="114"/>
      <c r="M103" s="140"/>
      <c r="N103" s="136"/>
    </row>
    <row r="104" spans="1:14" ht="16.5" x14ac:dyDescent="0.3">
      <c r="A104" s="116" t="s">
        <v>16</v>
      </c>
      <c r="B104" s="116" t="s">
        <v>16</v>
      </c>
      <c r="C104" s="40" t="s">
        <v>345</v>
      </c>
      <c r="D104" s="40" t="s">
        <v>781</v>
      </c>
      <c r="E104" s="124">
        <v>0</v>
      </c>
      <c r="F104" s="124">
        <v>1111.3499999999999</v>
      </c>
      <c r="G104" s="118">
        <v>0</v>
      </c>
      <c r="H104" s="118">
        <v>0</v>
      </c>
      <c r="I104" s="118">
        <v>0</v>
      </c>
      <c r="J104" s="118">
        <v>0</v>
      </c>
      <c r="K104" s="118">
        <f t="shared" si="2"/>
        <v>1111.3499999999999</v>
      </c>
      <c r="L104" s="114"/>
      <c r="M104" s="140"/>
      <c r="N104" s="136"/>
    </row>
    <row r="105" spans="1:14" ht="16.5" x14ac:dyDescent="0.3">
      <c r="A105" s="116" t="s">
        <v>16</v>
      </c>
      <c r="B105" s="116" t="s">
        <v>18</v>
      </c>
      <c r="C105" s="40" t="s">
        <v>104</v>
      </c>
      <c r="D105" s="40" t="s">
        <v>781</v>
      </c>
      <c r="E105" s="124">
        <v>0</v>
      </c>
      <c r="F105" s="124">
        <v>826.36549909450196</v>
      </c>
      <c r="G105" s="118">
        <v>0</v>
      </c>
      <c r="H105" s="118">
        <v>0</v>
      </c>
      <c r="I105" s="118">
        <v>0</v>
      </c>
      <c r="J105" s="118">
        <v>0</v>
      </c>
      <c r="K105" s="118">
        <f t="shared" si="2"/>
        <v>826.36549909450196</v>
      </c>
      <c r="L105" s="114"/>
      <c r="M105" s="140"/>
      <c r="N105" s="136"/>
    </row>
    <row r="106" spans="1:14" ht="16.5" x14ac:dyDescent="0.3">
      <c r="A106" s="116" t="s">
        <v>16</v>
      </c>
      <c r="B106" s="116" t="s">
        <v>20</v>
      </c>
      <c r="C106" s="40" t="s">
        <v>105</v>
      </c>
      <c r="D106" s="40" t="s">
        <v>781</v>
      </c>
      <c r="E106" s="124">
        <v>0</v>
      </c>
      <c r="F106" s="124">
        <v>702.90050005772514</v>
      </c>
      <c r="G106" s="118">
        <v>0</v>
      </c>
      <c r="H106" s="118">
        <v>0</v>
      </c>
      <c r="I106" s="118">
        <v>0</v>
      </c>
      <c r="J106" s="118">
        <v>0</v>
      </c>
      <c r="K106" s="118">
        <f t="shared" si="2"/>
        <v>702.90050005772514</v>
      </c>
      <c r="L106" s="114"/>
      <c r="M106" s="140"/>
      <c r="N106" s="136"/>
    </row>
    <row r="107" spans="1:14" ht="16.5" x14ac:dyDescent="0.3">
      <c r="A107" s="116" t="s">
        <v>16</v>
      </c>
      <c r="B107" s="116" t="s">
        <v>22</v>
      </c>
      <c r="C107" s="40" t="s">
        <v>106</v>
      </c>
      <c r="D107" s="40" t="s">
        <v>781</v>
      </c>
      <c r="E107" s="124">
        <v>0</v>
      </c>
      <c r="F107" s="124">
        <v>922.41</v>
      </c>
      <c r="G107" s="118">
        <v>0</v>
      </c>
      <c r="H107" s="118">
        <v>0</v>
      </c>
      <c r="I107" s="118">
        <v>0</v>
      </c>
      <c r="J107" s="118">
        <v>0</v>
      </c>
      <c r="K107" s="118">
        <f t="shared" si="2"/>
        <v>922.41</v>
      </c>
      <c r="L107" s="114"/>
      <c r="M107" s="140"/>
      <c r="N107" s="136"/>
    </row>
    <row r="108" spans="1:14" ht="16.5" x14ac:dyDescent="0.3">
      <c r="A108" s="116" t="s">
        <v>16</v>
      </c>
      <c r="B108" s="116" t="s">
        <v>23</v>
      </c>
      <c r="C108" s="40" t="s">
        <v>107</v>
      </c>
      <c r="D108" s="40" t="s">
        <v>781</v>
      </c>
      <c r="E108" s="124">
        <v>0</v>
      </c>
      <c r="F108" s="124">
        <v>638.64</v>
      </c>
      <c r="G108" s="118">
        <v>0</v>
      </c>
      <c r="H108" s="118">
        <v>0</v>
      </c>
      <c r="I108" s="118">
        <v>0</v>
      </c>
      <c r="J108" s="118">
        <v>0</v>
      </c>
      <c r="K108" s="118">
        <f t="shared" si="2"/>
        <v>638.64</v>
      </c>
      <c r="L108" s="114"/>
      <c r="M108" s="140"/>
      <c r="N108" s="136"/>
    </row>
    <row r="109" spans="1:14" ht="16.5" x14ac:dyDescent="0.3">
      <c r="A109" s="116" t="s">
        <v>16</v>
      </c>
      <c r="B109" s="116" t="s">
        <v>25</v>
      </c>
      <c r="C109" s="40" t="s">
        <v>108</v>
      </c>
      <c r="D109" s="40" t="s">
        <v>781</v>
      </c>
      <c r="E109" s="124">
        <v>0</v>
      </c>
      <c r="F109" s="124">
        <v>688.4</v>
      </c>
      <c r="G109" s="118">
        <v>0</v>
      </c>
      <c r="H109" s="118">
        <v>0</v>
      </c>
      <c r="I109" s="118">
        <v>0</v>
      </c>
      <c r="J109" s="118">
        <v>0</v>
      </c>
      <c r="K109" s="118">
        <f t="shared" si="2"/>
        <v>688.4</v>
      </c>
      <c r="L109" s="114"/>
      <c r="M109" s="140"/>
      <c r="N109" s="136"/>
    </row>
    <row r="110" spans="1:14" ht="16.5" x14ac:dyDescent="0.3">
      <c r="A110" s="116" t="s">
        <v>16</v>
      </c>
      <c r="B110" s="116" t="s">
        <v>27</v>
      </c>
      <c r="C110" s="40" t="s">
        <v>109</v>
      </c>
      <c r="D110" s="40" t="s">
        <v>781</v>
      </c>
      <c r="E110" s="124">
        <v>0</v>
      </c>
      <c r="F110" s="124">
        <v>300</v>
      </c>
      <c r="G110" s="118">
        <v>0</v>
      </c>
      <c r="H110" s="118">
        <v>0</v>
      </c>
      <c r="I110" s="118">
        <v>0</v>
      </c>
      <c r="J110" s="118">
        <v>0</v>
      </c>
      <c r="K110" s="118">
        <f t="shared" si="2"/>
        <v>300</v>
      </c>
      <c r="L110" s="114"/>
      <c r="M110" s="140"/>
      <c r="N110" s="136"/>
    </row>
    <row r="111" spans="1:14" ht="16.5" x14ac:dyDescent="0.3">
      <c r="A111" s="116" t="s">
        <v>16</v>
      </c>
      <c r="B111" s="116" t="s">
        <v>28</v>
      </c>
      <c r="C111" s="40" t="s">
        <v>110</v>
      </c>
      <c r="D111" s="40" t="s">
        <v>781</v>
      </c>
      <c r="E111" s="124">
        <v>0</v>
      </c>
      <c r="F111" s="124">
        <v>538.98</v>
      </c>
      <c r="G111" s="118">
        <v>0</v>
      </c>
      <c r="H111" s="118">
        <v>0</v>
      </c>
      <c r="I111" s="118">
        <v>0</v>
      </c>
      <c r="J111" s="118">
        <v>0</v>
      </c>
      <c r="K111" s="118">
        <f t="shared" si="2"/>
        <v>538.98</v>
      </c>
      <c r="L111" s="114"/>
      <c r="M111" s="140"/>
      <c r="N111" s="136"/>
    </row>
    <row r="112" spans="1:14" ht="16.5" x14ac:dyDescent="0.3">
      <c r="A112" s="116" t="s">
        <v>16</v>
      </c>
      <c r="B112" s="116" t="s">
        <v>29</v>
      </c>
      <c r="C112" s="40" t="s">
        <v>111</v>
      </c>
      <c r="D112" s="40" t="s">
        <v>781</v>
      </c>
      <c r="E112" s="124">
        <v>0</v>
      </c>
      <c r="F112" s="124">
        <v>658.53733465101016</v>
      </c>
      <c r="G112" s="118">
        <v>0</v>
      </c>
      <c r="H112" s="118">
        <v>0</v>
      </c>
      <c r="I112" s="118">
        <v>0</v>
      </c>
      <c r="J112" s="118">
        <v>0</v>
      </c>
      <c r="K112" s="118">
        <f t="shared" si="2"/>
        <v>658.53733465101016</v>
      </c>
      <c r="L112" s="114"/>
      <c r="M112" s="140"/>
      <c r="N112" s="136"/>
    </row>
    <row r="113" spans="1:14" ht="16.5" x14ac:dyDescent="0.3">
      <c r="A113" s="116" t="s">
        <v>16</v>
      </c>
      <c r="B113" s="116" t="s">
        <v>31</v>
      </c>
      <c r="C113" s="40" t="s">
        <v>346</v>
      </c>
      <c r="D113" s="40" t="s">
        <v>781</v>
      </c>
      <c r="E113" s="124">
        <v>0</v>
      </c>
      <c r="F113" s="124">
        <v>268.83999999999997</v>
      </c>
      <c r="G113" s="118">
        <v>0</v>
      </c>
      <c r="H113" s="118">
        <v>0</v>
      </c>
      <c r="I113" s="118">
        <v>0</v>
      </c>
      <c r="J113" s="118">
        <v>0</v>
      </c>
      <c r="K113" s="118">
        <f t="shared" si="2"/>
        <v>268.83999999999997</v>
      </c>
      <c r="L113" s="114"/>
      <c r="M113" s="140"/>
      <c r="N113" s="136"/>
    </row>
    <row r="114" spans="1:14" ht="16.5" x14ac:dyDescent="0.3">
      <c r="A114" s="116" t="s">
        <v>16</v>
      </c>
      <c r="B114" s="116" t="s">
        <v>32</v>
      </c>
      <c r="C114" s="40" t="s">
        <v>347</v>
      </c>
      <c r="D114" s="40" t="s">
        <v>781</v>
      </c>
      <c r="E114" s="124">
        <v>0</v>
      </c>
      <c r="F114" s="124">
        <v>498.16</v>
      </c>
      <c r="G114" s="118">
        <v>0</v>
      </c>
      <c r="H114" s="118">
        <v>0</v>
      </c>
      <c r="I114" s="118">
        <v>0</v>
      </c>
      <c r="J114" s="118">
        <v>0</v>
      </c>
      <c r="K114" s="118">
        <f t="shared" si="2"/>
        <v>498.16</v>
      </c>
      <c r="L114" s="114"/>
      <c r="M114" s="140"/>
      <c r="N114" s="136"/>
    </row>
    <row r="115" spans="1:14" ht="16.5" x14ac:dyDescent="0.3">
      <c r="A115" s="116" t="s">
        <v>18</v>
      </c>
      <c r="B115" s="116" t="s">
        <v>7</v>
      </c>
      <c r="C115" s="40" t="s">
        <v>348</v>
      </c>
      <c r="D115" s="40" t="s">
        <v>781</v>
      </c>
      <c r="E115" s="118">
        <v>0</v>
      </c>
      <c r="F115" s="118">
        <v>1441.9682331262486</v>
      </c>
      <c r="G115" s="118">
        <v>0</v>
      </c>
      <c r="H115" s="118">
        <v>0</v>
      </c>
      <c r="I115" s="118">
        <v>0</v>
      </c>
      <c r="J115" s="118">
        <v>0</v>
      </c>
      <c r="K115" s="118">
        <f t="shared" ref="K115:K132" si="3">+E115+F115</f>
        <v>1441.9682331262486</v>
      </c>
      <c r="L115" s="114"/>
      <c r="M115" s="136"/>
      <c r="N115" s="136"/>
    </row>
    <row r="116" spans="1:14" ht="16.5" x14ac:dyDescent="0.3">
      <c r="A116" s="116" t="s">
        <v>18</v>
      </c>
      <c r="B116" s="116" t="s">
        <v>9</v>
      </c>
      <c r="C116" s="40" t="s">
        <v>114</v>
      </c>
      <c r="D116" s="40" t="s">
        <v>781</v>
      </c>
      <c r="E116" s="118">
        <v>0</v>
      </c>
      <c r="F116" s="118">
        <v>1167.3478967596807</v>
      </c>
      <c r="G116" s="118">
        <v>0</v>
      </c>
      <c r="H116" s="118">
        <v>0</v>
      </c>
      <c r="I116" s="118">
        <v>0</v>
      </c>
      <c r="J116" s="118">
        <v>0</v>
      </c>
      <c r="K116" s="118">
        <f t="shared" si="3"/>
        <v>1167.3478967596807</v>
      </c>
      <c r="L116" s="114"/>
      <c r="M116" s="136"/>
      <c r="N116" s="136"/>
    </row>
    <row r="117" spans="1:14" ht="16.5" x14ac:dyDescent="0.3">
      <c r="A117" s="116" t="s">
        <v>18</v>
      </c>
      <c r="B117" s="116" t="s">
        <v>11</v>
      </c>
      <c r="C117" s="40" t="s">
        <v>115</v>
      </c>
      <c r="D117" s="40" t="s">
        <v>781</v>
      </c>
      <c r="E117" s="118">
        <v>0</v>
      </c>
      <c r="F117" s="118">
        <v>579.54999999999995</v>
      </c>
      <c r="G117" s="118">
        <v>0</v>
      </c>
      <c r="H117" s="118">
        <v>0</v>
      </c>
      <c r="I117" s="118">
        <v>0</v>
      </c>
      <c r="J117" s="118">
        <v>0</v>
      </c>
      <c r="K117" s="118">
        <f t="shared" si="3"/>
        <v>579.54999999999995</v>
      </c>
      <c r="L117" s="114"/>
      <c r="M117" s="136"/>
      <c r="N117" s="136"/>
    </row>
    <row r="118" spans="1:14" ht="16.5" x14ac:dyDescent="0.3">
      <c r="A118" s="116" t="s">
        <v>18</v>
      </c>
      <c r="B118" s="116" t="s">
        <v>14</v>
      </c>
      <c r="C118" s="40" t="s">
        <v>116</v>
      </c>
      <c r="D118" s="40" t="s">
        <v>781</v>
      </c>
      <c r="E118" s="118">
        <v>0</v>
      </c>
      <c r="F118" s="118">
        <v>487</v>
      </c>
      <c r="G118" s="118">
        <v>0</v>
      </c>
      <c r="H118" s="118">
        <v>0</v>
      </c>
      <c r="I118" s="118">
        <v>0</v>
      </c>
      <c r="J118" s="118">
        <v>0</v>
      </c>
      <c r="K118" s="118">
        <f t="shared" si="3"/>
        <v>487</v>
      </c>
      <c r="L118" s="114"/>
      <c r="M118" s="136"/>
      <c r="N118" s="136"/>
    </row>
    <row r="119" spans="1:14" ht="16.5" x14ac:dyDescent="0.3">
      <c r="A119" s="116" t="s">
        <v>18</v>
      </c>
      <c r="B119" s="116" t="s">
        <v>15</v>
      </c>
      <c r="C119" s="40" t="s">
        <v>349</v>
      </c>
      <c r="D119" s="40" t="s">
        <v>781</v>
      </c>
      <c r="E119" s="118">
        <v>0</v>
      </c>
      <c r="F119" s="118">
        <v>909.06</v>
      </c>
      <c r="G119" s="118">
        <v>0</v>
      </c>
      <c r="H119" s="118">
        <v>0</v>
      </c>
      <c r="I119" s="118">
        <v>0</v>
      </c>
      <c r="J119" s="118">
        <v>0</v>
      </c>
      <c r="K119" s="118">
        <f t="shared" si="3"/>
        <v>909.06</v>
      </c>
      <c r="L119" s="114"/>
      <c r="M119" s="136"/>
      <c r="N119" s="136"/>
    </row>
    <row r="120" spans="1:14" ht="16.5" x14ac:dyDescent="0.3">
      <c r="A120" s="116" t="s">
        <v>18</v>
      </c>
      <c r="B120" s="116" t="s">
        <v>16</v>
      </c>
      <c r="C120" s="40" t="s">
        <v>117</v>
      </c>
      <c r="D120" s="40" t="s">
        <v>781</v>
      </c>
      <c r="E120" s="118">
        <v>0</v>
      </c>
      <c r="F120" s="118">
        <v>892.52</v>
      </c>
      <c r="G120" s="118">
        <v>0</v>
      </c>
      <c r="H120" s="118">
        <v>0</v>
      </c>
      <c r="I120" s="118">
        <v>0</v>
      </c>
      <c r="J120" s="118">
        <v>0</v>
      </c>
      <c r="K120" s="118">
        <f t="shared" si="3"/>
        <v>892.52</v>
      </c>
      <c r="L120" s="114"/>
      <c r="M120" s="136"/>
      <c r="N120" s="136"/>
    </row>
    <row r="121" spans="1:14" ht="16.5" x14ac:dyDescent="0.3">
      <c r="A121" s="116" t="s">
        <v>18</v>
      </c>
      <c r="B121" s="116" t="s">
        <v>18</v>
      </c>
      <c r="C121" s="40" t="s">
        <v>350</v>
      </c>
      <c r="D121" s="40" t="s">
        <v>781</v>
      </c>
      <c r="E121" s="118">
        <v>0</v>
      </c>
      <c r="F121" s="118">
        <v>1556.8636533891229</v>
      </c>
      <c r="G121" s="118">
        <v>0</v>
      </c>
      <c r="H121" s="118">
        <v>0</v>
      </c>
      <c r="I121" s="118">
        <v>0</v>
      </c>
      <c r="J121" s="118">
        <v>0</v>
      </c>
      <c r="K121" s="118">
        <f t="shared" si="3"/>
        <v>1556.8636533891229</v>
      </c>
      <c r="L121" s="114"/>
      <c r="M121" s="136"/>
      <c r="N121" s="136"/>
    </row>
    <row r="122" spans="1:14" ht="16.5" x14ac:dyDescent="0.3">
      <c r="A122" s="116" t="s">
        <v>18</v>
      </c>
      <c r="B122" s="116" t="s">
        <v>20</v>
      </c>
      <c r="C122" s="40" t="s">
        <v>119</v>
      </c>
      <c r="D122" s="40" t="s">
        <v>781</v>
      </c>
      <c r="E122" s="118">
        <v>0</v>
      </c>
      <c r="F122" s="118">
        <v>659.35</v>
      </c>
      <c r="G122" s="118">
        <v>0</v>
      </c>
      <c r="H122" s="118">
        <v>0</v>
      </c>
      <c r="I122" s="118">
        <v>0</v>
      </c>
      <c r="J122" s="118">
        <v>0</v>
      </c>
      <c r="K122" s="118">
        <f t="shared" si="3"/>
        <v>659.35</v>
      </c>
      <c r="L122" s="114"/>
      <c r="M122" s="136"/>
      <c r="N122" s="136"/>
    </row>
    <row r="123" spans="1:14" ht="16.5" x14ac:dyDescent="0.3">
      <c r="A123" s="116" t="s">
        <v>18</v>
      </c>
      <c r="B123" s="116" t="s">
        <v>22</v>
      </c>
      <c r="C123" s="40" t="s">
        <v>441</v>
      </c>
      <c r="D123" s="40" t="s">
        <v>781</v>
      </c>
      <c r="E123" s="118">
        <v>0</v>
      </c>
      <c r="F123" s="118">
        <v>878.64</v>
      </c>
      <c r="G123" s="118">
        <v>0</v>
      </c>
      <c r="H123" s="118">
        <v>0</v>
      </c>
      <c r="I123" s="118">
        <v>0</v>
      </c>
      <c r="J123" s="118">
        <v>0</v>
      </c>
      <c r="K123" s="118">
        <f t="shared" si="3"/>
        <v>878.64</v>
      </c>
      <c r="L123" s="114"/>
      <c r="M123" s="136"/>
      <c r="N123" s="136"/>
    </row>
    <row r="124" spans="1:14" ht="16.5" x14ac:dyDescent="0.3">
      <c r="A124" s="116" t="s">
        <v>18</v>
      </c>
      <c r="B124" s="116" t="s">
        <v>23</v>
      </c>
      <c r="C124" s="40" t="s">
        <v>351</v>
      </c>
      <c r="D124" s="40" t="s">
        <v>781</v>
      </c>
      <c r="E124" s="118">
        <v>0</v>
      </c>
      <c r="F124" s="118">
        <v>612.28</v>
      </c>
      <c r="G124" s="118">
        <v>0</v>
      </c>
      <c r="H124" s="118">
        <v>0</v>
      </c>
      <c r="I124" s="118">
        <v>0</v>
      </c>
      <c r="J124" s="118">
        <v>0</v>
      </c>
      <c r="K124" s="118">
        <f t="shared" si="3"/>
        <v>612.28</v>
      </c>
      <c r="L124" s="114"/>
      <c r="M124" s="136"/>
      <c r="N124" s="136"/>
    </row>
    <row r="125" spans="1:14" ht="16.5" x14ac:dyDescent="0.3">
      <c r="A125" s="116" t="s">
        <v>18</v>
      </c>
      <c r="B125" s="116" t="s">
        <v>25</v>
      </c>
      <c r="C125" s="40" t="s">
        <v>120</v>
      </c>
      <c r="D125" s="40" t="s">
        <v>781</v>
      </c>
      <c r="E125" s="118">
        <v>0</v>
      </c>
      <c r="F125" s="118">
        <v>412</v>
      </c>
      <c r="G125" s="118">
        <v>0</v>
      </c>
      <c r="H125" s="118">
        <v>0</v>
      </c>
      <c r="I125" s="118">
        <v>0</v>
      </c>
      <c r="J125" s="118">
        <v>0</v>
      </c>
      <c r="K125" s="118">
        <f t="shared" si="3"/>
        <v>412</v>
      </c>
      <c r="L125" s="114"/>
      <c r="M125" s="136"/>
      <c r="N125" s="136"/>
    </row>
    <row r="126" spans="1:14" ht="16.5" x14ac:dyDescent="0.3">
      <c r="A126" s="116" t="s">
        <v>18</v>
      </c>
      <c r="B126" s="116" t="s">
        <v>27</v>
      </c>
      <c r="C126" s="40" t="s">
        <v>352</v>
      </c>
      <c r="D126" s="40" t="s">
        <v>781</v>
      </c>
      <c r="E126" s="118">
        <v>0</v>
      </c>
      <c r="F126" s="118">
        <v>709.12491719974105</v>
      </c>
      <c r="G126" s="118">
        <v>0</v>
      </c>
      <c r="H126" s="118">
        <v>0</v>
      </c>
      <c r="I126" s="118">
        <v>0</v>
      </c>
      <c r="J126" s="118">
        <v>0</v>
      </c>
      <c r="K126" s="118">
        <f t="shared" si="3"/>
        <v>709.12491719974105</v>
      </c>
      <c r="L126" s="114"/>
      <c r="M126" s="136"/>
      <c r="N126" s="136"/>
    </row>
    <row r="127" spans="1:14" ht="16.5" x14ac:dyDescent="0.3">
      <c r="A127" s="116" t="s">
        <v>18</v>
      </c>
      <c r="B127" s="116" t="s">
        <v>28</v>
      </c>
      <c r="C127" s="40" t="s">
        <v>121</v>
      </c>
      <c r="D127" s="40" t="s">
        <v>781</v>
      </c>
      <c r="E127" s="118">
        <v>0</v>
      </c>
      <c r="F127" s="118">
        <v>435.832058743039</v>
      </c>
      <c r="G127" s="118">
        <v>0</v>
      </c>
      <c r="H127" s="118">
        <v>0</v>
      </c>
      <c r="I127" s="118">
        <v>0</v>
      </c>
      <c r="J127" s="118">
        <v>0</v>
      </c>
      <c r="K127" s="118">
        <f t="shared" si="3"/>
        <v>435.832058743039</v>
      </c>
      <c r="L127" s="114"/>
      <c r="M127" s="136"/>
      <c r="N127" s="136"/>
    </row>
    <row r="128" spans="1:14" ht="16.5" x14ac:dyDescent="0.3">
      <c r="A128" s="116" t="s">
        <v>18</v>
      </c>
      <c r="B128" s="116" t="s">
        <v>29</v>
      </c>
      <c r="C128" s="40" t="s">
        <v>353</v>
      </c>
      <c r="D128" s="40" t="s">
        <v>781</v>
      </c>
      <c r="E128" s="118">
        <v>0</v>
      </c>
      <c r="F128" s="118">
        <v>421.03</v>
      </c>
      <c r="G128" s="118">
        <v>0</v>
      </c>
      <c r="H128" s="118">
        <v>0</v>
      </c>
      <c r="I128" s="118">
        <v>0</v>
      </c>
      <c r="J128" s="118">
        <v>0</v>
      </c>
      <c r="K128" s="118">
        <f t="shared" si="3"/>
        <v>421.03</v>
      </c>
      <c r="L128" s="114"/>
      <c r="M128" s="136"/>
      <c r="N128" s="136"/>
    </row>
    <row r="129" spans="1:14" ht="16.5" x14ac:dyDescent="0.3">
      <c r="A129" s="116" t="s">
        <v>18</v>
      </c>
      <c r="B129" s="116" t="s">
        <v>31</v>
      </c>
      <c r="C129" s="40" t="s">
        <v>122</v>
      </c>
      <c r="D129" s="40" t="s">
        <v>781</v>
      </c>
      <c r="E129" s="118">
        <v>0</v>
      </c>
      <c r="F129" s="118">
        <v>200</v>
      </c>
      <c r="G129" s="118">
        <v>0</v>
      </c>
      <c r="H129" s="118">
        <v>0</v>
      </c>
      <c r="I129" s="118">
        <v>0</v>
      </c>
      <c r="J129" s="118">
        <v>0</v>
      </c>
      <c r="K129" s="118">
        <f t="shared" si="3"/>
        <v>200</v>
      </c>
      <c r="L129" s="114"/>
      <c r="M129" s="140"/>
      <c r="N129" s="136"/>
    </row>
    <row r="130" spans="1:14" ht="16.5" x14ac:dyDescent="0.3">
      <c r="A130" s="116" t="s">
        <v>18</v>
      </c>
      <c r="B130" s="116" t="s">
        <v>32</v>
      </c>
      <c r="C130" s="45" t="s">
        <v>354</v>
      </c>
      <c r="D130" s="40" t="s">
        <v>781</v>
      </c>
      <c r="E130" s="118">
        <v>0</v>
      </c>
      <c r="F130" s="118">
        <v>392.20387958333805</v>
      </c>
      <c r="G130" s="118">
        <v>0</v>
      </c>
      <c r="H130" s="118">
        <v>0</v>
      </c>
      <c r="I130" s="118">
        <v>0</v>
      </c>
      <c r="J130" s="118">
        <v>0</v>
      </c>
      <c r="K130" s="118">
        <f t="shared" si="3"/>
        <v>392.20387958333805</v>
      </c>
      <c r="L130" s="114"/>
      <c r="M130" s="140"/>
      <c r="N130" s="136"/>
    </row>
    <row r="131" spans="1:14" ht="16.5" x14ac:dyDescent="0.3">
      <c r="A131" s="116" t="s">
        <v>18</v>
      </c>
      <c r="B131" s="116" t="s">
        <v>34</v>
      </c>
      <c r="C131" s="40" t="s">
        <v>123</v>
      </c>
      <c r="D131" s="40" t="s">
        <v>781</v>
      </c>
      <c r="E131" s="118">
        <v>0</v>
      </c>
      <c r="F131" s="118">
        <v>348.22121471064327</v>
      </c>
      <c r="G131" s="118">
        <v>0</v>
      </c>
      <c r="H131" s="118">
        <v>0</v>
      </c>
      <c r="I131" s="118">
        <v>0</v>
      </c>
      <c r="J131" s="118">
        <v>0</v>
      </c>
      <c r="K131" s="118">
        <f t="shared" si="3"/>
        <v>348.22121471064327</v>
      </c>
      <c r="L131" s="114"/>
      <c r="M131" s="140"/>
      <c r="N131" s="136"/>
    </row>
    <row r="132" spans="1:14" ht="16.5" x14ac:dyDescent="0.3">
      <c r="A132" s="116" t="s">
        <v>18</v>
      </c>
      <c r="B132" s="116" t="s">
        <v>36</v>
      </c>
      <c r="C132" s="40" t="s">
        <v>124</v>
      </c>
      <c r="D132" s="40" t="s">
        <v>781</v>
      </c>
      <c r="E132" s="118">
        <v>0</v>
      </c>
      <c r="F132" s="118">
        <v>195</v>
      </c>
      <c r="G132" s="118">
        <v>0</v>
      </c>
      <c r="H132" s="118">
        <v>0</v>
      </c>
      <c r="I132" s="118">
        <v>0</v>
      </c>
      <c r="J132" s="118">
        <v>0</v>
      </c>
      <c r="K132" s="118">
        <f t="shared" si="3"/>
        <v>195</v>
      </c>
      <c r="L132" s="114"/>
      <c r="M132" s="136"/>
      <c r="N132" s="136"/>
    </row>
    <row r="133" spans="1:14" ht="16.5" x14ac:dyDescent="0.3">
      <c r="A133" s="116" t="s">
        <v>20</v>
      </c>
      <c r="B133" s="116" t="s">
        <v>7</v>
      </c>
      <c r="C133" s="40" t="s">
        <v>126</v>
      </c>
      <c r="D133" s="40" t="s">
        <v>781</v>
      </c>
      <c r="E133" s="118">
        <v>0</v>
      </c>
      <c r="F133" s="118">
        <v>1000</v>
      </c>
      <c r="G133" s="118">
        <v>0</v>
      </c>
      <c r="H133" s="118">
        <v>0</v>
      </c>
      <c r="I133" s="118">
        <v>0</v>
      </c>
      <c r="J133" s="118">
        <v>0</v>
      </c>
      <c r="K133" s="118">
        <f t="shared" ref="K133:K187" si="4">+E133+F133+G133</f>
        <v>1000</v>
      </c>
      <c r="L133" s="114"/>
      <c r="M133" s="136"/>
      <c r="N133" s="136"/>
    </row>
    <row r="134" spans="1:14" ht="16.5" x14ac:dyDescent="0.3">
      <c r="A134" s="116" t="s">
        <v>20</v>
      </c>
      <c r="B134" s="116" t="s">
        <v>9</v>
      </c>
      <c r="C134" s="40" t="s">
        <v>127</v>
      </c>
      <c r="D134" s="40" t="s">
        <v>781</v>
      </c>
      <c r="E134" s="118">
        <v>0</v>
      </c>
      <c r="F134" s="118">
        <v>1341.8013305566481</v>
      </c>
      <c r="G134" s="118">
        <v>0</v>
      </c>
      <c r="H134" s="118">
        <v>0</v>
      </c>
      <c r="I134" s="118">
        <v>0</v>
      </c>
      <c r="J134" s="118">
        <v>0</v>
      </c>
      <c r="K134" s="118">
        <f t="shared" si="4"/>
        <v>1341.8013305566481</v>
      </c>
      <c r="L134" s="114"/>
      <c r="M134" s="140"/>
      <c r="N134" s="136"/>
    </row>
    <row r="135" spans="1:14" ht="16.5" x14ac:dyDescent="0.3">
      <c r="A135" s="116" t="s">
        <v>20</v>
      </c>
      <c r="B135" s="116" t="s">
        <v>11</v>
      </c>
      <c r="C135" s="40" t="s">
        <v>355</v>
      </c>
      <c r="D135" s="40" t="s">
        <v>781</v>
      </c>
      <c r="E135" s="118">
        <v>0</v>
      </c>
      <c r="F135" s="118">
        <v>661.53555307227168</v>
      </c>
      <c r="G135" s="118">
        <v>0</v>
      </c>
      <c r="H135" s="118">
        <v>0</v>
      </c>
      <c r="I135" s="118">
        <v>0</v>
      </c>
      <c r="J135" s="118">
        <v>0</v>
      </c>
      <c r="K135" s="118">
        <f t="shared" si="4"/>
        <v>661.53555307227168</v>
      </c>
      <c r="L135" s="114"/>
      <c r="M135" s="140"/>
      <c r="N135" s="136"/>
    </row>
    <row r="136" spans="1:14" ht="16.5" x14ac:dyDescent="0.3">
      <c r="A136" s="116" t="s">
        <v>20</v>
      </c>
      <c r="B136" s="116" t="s">
        <v>14</v>
      </c>
      <c r="C136" s="45" t="s">
        <v>129</v>
      </c>
      <c r="D136" s="40" t="s">
        <v>781</v>
      </c>
      <c r="E136" s="118">
        <v>0</v>
      </c>
      <c r="F136" s="118">
        <v>825.52</v>
      </c>
      <c r="G136" s="118">
        <v>0</v>
      </c>
      <c r="H136" s="118">
        <v>0</v>
      </c>
      <c r="I136" s="118">
        <v>0</v>
      </c>
      <c r="J136" s="118">
        <v>0</v>
      </c>
      <c r="K136" s="118">
        <f t="shared" si="4"/>
        <v>825.52</v>
      </c>
      <c r="L136" s="114"/>
      <c r="M136" s="140"/>
      <c r="N136" s="136"/>
    </row>
    <row r="137" spans="1:14" ht="16.5" x14ac:dyDescent="0.3">
      <c r="A137" s="116" t="s">
        <v>20</v>
      </c>
      <c r="B137" s="116" t="s">
        <v>15</v>
      </c>
      <c r="C137" s="40" t="s">
        <v>130</v>
      </c>
      <c r="D137" s="40" t="s">
        <v>781</v>
      </c>
      <c r="E137" s="118">
        <v>0</v>
      </c>
      <c r="F137" s="118">
        <v>881.46</v>
      </c>
      <c r="G137" s="118">
        <v>0</v>
      </c>
      <c r="H137" s="118">
        <v>0</v>
      </c>
      <c r="I137" s="118">
        <v>0</v>
      </c>
      <c r="J137" s="118">
        <v>0</v>
      </c>
      <c r="K137" s="118">
        <f t="shared" si="4"/>
        <v>881.46</v>
      </c>
      <c r="L137" s="114"/>
      <c r="M137" s="140"/>
      <c r="N137" s="136"/>
    </row>
    <row r="138" spans="1:14" ht="16.5" x14ac:dyDescent="0.3">
      <c r="A138" s="116" t="s">
        <v>20</v>
      </c>
      <c r="B138" s="116" t="s">
        <v>16</v>
      </c>
      <c r="C138" s="45" t="s">
        <v>131</v>
      </c>
      <c r="D138" s="40" t="s">
        <v>781</v>
      </c>
      <c r="E138" s="118">
        <v>0</v>
      </c>
      <c r="F138" s="118">
        <v>373.4</v>
      </c>
      <c r="G138" s="118">
        <v>0</v>
      </c>
      <c r="H138" s="118">
        <v>0</v>
      </c>
      <c r="I138" s="118">
        <v>0</v>
      </c>
      <c r="J138" s="118">
        <v>0</v>
      </c>
      <c r="K138" s="118">
        <f t="shared" si="4"/>
        <v>373.4</v>
      </c>
      <c r="L138" s="114"/>
      <c r="M138" s="140"/>
      <c r="N138" s="136"/>
    </row>
    <row r="139" spans="1:14" ht="16.5" x14ac:dyDescent="0.3">
      <c r="A139" s="116" t="s">
        <v>20</v>
      </c>
      <c r="B139" s="116" t="s">
        <v>18</v>
      </c>
      <c r="C139" s="40" t="s">
        <v>356</v>
      </c>
      <c r="D139" s="40" t="s">
        <v>781</v>
      </c>
      <c r="E139" s="118">
        <v>0</v>
      </c>
      <c r="F139" s="118">
        <v>500.15</v>
      </c>
      <c r="G139" s="118">
        <v>0</v>
      </c>
      <c r="H139" s="118">
        <v>0</v>
      </c>
      <c r="I139" s="118">
        <v>0</v>
      </c>
      <c r="J139" s="118">
        <v>0</v>
      </c>
      <c r="K139" s="118">
        <f t="shared" si="4"/>
        <v>500.15</v>
      </c>
      <c r="L139" s="114"/>
      <c r="M139" s="136"/>
      <c r="N139" s="139"/>
    </row>
    <row r="140" spans="1:14" ht="16.5" x14ac:dyDescent="0.3">
      <c r="A140" s="116" t="s">
        <v>20</v>
      </c>
      <c r="B140" s="116" t="s">
        <v>20</v>
      </c>
      <c r="C140" s="40" t="s">
        <v>132</v>
      </c>
      <c r="D140" s="40" t="s">
        <v>781</v>
      </c>
      <c r="E140" s="118">
        <v>0</v>
      </c>
      <c r="F140" s="118">
        <v>0</v>
      </c>
      <c r="G140" s="118">
        <v>0</v>
      </c>
      <c r="H140" s="118">
        <v>0</v>
      </c>
      <c r="I140" s="118">
        <v>0</v>
      </c>
      <c r="J140" s="118">
        <v>0</v>
      </c>
      <c r="K140" s="118">
        <f t="shared" si="4"/>
        <v>0</v>
      </c>
      <c r="L140" s="114"/>
      <c r="M140" s="136"/>
      <c r="N140" s="136"/>
    </row>
    <row r="141" spans="1:14" ht="16.5" x14ac:dyDescent="0.3">
      <c r="A141" s="116" t="s">
        <v>20</v>
      </c>
      <c r="B141" s="116" t="s">
        <v>22</v>
      </c>
      <c r="C141" s="40" t="s">
        <v>133</v>
      </c>
      <c r="D141" s="40" t="s">
        <v>781</v>
      </c>
      <c r="E141" s="118">
        <v>0</v>
      </c>
      <c r="F141" s="118">
        <v>643.49</v>
      </c>
      <c r="G141" s="118">
        <v>0</v>
      </c>
      <c r="H141" s="118">
        <v>0</v>
      </c>
      <c r="I141" s="118">
        <v>0</v>
      </c>
      <c r="J141" s="118">
        <v>0</v>
      </c>
      <c r="K141" s="118">
        <f t="shared" si="4"/>
        <v>643.49</v>
      </c>
      <c r="L141" s="114"/>
      <c r="M141" s="136"/>
      <c r="N141" s="136"/>
    </row>
    <row r="142" spans="1:14" ht="16.5" x14ac:dyDescent="0.3">
      <c r="A142" s="116" t="s">
        <v>20</v>
      </c>
      <c r="B142" s="116" t="s">
        <v>23</v>
      </c>
      <c r="C142" s="40" t="s">
        <v>357</v>
      </c>
      <c r="D142" s="40" t="s">
        <v>781</v>
      </c>
      <c r="E142" s="118">
        <v>0</v>
      </c>
      <c r="F142" s="118">
        <v>596.83000000000004</v>
      </c>
      <c r="G142" s="118">
        <v>0</v>
      </c>
      <c r="H142" s="118">
        <v>0</v>
      </c>
      <c r="I142" s="118">
        <v>0</v>
      </c>
      <c r="J142" s="118">
        <v>0</v>
      </c>
      <c r="K142" s="118">
        <f t="shared" si="4"/>
        <v>596.83000000000004</v>
      </c>
      <c r="L142" s="114"/>
      <c r="M142" s="136"/>
      <c r="N142" s="136"/>
    </row>
    <row r="143" spans="1:14" ht="16.5" x14ac:dyDescent="0.3">
      <c r="A143" s="116" t="s">
        <v>20</v>
      </c>
      <c r="B143" s="116" t="s">
        <v>25</v>
      </c>
      <c r="C143" s="40" t="s">
        <v>134</v>
      </c>
      <c r="D143" s="40" t="s">
        <v>781</v>
      </c>
      <c r="E143" s="118">
        <v>0</v>
      </c>
      <c r="F143" s="118">
        <v>459.16943806314225</v>
      </c>
      <c r="G143" s="118">
        <v>0</v>
      </c>
      <c r="H143" s="118">
        <v>0</v>
      </c>
      <c r="I143" s="118">
        <v>0</v>
      </c>
      <c r="J143" s="118">
        <v>0</v>
      </c>
      <c r="K143" s="118">
        <f t="shared" si="4"/>
        <v>459.16943806314225</v>
      </c>
      <c r="L143" s="114"/>
      <c r="M143" s="136"/>
      <c r="N143" s="136"/>
    </row>
    <row r="144" spans="1:14" ht="16.5" x14ac:dyDescent="0.3">
      <c r="A144" s="116" t="s">
        <v>20</v>
      </c>
      <c r="B144" s="116" t="s">
        <v>27</v>
      </c>
      <c r="C144" s="40" t="s">
        <v>135</v>
      </c>
      <c r="D144" s="40" t="s">
        <v>781</v>
      </c>
      <c r="E144" s="118">
        <v>0</v>
      </c>
      <c r="F144" s="118">
        <v>869.62378283491546</v>
      </c>
      <c r="G144" s="118">
        <v>0</v>
      </c>
      <c r="H144" s="118">
        <v>0</v>
      </c>
      <c r="I144" s="118">
        <v>0</v>
      </c>
      <c r="J144" s="118">
        <v>0</v>
      </c>
      <c r="K144" s="118">
        <f t="shared" si="4"/>
        <v>869.62378283491546</v>
      </c>
      <c r="L144" s="114"/>
      <c r="M144" s="136"/>
      <c r="N144" s="136"/>
    </row>
    <row r="145" spans="1:14" ht="16.5" x14ac:dyDescent="0.3">
      <c r="A145" s="116" t="s">
        <v>20</v>
      </c>
      <c r="B145" s="116" t="s">
        <v>28</v>
      </c>
      <c r="C145" s="40" t="s">
        <v>403</v>
      </c>
      <c r="D145" s="40" t="s">
        <v>781</v>
      </c>
      <c r="E145" s="118">
        <v>0</v>
      </c>
      <c r="F145" s="118">
        <v>200</v>
      </c>
      <c r="G145" s="118">
        <v>0</v>
      </c>
      <c r="H145" s="118">
        <v>0</v>
      </c>
      <c r="I145" s="118">
        <v>0</v>
      </c>
      <c r="J145" s="118">
        <v>0</v>
      </c>
      <c r="K145" s="118">
        <f t="shared" si="4"/>
        <v>200</v>
      </c>
      <c r="L145" s="114"/>
      <c r="M145" s="136"/>
      <c r="N145" s="136"/>
    </row>
    <row r="146" spans="1:14" ht="16.5" x14ac:dyDescent="0.3">
      <c r="A146" s="120" t="s">
        <v>20</v>
      </c>
      <c r="B146" s="120" t="s">
        <v>29</v>
      </c>
      <c r="C146" s="45" t="s">
        <v>136</v>
      </c>
      <c r="D146" s="40" t="s">
        <v>781</v>
      </c>
      <c r="E146" s="118">
        <v>0</v>
      </c>
      <c r="F146" s="118">
        <v>226.17</v>
      </c>
      <c r="G146" s="118">
        <v>0</v>
      </c>
      <c r="H146" s="118">
        <v>0</v>
      </c>
      <c r="I146" s="118">
        <v>0</v>
      </c>
      <c r="J146" s="118">
        <v>0</v>
      </c>
      <c r="K146" s="118">
        <f t="shared" si="4"/>
        <v>226.17</v>
      </c>
      <c r="L146" s="114"/>
      <c r="M146" s="140"/>
      <c r="N146" s="136"/>
    </row>
    <row r="147" spans="1:14" ht="16.5" x14ac:dyDescent="0.3">
      <c r="A147" s="116" t="s">
        <v>20</v>
      </c>
      <c r="B147" s="116" t="s">
        <v>31</v>
      </c>
      <c r="C147" s="40" t="s">
        <v>442</v>
      </c>
      <c r="D147" s="40" t="s">
        <v>781</v>
      </c>
      <c r="E147" s="118">
        <v>0</v>
      </c>
      <c r="F147" s="118">
        <v>100</v>
      </c>
      <c r="G147" s="118">
        <v>0</v>
      </c>
      <c r="H147" s="118">
        <v>0</v>
      </c>
      <c r="I147" s="118">
        <v>0</v>
      </c>
      <c r="J147" s="118">
        <v>0</v>
      </c>
      <c r="K147" s="118">
        <f t="shared" si="4"/>
        <v>100</v>
      </c>
      <c r="L147" s="114"/>
      <c r="M147" s="141"/>
      <c r="N147" s="136"/>
    </row>
    <row r="148" spans="1:14" ht="16.5" x14ac:dyDescent="0.3">
      <c r="A148" s="116" t="s">
        <v>20</v>
      </c>
      <c r="B148" s="116" t="s">
        <v>32</v>
      </c>
      <c r="C148" s="40" t="s">
        <v>137</v>
      </c>
      <c r="D148" s="40" t="s">
        <v>781</v>
      </c>
      <c r="E148" s="118">
        <v>0</v>
      </c>
      <c r="F148" s="118">
        <v>100</v>
      </c>
      <c r="G148" s="118">
        <v>0</v>
      </c>
      <c r="H148" s="118">
        <v>0</v>
      </c>
      <c r="I148" s="118">
        <v>0</v>
      </c>
      <c r="J148" s="118">
        <v>0</v>
      </c>
      <c r="K148" s="118">
        <f t="shared" si="4"/>
        <v>100</v>
      </c>
      <c r="L148" s="114"/>
      <c r="M148" s="136"/>
      <c r="N148" s="136"/>
    </row>
    <row r="149" spans="1:14" ht="16.5" x14ac:dyDescent="0.3">
      <c r="A149" s="116" t="s">
        <v>20</v>
      </c>
      <c r="B149" s="116" t="s">
        <v>34</v>
      </c>
      <c r="C149" s="40" t="s">
        <v>358</v>
      </c>
      <c r="D149" s="40" t="s">
        <v>781</v>
      </c>
      <c r="E149" s="118">
        <v>0</v>
      </c>
      <c r="F149" s="118">
        <v>370.81229179600899</v>
      </c>
      <c r="G149" s="118">
        <v>0</v>
      </c>
      <c r="H149" s="118">
        <v>0</v>
      </c>
      <c r="I149" s="118">
        <v>0</v>
      </c>
      <c r="J149" s="118">
        <v>0</v>
      </c>
      <c r="K149" s="118">
        <f t="shared" si="4"/>
        <v>370.81229179600899</v>
      </c>
      <c r="L149" s="114"/>
      <c r="M149" s="136"/>
      <c r="N149" s="136"/>
    </row>
    <row r="150" spans="1:14" ht="16.5" x14ac:dyDescent="0.3">
      <c r="A150" s="116" t="s">
        <v>20</v>
      </c>
      <c r="B150" s="116" t="s">
        <v>36</v>
      </c>
      <c r="C150" s="45" t="s">
        <v>385</v>
      </c>
      <c r="D150" s="40" t="s">
        <v>781</v>
      </c>
      <c r="E150" s="118">
        <v>0</v>
      </c>
      <c r="F150" s="118">
        <v>190</v>
      </c>
      <c r="G150" s="118">
        <v>0</v>
      </c>
      <c r="H150" s="118">
        <v>0</v>
      </c>
      <c r="I150" s="118">
        <v>0</v>
      </c>
      <c r="J150" s="118">
        <v>0</v>
      </c>
      <c r="K150" s="118">
        <f t="shared" si="4"/>
        <v>190</v>
      </c>
      <c r="L150" s="114"/>
      <c r="M150" s="136"/>
      <c r="N150" s="136"/>
    </row>
    <row r="151" spans="1:14" ht="16.5" x14ac:dyDescent="0.3">
      <c r="A151" s="116" t="s">
        <v>20</v>
      </c>
      <c r="B151" s="116" t="s">
        <v>58</v>
      </c>
      <c r="C151" s="40" t="s">
        <v>138</v>
      </c>
      <c r="D151" s="40" t="s">
        <v>781</v>
      </c>
      <c r="E151" s="118">
        <v>0</v>
      </c>
      <c r="F151" s="118">
        <v>291.88</v>
      </c>
      <c r="G151" s="118">
        <v>0</v>
      </c>
      <c r="H151" s="118">
        <v>0</v>
      </c>
      <c r="I151" s="118">
        <v>0</v>
      </c>
      <c r="J151" s="118">
        <v>0</v>
      </c>
      <c r="K151" s="118">
        <f t="shared" si="4"/>
        <v>291.88</v>
      </c>
      <c r="L151" s="114"/>
      <c r="M151" s="136"/>
      <c r="N151" s="136"/>
    </row>
    <row r="152" spans="1:14" ht="16.5" x14ac:dyDescent="0.3">
      <c r="A152" s="116" t="s">
        <v>20</v>
      </c>
      <c r="B152" s="116" t="s">
        <v>59</v>
      </c>
      <c r="C152" s="40" t="s">
        <v>139</v>
      </c>
      <c r="D152" s="40" t="s">
        <v>781</v>
      </c>
      <c r="E152" s="118">
        <v>0</v>
      </c>
      <c r="F152" s="118">
        <v>288.84375291176633</v>
      </c>
      <c r="G152" s="118">
        <v>0</v>
      </c>
      <c r="H152" s="118">
        <v>0</v>
      </c>
      <c r="I152" s="118">
        <v>0</v>
      </c>
      <c r="J152" s="118">
        <v>0</v>
      </c>
      <c r="K152" s="118">
        <f t="shared" si="4"/>
        <v>288.84375291176633</v>
      </c>
      <c r="L152" s="114"/>
      <c r="M152" s="136"/>
      <c r="N152" s="136"/>
    </row>
    <row r="153" spans="1:14" ht="16.5" x14ac:dyDescent="0.3">
      <c r="A153" s="116" t="s">
        <v>20</v>
      </c>
      <c r="B153" s="116" t="s">
        <v>77</v>
      </c>
      <c r="C153" s="40" t="s">
        <v>140</v>
      </c>
      <c r="D153" s="40" t="s">
        <v>781</v>
      </c>
      <c r="E153" s="118">
        <v>0</v>
      </c>
      <c r="F153" s="118">
        <v>101.87</v>
      </c>
      <c r="G153" s="118">
        <v>0</v>
      </c>
      <c r="H153" s="118">
        <v>0</v>
      </c>
      <c r="I153" s="118">
        <v>0</v>
      </c>
      <c r="J153" s="118">
        <v>0</v>
      </c>
      <c r="K153" s="118">
        <f t="shared" si="4"/>
        <v>101.87</v>
      </c>
      <c r="L153" s="114"/>
      <c r="M153" s="136"/>
      <c r="N153" s="136"/>
    </row>
    <row r="154" spans="1:14" ht="16.5" x14ac:dyDescent="0.3">
      <c r="A154" s="116" t="s">
        <v>20</v>
      </c>
      <c r="B154" s="116" t="s">
        <v>78</v>
      </c>
      <c r="C154" s="40" t="s">
        <v>141</v>
      </c>
      <c r="D154" s="40" t="s">
        <v>781</v>
      </c>
      <c r="E154" s="118">
        <v>0</v>
      </c>
      <c r="F154" s="118">
        <v>974.37861913279937</v>
      </c>
      <c r="G154" s="118">
        <v>0</v>
      </c>
      <c r="H154" s="118">
        <v>0</v>
      </c>
      <c r="I154" s="118">
        <v>0</v>
      </c>
      <c r="J154" s="118">
        <v>0</v>
      </c>
      <c r="K154" s="118">
        <f t="shared" si="4"/>
        <v>974.37861913279937</v>
      </c>
      <c r="L154" s="114"/>
      <c r="M154" s="136"/>
      <c r="N154" s="136"/>
    </row>
    <row r="155" spans="1:14" ht="16.5" x14ac:dyDescent="0.3">
      <c r="A155" s="116" t="s">
        <v>22</v>
      </c>
      <c r="B155" s="116" t="s">
        <v>7</v>
      </c>
      <c r="C155" s="40" t="s">
        <v>142</v>
      </c>
      <c r="D155" s="40" t="s">
        <v>781</v>
      </c>
      <c r="E155" s="118">
        <v>0</v>
      </c>
      <c r="F155" s="118">
        <v>1286.1538553692189</v>
      </c>
      <c r="G155" s="118">
        <v>0</v>
      </c>
      <c r="H155" s="118">
        <v>0</v>
      </c>
      <c r="I155" s="118">
        <v>0</v>
      </c>
      <c r="J155" s="118">
        <v>0</v>
      </c>
      <c r="K155" s="118">
        <f t="shared" si="4"/>
        <v>1286.1538553692189</v>
      </c>
      <c r="L155" s="114"/>
      <c r="M155" s="136"/>
      <c r="N155" s="136"/>
    </row>
    <row r="156" spans="1:14" ht="16.5" x14ac:dyDescent="0.3">
      <c r="A156" s="116" t="s">
        <v>22</v>
      </c>
      <c r="B156" s="116" t="s">
        <v>9</v>
      </c>
      <c r="C156" s="40" t="s">
        <v>143</v>
      </c>
      <c r="D156" s="40" t="s">
        <v>781</v>
      </c>
      <c r="E156" s="118">
        <v>0</v>
      </c>
      <c r="F156" s="118">
        <v>1054.7071276286833</v>
      </c>
      <c r="G156" s="118">
        <v>0</v>
      </c>
      <c r="H156" s="118">
        <v>0</v>
      </c>
      <c r="I156" s="118">
        <v>0</v>
      </c>
      <c r="J156" s="118">
        <v>0</v>
      </c>
      <c r="K156" s="118">
        <f t="shared" si="4"/>
        <v>1054.7071276286833</v>
      </c>
      <c r="L156" s="114"/>
      <c r="M156" s="136"/>
      <c r="N156" s="136"/>
    </row>
    <row r="157" spans="1:14" ht="16.5" x14ac:dyDescent="0.3">
      <c r="A157" s="116" t="s">
        <v>22</v>
      </c>
      <c r="B157" s="116" t="s">
        <v>11</v>
      </c>
      <c r="C157" s="40" t="s">
        <v>144</v>
      </c>
      <c r="D157" s="40" t="s">
        <v>781</v>
      </c>
      <c r="E157" s="118">
        <v>0</v>
      </c>
      <c r="F157" s="118">
        <v>350.63</v>
      </c>
      <c r="G157" s="118">
        <v>0</v>
      </c>
      <c r="H157" s="118">
        <v>0</v>
      </c>
      <c r="I157" s="118">
        <v>0</v>
      </c>
      <c r="J157" s="118">
        <v>0</v>
      </c>
      <c r="K157" s="118">
        <f t="shared" si="4"/>
        <v>350.63</v>
      </c>
      <c r="L157" s="114"/>
      <c r="M157" s="136"/>
      <c r="N157" s="136"/>
    </row>
    <row r="158" spans="1:14" ht="16.5" x14ac:dyDescent="0.3">
      <c r="A158" s="120" t="s">
        <v>22</v>
      </c>
      <c r="B158" s="120" t="s">
        <v>14</v>
      </c>
      <c r="C158" s="142" t="s">
        <v>145</v>
      </c>
      <c r="D158" s="40" t="s">
        <v>781</v>
      </c>
      <c r="E158" s="118">
        <v>0</v>
      </c>
      <c r="F158" s="118">
        <v>372.18</v>
      </c>
      <c r="G158" s="118">
        <v>0</v>
      </c>
      <c r="H158" s="118">
        <v>0</v>
      </c>
      <c r="I158" s="118">
        <v>0</v>
      </c>
      <c r="J158" s="118">
        <v>0</v>
      </c>
      <c r="K158" s="118">
        <f t="shared" si="4"/>
        <v>372.18</v>
      </c>
      <c r="L158" s="114"/>
      <c r="M158" s="140"/>
      <c r="N158" s="136"/>
    </row>
    <row r="159" spans="1:14" ht="16.5" x14ac:dyDescent="0.3">
      <c r="A159" s="116" t="s">
        <v>22</v>
      </c>
      <c r="B159" s="116" t="s">
        <v>15</v>
      </c>
      <c r="C159" s="40" t="s">
        <v>146</v>
      </c>
      <c r="D159" s="40" t="s">
        <v>781</v>
      </c>
      <c r="E159" s="118">
        <v>0</v>
      </c>
      <c r="F159" s="118">
        <v>600.91</v>
      </c>
      <c r="G159" s="118">
        <v>0</v>
      </c>
      <c r="H159" s="118">
        <v>0</v>
      </c>
      <c r="I159" s="118">
        <v>0</v>
      </c>
      <c r="J159" s="118">
        <v>0</v>
      </c>
      <c r="K159" s="118">
        <f t="shared" si="4"/>
        <v>600.91</v>
      </c>
      <c r="L159" s="114"/>
      <c r="M159" s="141"/>
      <c r="N159" s="136"/>
    </row>
    <row r="160" spans="1:14" ht="16.5" x14ac:dyDescent="0.3">
      <c r="A160" s="116" t="s">
        <v>22</v>
      </c>
      <c r="B160" s="116" t="s">
        <v>16</v>
      </c>
      <c r="C160" s="40" t="s">
        <v>443</v>
      </c>
      <c r="D160" s="40" t="s">
        <v>781</v>
      </c>
      <c r="E160" s="118">
        <v>0</v>
      </c>
      <c r="F160" s="118">
        <v>108.26</v>
      </c>
      <c r="G160" s="118">
        <v>0</v>
      </c>
      <c r="H160" s="118">
        <v>0</v>
      </c>
      <c r="I160" s="118">
        <v>0</v>
      </c>
      <c r="J160" s="118">
        <v>0</v>
      </c>
      <c r="K160" s="118">
        <f t="shared" si="4"/>
        <v>108.26</v>
      </c>
      <c r="L160" s="114"/>
      <c r="M160" s="136"/>
      <c r="N160" s="136"/>
    </row>
    <row r="161" spans="1:14" ht="16.5" x14ac:dyDescent="0.3">
      <c r="A161" s="116" t="s">
        <v>22</v>
      </c>
      <c r="B161" s="116" t="s">
        <v>18</v>
      </c>
      <c r="C161" s="40" t="s">
        <v>147</v>
      </c>
      <c r="D161" s="40" t="s">
        <v>781</v>
      </c>
      <c r="E161" s="118">
        <v>0</v>
      </c>
      <c r="F161" s="118">
        <v>531.28</v>
      </c>
      <c r="G161" s="118">
        <v>0</v>
      </c>
      <c r="H161" s="118">
        <v>0</v>
      </c>
      <c r="I161" s="118">
        <v>0</v>
      </c>
      <c r="J161" s="118">
        <v>0</v>
      </c>
      <c r="K161" s="118">
        <f t="shared" si="4"/>
        <v>531.28</v>
      </c>
      <c r="L161" s="114"/>
      <c r="M161" s="136"/>
      <c r="N161" s="139"/>
    </row>
    <row r="162" spans="1:14" ht="16.5" x14ac:dyDescent="0.3">
      <c r="A162" s="116" t="s">
        <v>22</v>
      </c>
      <c r="B162" s="116" t="s">
        <v>20</v>
      </c>
      <c r="C162" s="40" t="s">
        <v>148</v>
      </c>
      <c r="D162" s="40" t="s">
        <v>781</v>
      </c>
      <c r="E162" s="118">
        <v>0</v>
      </c>
      <c r="F162" s="118">
        <v>233.06183610536127</v>
      </c>
      <c r="G162" s="118">
        <v>0</v>
      </c>
      <c r="H162" s="118">
        <v>0</v>
      </c>
      <c r="I162" s="118">
        <v>0</v>
      </c>
      <c r="J162" s="118">
        <v>0</v>
      </c>
      <c r="K162" s="118">
        <f t="shared" si="4"/>
        <v>233.06183610536127</v>
      </c>
      <c r="L162" s="114"/>
      <c r="M162" s="136"/>
      <c r="N162" s="136"/>
    </row>
    <row r="163" spans="1:14" ht="16.5" x14ac:dyDescent="0.3">
      <c r="A163" s="116" t="s">
        <v>22</v>
      </c>
      <c r="B163" s="116" t="s">
        <v>22</v>
      </c>
      <c r="C163" s="40" t="s">
        <v>149</v>
      </c>
      <c r="D163" s="40" t="s">
        <v>781</v>
      </c>
      <c r="E163" s="118">
        <v>0</v>
      </c>
      <c r="F163" s="118">
        <v>0</v>
      </c>
      <c r="G163" s="118">
        <v>0</v>
      </c>
      <c r="H163" s="118">
        <v>0</v>
      </c>
      <c r="I163" s="118">
        <v>0</v>
      </c>
      <c r="J163" s="118">
        <v>0</v>
      </c>
      <c r="K163" s="118">
        <f t="shared" si="4"/>
        <v>0</v>
      </c>
      <c r="L163" s="114"/>
      <c r="M163" s="136"/>
      <c r="N163" s="136"/>
    </row>
    <row r="164" spans="1:14" ht="16.5" x14ac:dyDescent="0.3">
      <c r="A164" s="116" t="s">
        <v>22</v>
      </c>
      <c r="B164" s="116" t="s">
        <v>23</v>
      </c>
      <c r="C164" s="40" t="s">
        <v>150</v>
      </c>
      <c r="D164" s="40" t="s">
        <v>781</v>
      </c>
      <c r="E164" s="118">
        <v>0</v>
      </c>
      <c r="F164" s="118">
        <v>456.43</v>
      </c>
      <c r="G164" s="118">
        <v>0</v>
      </c>
      <c r="H164" s="118">
        <v>0</v>
      </c>
      <c r="I164" s="118">
        <v>0</v>
      </c>
      <c r="J164" s="118">
        <v>0</v>
      </c>
      <c r="K164" s="118">
        <f t="shared" si="4"/>
        <v>456.43</v>
      </c>
      <c r="L164" s="114"/>
      <c r="M164" s="136"/>
      <c r="N164" s="136"/>
    </row>
    <row r="165" spans="1:14" ht="16.5" x14ac:dyDescent="0.3">
      <c r="A165" s="116" t="s">
        <v>22</v>
      </c>
      <c r="B165" s="116" t="s">
        <v>25</v>
      </c>
      <c r="C165" s="40" t="s">
        <v>151</v>
      </c>
      <c r="D165" s="40" t="s">
        <v>781</v>
      </c>
      <c r="E165" s="118">
        <v>0</v>
      </c>
      <c r="F165" s="118">
        <v>200</v>
      </c>
      <c r="G165" s="118">
        <v>0</v>
      </c>
      <c r="H165" s="118">
        <v>0</v>
      </c>
      <c r="I165" s="118">
        <v>0</v>
      </c>
      <c r="J165" s="118">
        <v>0</v>
      </c>
      <c r="K165" s="118">
        <f t="shared" si="4"/>
        <v>200</v>
      </c>
      <c r="L165" s="114"/>
      <c r="M165" s="136"/>
      <c r="N165" s="136"/>
    </row>
    <row r="166" spans="1:14" ht="16.5" x14ac:dyDescent="0.3">
      <c r="A166" s="116" t="s">
        <v>22</v>
      </c>
      <c r="B166" s="116" t="s">
        <v>27</v>
      </c>
      <c r="C166" s="40" t="s">
        <v>359</v>
      </c>
      <c r="D166" s="40" t="s">
        <v>781</v>
      </c>
      <c r="E166" s="118">
        <v>0</v>
      </c>
      <c r="F166" s="118">
        <v>100</v>
      </c>
      <c r="G166" s="118">
        <v>0</v>
      </c>
      <c r="H166" s="118">
        <v>0</v>
      </c>
      <c r="I166" s="118">
        <v>0</v>
      </c>
      <c r="J166" s="118">
        <v>0</v>
      </c>
      <c r="K166" s="118">
        <f t="shared" si="4"/>
        <v>100</v>
      </c>
      <c r="L166" s="114"/>
      <c r="M166" s="136"/>
      <c r="N166" s="136"/>
    </row>
    <row r="167" spans="1:14" ht="16.5" x14ac:dyDescent="0.3">
      <c r="A167" s="116" t="s">
        <v>22</v>
      </c>
      <c r="B167" s="116" t="s">
        <v>28</v>
      </c>
      <c r="C167" s="40" t="s">
        <v>152</v>
      </c>
      <c r="D167" s="40" t="s">
        <v>781</v>
      </c>
      <c r="E167" s="118">
        <v>0</v>
      </c>
      <c r="F167" s="118">
        <v>257.44</v>
      </c>
      <c r="G167" s="118">
        <v>0</v>
      </c>
      <c r="H167" s="118">
        <v>0</v>
      </c>
      <c r="I167" s="118">
        <v>0</v>
      </c>
      <c r="J167" s="118">
        <v>0</v>
      </c>
      <c r="K167" s="118">
        <f t="shared" si="4"/>
        <v>257.44</v>
      </c>
      <c r="L167" s="114"/>
      <c r="M167" s="136"/>
      <c r="N167" s="136"/>
    </row>
    <row r="168" spans="1:14" ht="16.5" x14ac:dyDescent="0.3">
      <c r="A168" s="116" t="s">
        <v>22</v>
      </c>
      <c r="B168" s="116" t="s">
        <v>29</v>
      </c>
      <c r="C168" s="40" t="s">
        <v>153</v>
      </c>
      <c r="D168" s="40" t="s">
        <v>781</v>
      </c>
      <c r="E168" s="118">
        <v>0</v>
      </c>
      <c r="F168" s="118">
        <v>396.16634904101551</v>
      </c>
      <c r="G168" s="118">
        <v>0</v>
      </c>
      <c r="H168" s="118">
        <v>0</v>
      </c>
      <c r="I168" s="118">
        <v>0</v>
      </c>
      <c r="J168" s="118">
        <v>0</v>
      </c>
      <c r="K168" s="118">
        <f t="shared" si="4"/>
        <v>396.16634904101551</v>
      </c>
      <c r="L168" s="114"/>
      <c r="M168" s="136"/>
      <c r="N168" s="136"/>
    </row>
    <row r="169" spans="1:14" ht="16.5" x14ac:dyDescent="0.3">
      <c r="A169" s="116" t="s">
        <v>22</v>
      </c>
      <c r="B169" s="116" t="s">
        <v>31</v>
      </c>
      <c r="C169" s="40" t="s">
        <v>154</v>
      </c>
      <c r="D169" s="40" t="s">
        <v>781</v>
      </c>
      <c r="E169" s="118">
        <v>0</v>
      </c>
      <c r="F169" s="118">
        <v>391.29551174594855</v>
      </c>
      <c r="G169" s="118">
        <v>0</v>
      </c>
      <c r="H169" s="118">
        <v>0</v>
      </c>
      <c r="I169" s="118">
        <v>0</v>
      </c>
      <c r="J169" s="118">
        <v>0</v>
      </c>
      <c r="K169" s="118">
        <f t="shared" si="4"/>
        <v>391.29551174594855</v>
      </c>
      <c r="L169" s="114"/>
      <c r="M169" s="136"/>
      <c r="N169" s="136"/>
    </row>
    <row r="170" spans="1:14" ht="16.5" x14ac:dyDescent="0.3">
      <c r="A170" s="116" t="s">
        <v>22</v>
      </c>
      <c r="B170" s="116" t="s">
        <v>32</v>
      </c>
      <c r="C170" s="40" t="s">
        <v>360</v>
      </c>
      <c r="D170" s="40" t="s">
        <v>781</v>
      </c>
      <c r="E170" s="118">
        <v>0</v>
      </c>
      <c r="F170" s="118">
        <v>272.08999999999997</v>
      </c>
      <c r="G170" s="118">
        <v>0</v>
      </c>
      <c r="H170" s="118">
        <v>0</v>
      </c>
      <c r="I170" s="118">
        <v>0</v>
      </c>
      <c r="J170" s="118">
        <v>0</v>
      </c>
      <c r="K170" s="118">
        <f t="shared" si="4"/>
        <v>272.08999999999997</v>
      </c>
      <c r="L170" s="114"/>
      <c r="M170" s="136"/>
      <c r="N170" s="136"/>
    </row>
    <row r="171" spans="1:14" ht="16.5" x14ac:dyDescent="0.3">
      <c r="A171" s="116" t="s">
        <v>22</v>
      </c>
      <c r="B171" s="116" t="s">
        <v>34</v>
      </c>
      <c r="C171" s="40" t="s">
        <v>155</v>
      </c>
      <c r="D171" s="40" t="s">
        <v>781</v>
      </c>
      <c r="E171" s="118">
        <v>0</v>
      </c>
      <c r="F171" s="118">
        <v>359.96277876958862</v>
      </c>
      <c r="G171" s="118">
        <v>0</v>
      </c>
      <c r="H171" s="118">
        <v>0</v>
      </c>
      <c r="I171" s="118">
        <v>0</v>
      </c>
      <c r="J171" s="118">
        <v>0</v>
      </c>
      <c r="K171" s="118">
        <f t="shared" si="4"/>
        <v>359.96277876958862</v>
      </c>
      <c r="L171" s="114"/>
      <c r="M171" s="136"/>
      <c r="N171" s="136"/>
    </row>
    <row r="172" spans="1:14" ht="16.5" x14ac:dyDescent="0.3">
      <c r="A172" s="116" t="s">
        <v>22</v>
      </c>
      <c r="B172" s="116" t="s">
        <v>36</v>
      </c>
      <c r="C172" s="40" t="s">
        <v>444</v>
      </c>
      <c r="D172" s="40" t="s">
        <v>781</v>
      </c>
      <c r="E172" s="118">
        <v>0</v>
      </c>
      <c r="F172" s="118">
        <v>209.8</v>
      </c>
      <c r="G172" s="118">
        <v>0</v>
      </c>
      <c r="H172" s="118">
        <v>0</v>
      </c>
      <c r="I172" s="118">
        <v>0</v>
      </c>
      <c r="J172" s="118">
        <v>0</v>
      </c>
      <c r="K172" s="118">
        <f t="shared" si="4"/>
        <v>209.8</v>
      </c>
      <c r="L172" s="114"/>
      <c r="M172" s="140"/>
      <c r="N172" s="136"/>
    </row>
    <row r="173" spans="1:14" ht="16.5" x14ac:dyDescent="0.3">
      <c r="A173" s="116" t="s">
        <v>22</v>
      </c>
      <c r="B173" s="116" t="s">
        <v>58</v>
      </c>
      <c r="C173" s="40" t="s">
        <v>156</v>
      </c>
      <c r="D173" s="40" t="s">
        <v>781</v>
      </c>
      <c r="E173" s="118">
        <v>0</v>
      </c>
      <c r="F173" s="118">
        <v>279.49452236747112</v>
      </c>
      <c r="G173" s="118">
        <v>0</v>
      </c>
      <c r="H173" s="118">
        <v>0</v>
      </c>
      <c r="I173" s="118">
        <v>0</v>
      </c>
      <c r="J173" s="118">
        <v>0</v>
      </c>
      <c r="K173" s="118">
        <f t="shared" si="4"/>
        <v>279.49452236747112</v>
      </c>
      <c r="L173" s="114"/>
      <c r="M173" s="140"/>
      <c r="N173" s="136"/>
    </row>
    <row r="174" spans="1:14" ht="16.5" x14ac:dyDescent="0.3">
      <c r="A174" s="116" t="s">
        <v>22</v>
      </c>
      <c r="B174" s="116" t="s">
        <v>59</v>
      </c>
      <c r="C174" s="40" t="s">
        <v>157</v>
      </c>
      <c r="D174" s="40" t="s">
        <v>781</v>
      </c>
      <c r="E174" s="118">
        <v>0</v>
      </c>
      <c r="F174" s="118">
        <v>342.75161087051328</v>
      </c>
      <c r="G174" s="118">
        <v>0</v>
      </c>
      <c r="H174" s="118">
        <v>0</v>
      </c>
      <c r="I174" s="118">
        <v>0</v>
      </c>
      <c r="J174" s="118">
        <v>0</v>
      </c>
      <c r="K174" s="118">
        <f t="shared" si="4"/>
        <v>342.75161087051328</v>
      </c>
      <c r="L174" s="114"/>
      <c r="M174" s="140"/>
      <c r="N174" s="136"/>
    </row>
    <row r="175" spans="1:14" ht="16.5" x14ac:dyDescent="0.3">
      <c r="A175" s="116" t="s">
        <v>22</v>
      </c>
      <c r="B175" s="116" t="s">
        <v>77</v>
      </c>
      <c r="C175" s="40" t="s">
        <v>158</v>
      </c>
      <c r="D175" s="40" t="s">
        <v>781</v>
      </c>
      <c r="E175" s="118">
        <v>0</v>
      </c>
      <c r="F175" s="118">
        <v>420.29269583154013</v>
      </c>
      <c r="G175" s="118">
        <v>0</v>
      </c>
      <c r="H175" s="118">
        <v>0</v>
      </c>
      <c r="I175" s="118">
        <v>0</v>
      </c>
      <c r="J175" s="118">
        <v>0</v>
      </c>
      <c r="K175" s="118">
        <f t="shared" si="4"/>
        <v>420.29269583154013</v>
      </c>
      <c r="L175" s="114"/>
      <c r="M175" s="140"/>
      <c r="N175" s="136"/>
    </row>
    <row r="176" spans="1:14" ht="16.5" x14ac:dyDescent="0.3">
      <c r="A176" s="116" t="s">
        <v>22</v>
      </c>
      <c r="B176" s="116" t="s">
        <v>78</v>
      </c>
      <c r="C176" s="40" t="s">
        <v>159</v>
      </c>
      <c r="D176" s="40" t="s">
        <v>781</v>
      </c>
      <c r="E176" s="118">
        <v>0</v>
      </c>
      <c r="F176" s="118">
        <v>307.74</v>
      </c>
      <c r="G176" s="118">
        <v>0</v>
      </c>
      <c r="H176" s="118">
        <v>0</v>
      </c>
      <c r="I176" s="118">
        <v>0</v>
      </c>
      <c r="J176" s="118">
        <v>0</v>
      </c>
      <c r="K176" s="118">
        <f t="shared" si="4"/>
        <v>307.74</v>
      </c>
      <c r="L176" s="114"/>
      <c r="M176" s="140"/>
      <c r="N176" s="136"/>
    </row>
    <row r="177" spans="1:14" ht="16.5" x14ac:dyDescent="0.3">
      <c r="A177" s="116" t="s">
        <v>22</v>
      </c>
      <c r="B177" s="116" t="s">
        <v>98</v>
      </c>
      <c r="C177" s="40" t="s">
        <v>160</v>
      </c>
      <c r="D177" s="40" t="s">
        <v>781</v>
      </c>
      <c r="E177" s="118">
        <v>0</v>
      </c>
      <c r="F177" s="118">
        <v>83.478434145752303</v>
      </c>
      <c r="G177" s="118">
        <v>0</v>
      </c>
      <c r="H177" s="118">
        <v>0</v>
      </c>
      <c r="I177" s="118">
        <v>0</v>
      </c>
      <c r="J177" s="118">
        <v>0</v>
      </c>
      <c r="K177" s="118">
        <f t="shared" si="4"/>
        <v>83.478434145752303</v>
      </c>
      <c r="L177" s="114"/>
      <c r="M177" s="140"/>
      <c r="N177" s="136"/>
    </row>
    <row r="178" spans="1:14" ht="16.5" x14ac:dyDescent="0.3">
      <c r="A178" s="116" t="s">
        <v>22</v>
      </c>
      <c r="B178" s="116" t="s">
        <v>161</v>
      </c>
      <c r="C178" s="40" t="s">
        <v>162</v>
      </c>
      <c r="D178" s="40" t="s">
        <v>781</v>
      </c>
      <c r="E178" s="118">
        <v>0</v>
      </c>
      <c r="F178" s="118">
        <v>100</v>
      </c>
      <c r="G178" s="118">
        <v>0</v>
      </c>
      <c r="H178" s="118">
        <v>0</v>
      </c>
      <c r="I178" s="118">
        <v>0</v>
      </c>
      <c r="J178" s="118">
        <v>0</v>
      </c>
      <c r="K178" s="118">
        <f t="shared" si="4"/>
        <v>100</v>
      </c>
      <c r="L178" s="114"/>
      <c r="M178" s="140"/>
      <c r="N178" s="136"/>
    </row>
    <row r="179" spans="1:14" ht="16.5" x14ac:dyDescent="0.3">
      <c r="A179" s="116" t="s">
        <v>22</v>
      </c>
      <c r="B179" s="116" t="s">
        <v>163</v>
      </c>
      <c r="C179" s="40" t="s">
        <v>164</v>
      </c>
      <c r="D179" s="40" t="s">
        <v>781</v>
      </c>
      <c r="E179" s="118">
        <v>0</v>
      </c>
      <c r="F179" s="118">
        <v>327.29762868234087</v>
      </c>
      <c r="G179" s="118">
        <v>0</v>
      </c>
      <c r="H179" s="118">
        <v>0</v>
      </c>
      <c r="I179" s="118">
        <v>0</v>
      </c>
      <c r="J179" s="118">
        <v>0</v>
      </c>
      <c r="K179" s="118">
        <f t="shared" si="4"/>
        <v>327.29762868234087</v>
      </c>
      <c r="L179" s="114"/>
      <c r="M179" s="140"/>
      <c r="N179" s="136"/>
    </row>
    <row r="180" spans="1:14" ht="16.5" x14ac:dyDescent="0.3">
      <c r="A180" s="116" t="s">
        <v>22</v>
      </c>
      <c r="B180" s="116" t="s">
        <v>165</v>
      </c>
      <c r="C180" s="45" t="s">
        <v>166</v>
      </c>
      <c r="D180" s="40" t="s">
        <v>781</v>
      </c>
      <c r="E180" s="118">
        <v>0</v>
      </c>
      <c r="F180" s="118">
        <v>296.04000000000002</v>
      </c>
      <c r="G180" s="118">
        <v>0</v>
      </c>
      <c r="H180" s="118">
        <v>0</v>
      </c>
      <c r="I180" s="118">
        <v>0</v>
      </c>
      <c r="J180" s="118">
        <v>0</v>
      </c>
      <c r="K180" s="118">
        <f t="shared" si="4"/>
        <v>296.04000000000002</v>
      </c>
      <c r="L180" s="114"/>
      <c r="M180" s="140"/>
      <c r="N180" s="136"/>
    </row>
    <row r="181" spans="1:14" ht="16.5" x14ac:dyDescent="0.3">
      <c r="A181" s="116" t="s">
        <v>22</v>
      </c>
      <c r="B181" s="116" t="s">
        <v>167</v>
      </c>
      <c r="C181" s="45" t="s">
        <v>168</v>
      </c>
      <c r="D181" s="40" t="s">
        <v>781</v>
      </c>
      <c r="E181" s="118">
        <v>0</v>
      </c>
      <c r="F181" s="118">
        <v>150</v>
      </c>
      <c r="G181" s="118">
        <v>0</v>
      </c>
      <c r="H181" s="118">
        <v>0</v>
      </c>
      <c r="I181" s="118">
        <v>0</v>
      </c>
      <c r="J181" s="118">
        <v>0</v>
      </c>
      <c r="K181" s="118">
        <f t="shared" si="4"/>
        <v>150</v>
      </c>
      <c r="L181" s="114"/>
      <c r="M181" s="136"/>
      <c r="N181" s="136"/>
    </row>
    <row r="182" spans="1:14" ht="16.5" x14ac:dyDescent="0.3">
      <c r="A182" s="116" t="s">
        <v>22</v>
      </c>
      <c r="B182" s="116" t="s">
        <v>169</v>
      </c>
      <c r="C182" s="40" t="s">
        <v>170</v>
      </c>
      <c r="D182" s="40" t="s">
        <v>781</v>
      </c>
      <c r="E182" s="118">
        <v>0</v>
      </c>
      <c r="F182" s="118">
        <v>60</v>
      </c>
      <c r="G182" s="118">
        <v>0</v>
      </c>
      <c r="H182" s="118">
        <v>0</v>
      </c>
      <c r="I182" s="118">
        <v>0</v>
      </c>
      <c r="J182" s="118">
        <v>0</v>
      </c>
      <c r="K182" s="118">
        <f t="shared" si="4"/>
        <v>60</v>
      </c>
      <c r="L182" s="114"/>
      <c r="M182" s="136"/>
      <c r="N182" s="136"/>
    </row>
    <row r="183" spans="1:14" ht="16.5" x14ac:dyDescent="0.3">
      <c r="A183" s="116" t="s">
        <v>22</v>
      </c>
      <c r="B183" s="116" t="s">
        <v>171</v>
      </c>
      <c r="C183" s="40" t="s">
        <v>172</v>
      </c>
      <c r="D183" s="40" t="s">
        <v>781</v>
      </c>
      <c r="E183" s="118">
        <v>0</v>
      </c>
      <c r="F183" s="118">
        <v>0</v>
      </c>
      <c r="G183" s="118">
        <v>0</v>
      </c>
      <c r="H183" s="118">
        <v>0</v>
      </c>
      <c r="I183" s="118">
        <v>0</v>
      </c>
      <c r="J183" s="118">
        <v>0</v>
      </c>
      <c r="K183" s="118">
        <f t="shared" si="4"/>
        <v>0</v>
      </c>
      <c r="L183" s="114"/>
      <c r="M183" s="136"/>
      <c r="N183" s="136"/>
    </row>
    <row r="184" spans="1:14" ht="16.5" x14ac:dyDescent="0.3">
      <c r="A184" s="116" t="s">
        <v>22</v>
      </c>
      <c r="B184" s="116" t="s">
        <v>445</v>
      </c>
      <c r="C184" s="40" t="s">
        <v>446</v>
      </c>
      <c r="D184" s="40" t="s">
        <v>781</v>
      </c>
      <c r="E184" s="118">
        <v>0</v>
      </c>
      <c r="F184" s="118">
        <v>100</v>
      </c>
      <c r="G184" s="118">
        <v>0</v>
      </c>
      <c r="H184" s="118">
        <v>0</v>
      </c>
      <c r="I184" s="118">
        <v>0</v>
      </c>
      <c r="J184" s="118">
        <v>0</v>
      </c>
      <c r="K184" s="118">
        <f t="shared" si="4"/>
        <v>100</v>
      </c>
      <c r="L184" s="114"/>
      <c r="M184" s="136"/>
      <c r="N184" s="136"/>
    </row>
    <row r="185" spans="1:14" ht="16.5" x14ac:dyDescent="0.3">
      <c r="A185" s="120" t="s">
        <v>22</v>
      </c>
      <c r="B185" s="120" t="s">
        <v>173</v>
      </c>
      <c r="C185" s="40" t="s">
        <v>174</v>
      </c>
      <c r="D185" s="40" t="s">
        <v>781</v>
      </c>
      <c r="E185" s="118">
        <v>0</v>
      </c>
      <c r="F185" s="118">
        <v>295.66000000000003</v>
      </c>
      <c r="G185" s="118">
        <v>0</v>
      </c>
      <c r="H185" s="118">
        <v>0</v>
      </c>
      <c r="I185" s="118">
        <v>0</v>
      </c>
      <c r="J185" s="118">
        <v>0</v>
      </c>
      <c r="K185" s="118">
        <f t="shared" si="4"/>
        <v>295.66000000000003</v>
      </c>
      <c r="L185" s="114"/>
      <c r="M185" s="136"/>
      <c r="N185" s="139"/>
    </row>
    <row r="186" spans="1:14" ht="16.5" x14ac:dyDescent="0.3">
      <c r="A186" s="116" t="s">
        <v>22</v>
      </c>
      <c r="B186" s="116" t="s">
        <v>175</v>
      </c>
      <c r="C186" s="40" t="s">
        <v>176</v>
      </c>
      <c r="D186" s="40" t="s">
        <v>781</v>
      </c>
      <c r="E186" s="118">
        <v>0</v>
      </c>
      <c r="F186" s="118">
        <v>129.95045387809941</v>
      </c>
      <c r="G186" s="118">
        <v>0</v>
      </c>
      <c r="H186" s="118">
        <v>0</v>
      </c>
      <c r="I186" s="118">
        <v>0</v>
      </c>
      <c r="J186" s="118">
        <v>0</v>
      </c>
      <c r="K186" s="118">
        <f t="shared" si="4"/>
        <v>129.95045387809941</v>
      </c>
      <c r="L186" s="114"/>
      <c r="M186" s="141"/>
      <c r="N186" s="136"/>
    </row>
    <row r="187" spans="1:14" ht="16.5" x14ac:dyDescent="0.3">
      <c r="A187" s="116" t="s">
        <v>22</v>
      </c>
      <c r="B187" s="116" t="s">
        <v>177</v>
      </c>
      <c r="C187" s="40" t="s">
        <v>178</v>
      </c>
      <c r="D187" s="40" t="s">
        <v>781</v>
      </c>
      <c r="E187" s="118">
        <v>0</v>
      </c>
      <c r="F187" s="118">
        <v>235.25865422123766</v>
      </c>
      <c r="G187" s="118">
        <v>0</v>
      </c>
      <c r="H187" s="118">
        <v>0</v>
      </c>
      <c r="I187" s="118">
        <v>0</v>
      </c>
      <c r="J187" s="118">
        <v>0</v>
      </c>
      <c r="K187" s="118">
        <f t="shared" si="4"/>
        <v>235.25865422123766</v>
      </c>
      <c r="L187" s="114"/>
      <c r="M187" s="136"/>
      <c r="N187" s="136"/>
    </row>
    <row r="188" spans="1:14" ht="16.5" x14ac:dyDescent="0.3">
      <c r="A188" s="116" t="s">
        <v>23</v>
      </c>
      <c r="B188" s="116" t="s">
        <v>7</v>
      </c>
      <c r="C188" s="40" t="s">
        <v>180</v>
      </c>
      <c r="D188" s="40" t="s">
        <v>781</v>
      </c>
      <c r="E188" s="118">
        <v>0</v>
      </c>
      <c r="F188" s="118">
        <v>1439.3038438073934</v>
      </c>
      <c r="G188" s="118">
        <v>0</v>
      </c>
      <c r="H188" s="118">
        <v>0</v>
      </c>
      <c r="I188" s="118">
        <v>0</v>
      </c>
      <c r="J188" s="118">
        <v>0</v>
      </c>
      <c r="K188" s="118">
        <f t="shared" ref="K188:K203" si="5">+F188+E188</f>
        <v>1439.3038438073934</v>
      </c>
      <c r="L188" s="114"/>
      <c r="M188" s="136"/>
      <c r="N188" s="136"/>
    </row>
    <row r="189" spans="1:14" ht="16.5" x14ac:dyDescent="0.3">
      <c r="A189" s="116" t="s">
        <v>23</v>
      </c>
      <c r="B189" s="116" t="s">
        <v>9</v>
      </c>
      <c r="C189" s="40" t="s">
        <v>181</v>
      </c>
      <c r="D189" s="40" t="s">
        <v>781</v>
      </c>
      <c r="E189" s="118">
        <v>0</v>
      </c>
      <c r="F189" s="118">
        <v>600</v>
      </c>
      <c r="G189" s="118">
        <v>0</v>
      </c>
      <c r="H189" s="118">
        <v>0</v>
      </c>
      <c r="I189" s="118">
        <v>0</v>
      </c>
      <c r="J189" s="118">
        <v>0</v>
      </c>
      <c r="K189" s="118">
        <f t="shared" si="5"/>
        <v>600</v>
      </c>
      <c r="L189" s="114"/>
      <c r="M189" s="136"/>
      <c r="N189" s="136"/>
    </row>
    <row r="190" spans="1:14" ht="16.5" x14ac:dyDescent="0.3">
      <c r="A190" s="116" t="s">
        <v>23</v>
      </c>
      <c r="B190" s="116" t="s">
        <v>11</v>
      </c>
      <c r="C190" s="40" t="s">
        <v>361</v>
      </c>
      <c r="D190" s="40" t="s">
        <v>781</v>
      </c>
      <c r="E190" s="118">
        <v>0</v>
      </c>
      <c r="F190" s="118">
        <v>1000</v>
      </c>
      <c r="G190" s="118">
        <v>0</v>
      </c>
      <c r="H190" s="118">
        <v>0</v>
      </c>
      <c r="I190" s="118">
        <v>0</v>
      </c>
      <c r="J190" s="118">
        <v>0</v>
      </c>
      <c r="K190" s="118">
        <f t="shared" si="5"/>
        <v>1000</v>
      </c>
      <c r="L190" s="114"/>
      <c r="M190" s="136"/>
      <c r="N190" s="136"/>
    </row>
    <row r="191" spans="1:14" ht="16.5" x14ac:dyDescent="0.3">
      <c r="A191" s="116" t="s">
        <v>23</v>
      </c>
      <c r="B191" s="116" t="s">
        <v>14</v>
      </c>
      <c r="C191" s="40" t="s">
        <v>182</v>
      </c>
      <c r="D191" s="40" t="s">
        <v>781</v>
      </c>
      <c r="E191" s="118">
        <v>0</v>
      </c>
      <c r="F191" s="118">
        <v>676.92667762384588</v>
      </c>
      <c r="G191" s="118">
        <v>0</v>
      </c>
      <c r="H191" s="118">
        <v>0</v>
      </c>
      <c r="I191" s="118">
        <v>0</v>
      </c>
      <c r="J191" s="118">
        <v>0</v>
      </c>
      <c r="K191" s="118">
        <f t="shared" si="5"/>
        <v>676.92667762384588</v>
      </c>
      <c r="L191" s="114"/>
      <c r="M191" s="136"/>
      <c r="N191" s="136"/>
    </row>
    <row r="192" spans="1:14" ht="16.5" x14ac:dyDescent="0.3">
      <c r="A192" s="116" t="s">
        <v>23</v>
      </c>
      <c r="B192" s="116" t="s">
        <v>15</v>
      </c>
      <c r="C192" s="40" t="s">
        <v>183</v>
      </c>
      <c r="D192" s="40" t="s">
        <v>781</v>
      </c>
      <c r="E192" s="118">
        <v>0</v>
      </c>
      <c r="F192" s="118">
        <v>466.87</v>
      </c>
      <c r="G192" s="118">
        <v>0</v>
      </c>
      <c r="H192" s="118">
        <v>0</v>
      </c>
      <c r="I192" s="118">
        <v>0</v>
      </c>
      <c r="J192" s="118">
        <v>0</v>
      </c>
      <c r="K192" s="118">
        <f t="shared" si="5"/>
        <v>466.87</v>
      </c>
      <c r="L192" s="114"/>
      <c r="M192" s="136"/>
      <c r="N192" s="136"/>
    </row>
    <row r="193" spans="1:14" ht="16.5" x14ac:dyDescent="0.3">
      <c r="A193" s="116" t="s">
        <v>23</v>
      </c>
      <c r="B193" s="116" t="s">
        <v>16</v>
      </c>
      <c r="C193" s="40" t="s">
        <v>184</v>
      </c>
      <c r="D193" s="40" t="s">
        <v>781</v>
      </c>
      <c r="E193" s="118">
        <v>0</v>
      </c>
      <c r="F193" s="118">
        <v>331.25</v>
      </c>
      <c r="G193" s="118">
        <v>0</v>
      </c>
      <c r="H193" s="118">
        <v>0</v>
      </c>
      <c r="I193" s="118">
        <v>0</v>
      </c>
      <c r="J193" s="118">
        <v>0</v>
      </c>
      <c r="K193" s="118">
        <f t="shared" si="5"/>
        <v>331.25</v>
      </c>
      <c r="L193" s="114"/>
      <c r="M193" s="136"/>
      <c r="N193" s="136"/>
    </row>
    <row r="194" spans="1:14" ht="16.5" x14ac:dyDescent="0.3">
      <c r="A194" s="116" t="s">
        <v>23</v>
      </c>
      <c r="B194" s="116" t="s">
        <v>18</v>
      </c>
      <c r="C194" s="40" t="s">
        <v>362</v>
      </c>
      <c r="D194" s="40" t="s">
        <v>781</v>
      </c>
      <c r="E194" s="118">
        <v>0</v>
      </c>
      <c r="F194" s="118">
        <v>384.12</v>
      </c>
      <c r="G194" s="118">
        <v>0</v>
      </c>
      <c r="H194" s="118">
        <v>0</v>
      </c>
      <c r="I194" s="118">
        <v>0</v>
      </c>
      <c r="J194" s="118">
        <v>0</v>
      </c>
      <c r="K194" s="118">
        <f t="shared" si="5"/>
        <v>384.12</v>
      </c>
      <c r="L194" s="114"/>
      <c r="M194" s="136"/>
      <c r="N194" s="136"/>
    </row>
    <row r="195" spans="1:14" ht="16.5" x14ac:dyDescent="0.3">
      <c r="A195" s="116" t="s">
        <v>23</v>
      </c>
      <c r="B195" s="116" t="s">
        <v>20</v>
      </c>
      <c r="C195" s="40" t="s">
        <v>117</v>
      </c>
      <c r="D195" s="40" t="s">
        <v>781</v>
      </c>
      <c r="E195" s="118">
        <v>0</v>
      </c>
      <c r="F195" s="118">
        <v>754.14324096472421</v>
      </c>
      <c r="G195" s="118">
        <v>0</v>
      </c>
      <c r="H195" s="118">
        <v>0</v>
      </c>
      <c r="I195" s="118">
        <v>0</v>
      </c>
      <c r="J195" s="118">
        <v>0</v>
      </c>
      <c r="K195" s="118">
        <f t="shared" si="5"/>
        <v>754.14324096472421</v>
      </c>
      <c r="L195" s="114"/>
      <c r="M195" s="136"/>
      <c r="N195" s="136"/>
    </row>
    <row r="196" spans="1:14" ht="16.5" x14ac:dyDescent="0.3">
      <c r="A196" s="116" t="s">
        <v>23</v>
      </c>
      <c r="B196" s="116" t="s">
        <v>22</v>
      </c>
      <c r="C196" s="40" t="s">
        <v>185</v>
      </c>
      <c r="D196" s="40" t="s">
        <v>781</v>
      </c>
      <c r="E196" s="118">
        <v>0</v>
      </c>
      <c r="F196" s="118">
        <v>603.21390248414605</v>
      </c>
      <c r="G196" s="118">
        <v>0</v>
      </c>
      <c r="H196" s="118">
        <v>0</v>
      </c>
      <c r="I196" s="118">
        <v>0</v>
      </c>
      <c r="J196" s="118">
        <v>0</v>
      </c>
      <c r="K196" s="118">
        <f t="shared" si="5"/>
        <v>603.21390248414605</v>
      </c>
      <c r="L196" s="114"/>
      <c r="M196" s="136"/>
      <c r="N196" s="136"/>
    </row>
    <row r="197" spans="1:14" ht="16.5" x14ac:dyDescent="0.3">
      <c r="A197" s="116" t="s">
        <v>23</v>
      </c>
      <c r="B197" s="116" t="s">
        <v>23</v>
      </c>
      <c r="C197" s="40" t="s">
        <v>186</v>
      </c>
      <c r="D197" s="40" t="s">
        <v>781</v>
      </c>
      <c r="E197" s="118">
        <v>0</v>
      </c>
      <c r="F197" s="118">
        <v>200</v>
      </c>
      <c r="G197" s="118">
        <v>0</v>
      </c>
      <c r="H197" s="118">
        <v>0</v>
      </c>
      <c r="I197" s="118">
        <v>0</v>
      </c>
      <c r="J197" s="118">
        <v>0</v>
      </c>
      <c r="K197" s="118">
        <f t="shared" si="5"/>
        <v>200</v>
      </c>
      <c r="L197" s="114"/>
      <c r="M197" s="136"/>
      <c r="N197" s="136"/>
    </row>
    <row r="198" spans="1:14" ht="16.5" x14ac:dyDescent="0.3">
      <c r="A198" s="116" t="s">
        <v>23</v>
      </c>
      <c r="B198" s="116" t="s">
        <v>25</v>
      </c>
      <c r="C198" s="40" t="s">
        <v>187</v>
      </c>
      <c r="D198" s="40" t="s">
        <v>781</v>
      </c>
      <c r="E198" s="118">
        <v>0</v>
      </c>
      <c r="F198" s="118">
        <v>656.70436440680498</v>
      </c>
      <c r="G198" s="118">
        <v>0</v>
      </c>
      <c r="H198" s="118">
        <v>0</v>
      </c>
      <c r="I198" s="118">
        <v>0</v>
      </c>
      <c r="J198" s="118">
        <v>0</v>
      </c>
      <c r="K198" s="118">
        <f t="shared" si="5"/>
        <v>656.70436440680498</v>
      </c>
      <c r="L198" s="114"/>
      <c r="M198" s="136"/>
      <c r="N198" s="136"/>
    </row>
    <row r="199" spans="1:14" ht="16.5" x14ac:dyDescent="0.3">
      <c r="A199" s="116" t="s">
        <v>23</v>
      </c>
      <c r="B199" s="116" t="s">
        <v>27</v>
      </c>
      <c r="C199" s="40" t="s">
        <v>188</v>
      </c>
      <c r="D199" s="40" t="s">
        <v>781</v>
      </c>
      <c r="E199" s="118">
        <v>0</v>
      </c>
      <c r="F199" s="118">
        <v>436.62</v>
      </c>
      <c r="G199" s="118">
        <v>0</v>
      </c>
      <c r="H199" s="118">
        <v>0</v>
      </c>
      <c r="I199" s="118">
        <v>0</v>
      </c>
      <c r="J199" s="118">
        <v>0</v>
      </c>
      <c r="K199" s="118">
        <f t="shared" si="5"/>
        <v>436.62</v>
      </c>
      <c r="L199" s="114"/>
      <c r="M199" s="140"/>
      <c r="N199" s="136"/>
    </row>
    <row r="200" spans="1:14" ht="16.5" x14ac:dyDescent="0.3">
      <c r="A200" s="116" t="s">
        <v>23</v>
      </c>
      <c r="B200" s="116" t="s">
        <v>28</v>
      </c>
      <c r="C200" s="40" t="s">
        <v>363</v>
      </c>
      <c r="D200" s="40" t="s">
        <v>781</v>
      </c>
      <c r="E200" s="118">
        <v>0</v>
      </c>
      <c r="F200" s="118">
        <v>408.29</v>
      </c>
      <c r="G200" s="118">
        <v>0</v>
      </c>
      <c r="H200" s="118">
        <v>0</v>
      </c>
      <c r="I200" s="118">
        <v>0</v>
      </c>
      <c r="J200" s="118">
        <v>0</v>
      </c>
      <c r="K200" s="118">
        <f t="shared" si="5"/>
        <v>408.29</v>
      </c>
      <c r="L200" s="114"/>
      <c r="M200" s="140"/>
      <c r="N200" s="136"/>
    </row>
    <row r="201" spans="1:14" ht="16.5" x14ac:dyDescent="0.3">
      <c r="A201" s="116" t="s">
        <v>23</v>
      </c>
      <c r="B201" s="116" t="s">
        <v>29</v>
      </c>
      <c r="C201" s="40" t="s">
        <v>133</v>
      </c>
      <c r="D201" s="40" t="s">
        <v>781</v>
      </c>
      <c r="E201" s="118">
        <v>0</v>
      </c>
      <c r="F201" s="118">
        <v>304.58</v>
      </c>
      <c r="G201" s="118">
        <v>0</v>
      </c>
      <c r="H201" s="118">
        <v>0</v>
      </c>
      <c r="I201" s="118">
        <v>0</v>
      </c>
      <c r="J201" s="118">
        <v>0</v>
      </c>
      <c r="K201" s="118">
        <f t="shared" si="5"/>
        <v>304.58</v>
      </c>
      <c r="L201" s="114" t="s">
        <v>13</v>
      </c>
      <c r="M201" s="140"/>
      <c r="N201" s="136"/>
    </row>
    <row r="202" spans="1:14" ht="16.5" x14ac:dyDescent="0.3">
      <c r="A202" s="116" t="s">
        <v>23</v>
      </c>
      <c r="B202" s="116" t="s">
        <v>31</v>
      </c>
      <c r="C202" s="40" t="s">
        <v>189</v>
      </c>
      <c r="D202" s="40" t="s">
        <v>781</v>
      </c>
      <c r="E202" s="118">
        <v>0</v>
      </c>
      <c r="F202" s="118">
        <v>78.14</v>
      </c>
      <c r="G202" s="118">
        <v>0</v>
      </c>
      <c r="H202" s="118">
        <v>0</v>
      </c>
      <c r="I202" s="118">
        <v>0</v>
      </c>
      <c r="J202" s="118">
        <v>0</v>
      </c>
      <c r="K202" s="118">
        <f t="shared" si="5"/>
        <v>78.14</v>
      </c>
      <c r="L202" s="114"/>
      <c r="M202" s="140"/>
      <c r="N202" s="136"/>
    </row>
    <row r="203" spans="1:14" ht="16.5" x14ac:dyDescent="0.3">
      <c r="A203" s="116" t="s">
        <v>23</v>
      </c>
      <c r="B203" s="116" t="s">
        <v>32</v>
      </c>
      <c r="C203" s="40" t="s">
        <v>190</v>
      </c>
      <c r="D203" s="40" t="s">
        <v>781</v>
      </c>
      <c r="E203" s="118">
        <v>0</v>
      </c>
      <c r="F203" s="118">
        <v>189.72</v>
      </c>
      <c r="G203" s="118">
        <v>0</v>
      </c>
      <c r="H203" s="118">
        <v>0</v>
      </c>
      <c r="I203" s="118">
        <v>0</v>
      </c>
      <c r="J203" s="118">
        <v>0</v>
      </c>
      <c r="K203" s="118">
        <f t="shared" si="5"/>
        <v>189.72</v>
      </c>
      <c r="L203" s="114"/>
      <c r="M203" s="140"/>
      <c r="N203" s="136"/>
    </row>
    <row r="204" spans="1:14" ht="16.5" x14ac:dyDescent="0.3">
      <c r="A204" s="116" t="s">
        <v>25</v>
      </c>
      <c r="B204" s="116" t="s">
        <v>7</v>
      </c>
      <c r="C204" s="40" t="s">
        <v>191</v>
      </c>
      <c r="D204" s="40" t="s">
        <v>781</v>
      </c>
      <c r="E204" s="118">
        <v>0</v>
      </c>
      <c r="F204" s="118">
        <v>1671.66</v>
      </c>
      <c r="G204" s="118">
        <v>0</v>
      </c>
      <c r="H204" s="118">
        <v>0</v>
      </c>
      <c r="I204" s="118">
        <v>0</v>
      </c>
      <c r="J204" s="118">
        <v>0</v>
      </c>
      <c r="K204" s="118">
        <f t="shared" ref="K204:K263" si="6">+E204+F204+G204</f>
        <v>1671.66</v>
      </c>
      <c r="L204" s="114"/>
      <c r="M204" s="136"/>
      <c r="N204" s="139"/>
    </row>
    <row r="205" spans="1:14" ht="16.5" x14ac:dyDescent="0.3">
      <c r="A205" s="116" t="s">
        <v>25</v>
      </c>
      <c r="B205" s="116" t="s">
        <v>9</v>
      </c>
      <c r="C205" s="40" t="s">
        <v>192</v>
      </c>
      <c r="D205" s="40" t="s">
        <v>781</v>
      </c>
      <c r="E205" s="118">
        <v>0</v>
      </c>
      <c r="F205" s="118">
        <v>1225.67</v>
      </c>
      <c r="G205" s="118">
        <v>0</v>
      </c>
      <c r="H205" s="118">
        <v>0</v>
      </c>
      <c r="I205" s="118">
        <v>0</v>
      </c>
      <c r="J205" s="118">
        <v>0</v>
      </c>
      <c r="K205" s="118">
        <f t="shared" si="6"/>
        <v>1225.67</v>
      </c>
      <c r="L205" s="114"/>
      <c r="M205" s="136"/>
      <c r="N205" s="136"/>
    </row>
    <row r="206" spans="1:14" ht="16.5" x14ac:dyDescent="0.3">
      <c r="A206" s="116" t="s">
        <v>25</v>
      </c>
      <c r="B206" s="116" t="s">
        <v>11</v>
      </c>
      <c r="C206" s="40" t="s">
        <v>193</v>
      </c>
      <c r="D206" s="40" t="s">
        <v>781</v>
      </c>
      <c r="E206" s="118">
        <v>0</v>
      </c>
      <c r="F206" s="118">
        <v>897.38</v>
      </c>
      <c r="G206" s="118">
        <v>0</v>
      </c>
      <c r="H206" s="118">
        <v>0</v>
      </c>
      <c r="I206" s="118">
        <v>0</v>
      </c>
      <c r="J206" s="118">
        <v>0</v>
      </c>
      <c r="K206" s="118">
        <f t="shared" si="6"/>
        <v>897.38</v>
      </c>
      <c r="L206" s="114"/>
      <c r="M206" s="136"/>
      <c r="N206" s="136"/>
    </row>
    <row r="207" spans="1:14" ht="16.5" x14ac:dyDescent="0.3">
      <c r="A207" s="116" t="s">
        <v>25</v>
      </c>
      <c r="B207" s="116" t="s">
        <v>14</v>
      </c>
      <c r="C207" s="40" t="s">
        <v>194</v>
      </c>
      <c r="D207" s="40" t="s">
        <v>781</v>
      </c>
      <c r="E207" s="118">
        <v>0</v>
      </c>
      <c r="F207" s="118">
        <v>250</v>
      </c>
      <c r="G207" s="118">
        <v>0</v>
      </c>
      <c r="H207" s="118">
        <v>0</v>
      </c>
      <c r="I207" s="118">
        <v>0</v>
      </c>
      <c r="J207" s="118">
        <v>0</v>
      </c>
      <c r="K207" s="118">
        <f t="shared" si="6"/>
        <v>250</v>
      </c>
      <c r="L207" s="114"/>
      <c r="M207" s="140"/>
      <c r="N207" s="136"/>
    </row>
    <row r="208" spans="1:14" ht="16.5" x14ac:dyDescent="0.3">
      <c r="A208" s="116" t="s">
        <v>25</v>
      </c>
      <c r="B208" s="116" t="s">
        <v>15</v>
      </c>
      <c r="C208" s="40" t="s">
        <v>195</v>
      </c>
      <c r="D208" s="40" t="s">
        <v>781</v>
      </c>
      <c r="E208" s="118">
        <v>0</v>
      </c>
      <c r="F208" s="118">
        <v>783.08174663860564</v>
      </c>
      <c r="G208" s="118">
        <v>0</v>
      </c>
      <c r="H208" s="118">
        <v>0</v>
      </c>
      <c r="I208" s="118">
        <v>0</v>
      </c>
      <c r="J208" s="118">
        <v>0</v>
      </c>
      <c r="K208" s="118">
        <f t="shared" si="6"/>
        <v>783.08174663860564</v>
      </c>
      <c r="L208" s="114" t="s">
        <v>13</v>
      </c>
      <c r="M208" s="136"/>
      <c r="N208" s="136"/>
    </row>
    <row r="209" spans="1:14" ht="16.5" x14ac:dyDescent="0.3">
      <c r="A209" s="143" t="s">
        <v>25</v>
      </c>
      <c r="B209" s="143" t="s">
        <v>16</v>
      </c>
      <c r="C209" s="43" t="s">
        <v>196</v>
      </c>
      <c r="D209" s="40" t="s">
        <v>781</v>
      </c>
      <c r="E209" s="118">
        <v>0</v>
      </c>
      <c r="F209" s="118">
        <v>1435.73</v>
      </c>
      <c r="G209" s="118">
        <v>0</v>
      </c>
      <c r="H209" s="118">
        <v>0</v>
      </c>
      <c r="I209" s="118">
        <v>0</v>
      </c>
      <c r="J209" s="118">
        <v>0</v>
      </c>
      <c r="K209" s="118">
        <f t="shared" si="6"/>
        <v>1435.73</v>
      </c>
      <c r="L209" s="114"/>
      <c r="M209" s="136"/>
      <c r="N209" s="136"/>
    </row>
    <row r="210" spans="1:14" ht="16.5" x14ac:dyDescent="0.3">
      <c r="A210" s="116" t="s">
        <v>25</v>
      </c>
      <c r="B210" s="116" t="s">
        <v>18</v>
      </c>
      <c r="C210" s="40" t="s">
        <v>276</v>
      </c>
      <c r="D210" s="40" t="s">
        <v>781</v>
      </c>
      <c r="E210" s="118">
        <v>0</v>
      </c>
      <c r="F210" s="118">
        <v>1023.92</v>
      </c>
      <c r="G210" s="118">
        <v>0</v>
      </c>
      <c r="H210" s="118">
        <v>0</v>
      </c>
      <c r="I210" s="118">
        <v>0</v>
      </c>
      <c r="J210" s="118">
        <v>0</v>
      </c>
      <c r="K210" s="118">
        <f t="shared" si="6"/>
        <v>1023.92</v>
      </c>
      <c r="L210" s="114"/>
      <c r="M210" s="136"/>
      <c r="N210" s="136"/>
    </row>
    <row r="211" spans="1:14" ht="16.5" x14ac:dyDescent="0.3">
      <c r="A211" s="116" t="s">
        <v>25</v>
      </c>
      <c r="B211" s="116" t="s">
        <v>20</v>
      </c>
      <c r="C211" s="40" t="s">
        <v>296</v>
      </c>
      <c r="D211" s="40" t="s">
        <v>781</v>
      </c>
      <c r="E211" s="118">
        <v>0</v>
      </c>
      <c r="F211" s="118">
        <v>564.46</v>
      </c>
      <c r="G211" s="118">
        <v>0</v>
      </c>
      <c r="H211" s="118">
        <v>0</v>
      </c>
      <c r="I211" s="118">
        <v>0</v>
      </c>
      <c r="J211" s="118">
        <v>0</v>
      </c>
      <c r="K211" s="118">
        <f t="shared" si="6"/>
        <v>564.46</v>
      </c>
      <c r="L211" s="114"/>
      <c r="M211" s="136"/>
      <c r="N211" s="136"/>
    </row>
    <row r="212" spans="1:14" ht="16.5" x14ac:dyDescent="0.3">
      <c r="A212" s="116" t="s">
        <v>25</v>
      </c>
      <c r="B212" s="116" t="s">
        <v>22</v>
      </c>
      <c r="C212" s="40" t="s">
        <v>277</v>
      </c>
      <c r="D212" s="40" t="s">
        <v>781</v>
      </c>
      <c r="E212" s="118">
        <v>0</v>
      </c>
      <c r="F212" s="118">
        <v>121.95</v>
      </c>
      <c r="G212" s="118">
        <v>0</v>
      </c>
      <c r="H212" s="118">
        <v>0</v>
      </c>
      <c r="I212" s="118">
        <v>0</v>
      </c>
      <c r="J212" s="118">
        <v>0</v>
      </c>
      <c r="K212" s="118">
        <f t="shared" si="6"/>
        <v>121.95</v>
      </c>
      <c r="L212" s="114"/>
      <c r="M212" s="136"/>
      <c r="N212" s="136"/>
    </row>
    <row r="213" spans="1:14" ht="16.5" x14ac:dyDescent="0.3">
      <c r="A213" s="116" t="s">
        <v>25</v>
      </c>
      <c r="B213" s="116" t="s">
        <v>23</v>
      </c>
      <c r="C213" s="40" t="s">
        <v>197</v>
      </c>
      <c r="D213" s="40" t="s">
        <v>781</v>
      </c>
      <c r="E213" s="118">
        <v>0</v>
      </c>
      <c r="F213" s="118">
        <v>225.4</v>
      </c>
      <c r="G213" s="118">
        <v>0</v>
      </c>
      <c r="H213" s="118">
        <v>0</v>
      </c>
      <c r="I213" s="118">
        <v>0</v>
      </c>
      <c r="J213" s="118">
        <v>0</v>
      </c>
      <c r="K213" s="118">
        <f t="shared" si="6"/>
        <v>225.4</v>
      </c>
      <c r="L213" s="114"/>
      <c r="M213" s="136"/>
      <c r="N213" s="136"/>
    </row>
    <row r="214" spans="1:14" ht="16.5" x14ac:dyDescent="0.3">
      <c r="A214" s="116" t="s">
        <v>25</v>
      </c>
      <c r="B214" s="116" t="s">
        <v>25</v>
      </c>
      <c r="C214" s="40" t="s">
        <v>198</v>
      </c>
      <c r="D214" s="40" t="s">
        <v>781</v>
      </c>
      <c r="E214" s="118">
        <v>0</v>
      </c>
      <c r="F214" s="118">
        <v>432.78635652466966</v>
      </c>
      <c r="G214" s="118">
        <v>0</v>
      </c>
      <c r="H214" s="118">
        <v>0</v>
      </c>
      <c r="I214" s="118">
        <v>0</v>
      </c>
      <c r="J214" s="118">
        <v>0</v>
      </c>
      <c r="K214" s="118">
        <f t="shared" si="6"/>
        <v>432.78635652466966</v>
      </c>
      <c r="L214" s="114"/>
      <c r="M214" s="136"/>
      <c r="N214" s="136"/>
    </row>
    <row r="215" spans="1:14" ht="16.5" x14ac:dyDescent="0.3">
      <c r="A215" s="116" t="s">
        <v>25</v>
      </c>
      <c r="B215" s="116" t="s">
        <v>27</v>
      </c>
      <c r="C215" s="40" t="s">
        <v>278</v>
      </c>
      <c r="D215" s="40" t="s">
        <v>781</v>
      </c>
      <c r="E215" s="118">
        <v>0</v>
      </c>
      <c r="F215" s="118">
        <v>412.42</v>
      </c>
      <c r="G215" s="118">
        <v>0</v>
      </c>
      <c r="H215" s="118">
        <v>0</v>
      </c>
      <c r="I215" s="118">
        <v>0</v>
      </c>
      <c r="J215" s="118">
        <v>0</v>
      </c>
      <c r="K215" s="118">
        <f t="shared" si="6"/>
        <v>412.42</v>
      </c>
      <c r="L215" s="114"/>
      <c r="M215" s="136"/>
      <c r="N215" s="136"/>
    </row>
    <row r="216" spans="1:14" ht="16.5" x14ac:dyDescent="0.3">
      <c r="A216" s="116" t="s">
        <v>27</v>
      </c>
      <c r="B216" s="116" t="s">
        <v>7</v>
      </c>
      <c r="C216" s="43" t="s">
        <v>447</v>
      </c>
      <c r="D216" s="40" t="s">
        <v>781</v>
      </c>
      <c r="E216" s="118">
        <v>0</v>
      </c>
      <c r="F216" s="118">
        <v>1025.57</v>
      </c>
      <c r="G216" s="118">
        <v>0</v>
      </c>
      <c r="H216" s="118">
        <v>0</v>
      </c>
      <c r="I216" s="118">
        <v>0</v>
      </c>
      <c r="J216" s="118">
        <v>0</v>
      </c>
      <c r="K216" s="118">
        <f t="shared" si="6"/>
        <v>1025.57</v>
      </c>
      <c r="L216" s="114"/>
      <c r="M216" s="136"/>
      <c r="N216" s="136"/>
    </row>
    <row r="217" spans="1:14" ht="16.5" x14ac:dyDescent="0.3">
      <c r="A217" s="116" t="s">
        <v>27</v>
      </c>
      <c r="B217" s="116" t="s">
        <v>9</v>
      </c>
      <c r="C217" s="43" t="s">
        <v>200</v>
      </c>
      <c r="D217" s="40" t="s">
        <v>781</v>
      </c>
      <c r="E217" s="118">
        <v>0</v>
      </c>
      <c r="F217" s="118">
        <v>323.96669639008701</v>
      </c>
      <c r="G217" s="118">
        <v>0</v>
      </c>
      <c r="H217" s="118">
        <v>0</v>
      </c>
      <c r="I217" s="118">
        <v>0</v>
      </c>
      <c r="J217" s="118">
        <v>0</v>
      </c>
      <c r="K217" s="118">
        <f t="shared" si="6"/>
        <v>323.96669639008701</v>
      </c>
      <c r="L217" s="114"/>
      <c r="M217" s="136"/>
      <c r="N217" s="136"/>
    </row>
    <row r="218" spans="1:14" ht="16.5" x14ac:dyDescent="0.3">
      <c r="A218" s="116" t="s">
        <v>27</v>
      </c>
      <c r="B218" s="116" t="s">
        <v>11</v>
      </c>
      <c r="C218" s="43" t="s">
        <v>201</v>
      </c>
      <c r="D218" s="40" t="s">
        <v>781</v>
      </c>
      <c r="E218" s="118">
        <v>0</v>
      </c>
      <c r="F218" s="118">
        <v>150</v>
      </c>
      <c r="G218" s="118">
        <v>0</v>
      </c>
      <c r="H218" s="118">
        <v>0</v>
      </c>
      <c r="I218" s="118">
        <v>0</v>
      </c>
      <c r="J218" s="118">
        <v>0</v>
      </c>
      <c r="K218" s="118">
        <f t="shared" si="6"/>
        <v>150</v>
      </c>
      <c r="L218" s="114"/>
      <c r="M218" s="136"/>
      <c r="N218" s="136"/>
    </row>
    <row r="219" spans="1:14" ht="16.5" x14ac:dyDescent="0.3">
      <c r="A219" s="116" t="s">
        <v>27</v>
      </c>
      <c r="B219" s="116" t="s">
        <v>14</v>
      </c>
      <c r="C219" s="43" t="s">
        <v>202</v>
      </c>
      <c r="D219" s="40" t="s">
        <v>781</v>
      </c>
      <c r="E219" s="118">
        <v>0</v>
      </c>
      <c r="F219" s="118">
        <v>275</v>
      </c>
      <c r="G219" s="118">
        <v>0</v>
      </c>
      <c r="H219" s="118">
        <v>0</v>
      </c>
      <c r="I219" s="118">
        <v>0</v>
      </c>
      <c r="J219" s="118">
        <v>0</v>
      </c>
      <c r="K219" s="118">
        <f t="shared" si="6"/>
        <v>275</v>
      </c>
      <c r="L219" s="114"/>
      <c r="M219" s="140"/>
      <c r="N219" s="136"/>
    </row>
    <row r="220" spans="1:14" ht="16.5" x14ac:dyDescent="0.3">
      <c r="A220" s="116" t="s">
        <v>27</v>
      </c>
      <c r="B220" s="116" t="s">
        <v>15</v>
      </c>
      <c r="C220" s="43" t="s">
        <v>398</v>
      </c>
      <c r="D220" s="40" t="s">
        <v>781</v>
      </c>
      <c r="E220" s="118">
        <v>0</v>
      </c>
      <c r="F220" s="118">
        <v>50</v>
      </c>
      <c r="G220" s="118">
        <v>0</v>
      </c>
      <c r="H220" s="118">
        <v>0</v>
      </c>
      <c r="I220" s="118">
        <v>0</v>
      </c>
      <c r="J220" s="118">
        <v>0</v>
      </c>
      <c r="K220" s="118">
        <f t="shared" si="6"/>
        <v>50</v>
      </c>
      <c r="L220" s="114"/>
      <c r="M220" s="140"/>
      <c r="N220" s="136"/>
    </row>
    <row r="221" spans="1:14" ht="16.5" x14ac:dyDescent="0.3">
      <c r="A221" s="143" t="s">
        <v>27</v>
      </c>
      <c r="B221" s="143" t="s">
        <v>16</v>
      </c>
      <c r="C221" s="43" t="s">
        <v>203</v>
      </c>
      <c r="D221" s="40" t="s">
        <v>781</v>
      </c>
      <c r="E221" s="118">
        <v>0</v>
      </c>
      <c r="F221" s="118">
        <v>701.76971505402616</v>
      </c>
      <c r="G221" s="118">
        <v>0</v>
      </c>
      <c r="H221" s="118">
        <v>0</v>
      </c>
      <c r="I221" s="118">
        <v>0</v>
      </c>
      <c r="J221" s="118">
        <v>0</v>
      </c>
      <c r="K221" s="118">
        <f t="shared" si="6"/>
        <v>701.76971505402616</v>
      </c>
      <c r="L221" s="114"/>
      <c r="M221" s="140"/>
      <c r="N221" s="136"/>
    </row>
    <row r="222" spans="1:14" ht="16.5" x14ac:dyDescent="0.3">
      <c r="A222" s="116" t="s">
        <v>27</v>
      </c>
      <c r="B222" s="116" t="s">
        <v>18</v>
      </c>
      <c r="C222" s="43" t="s">
        <v>305</v>
      </c>
      <c r="D222" s="40" t="s">
        <v>781</v>
      </c>
      <c r="E222" s="118">
        <v>0</v>
      </c>
      <c r="F222" s="118">
        <v>350</v>
      </c>
      <c r="G222" s="118">
        <v>0</v>
      </c>
      <c r="H222" s="118">
        <v>0</v>
      </c>
      <c r="I222" s="118">
        <v>0</v>
      </c>
      <c r="J222" s="118">
        <v>0</v>
      </c>
      <c r="K222" s="118">
        <f t="shared" si="6"/>
        <v>350</v>
      </c>
      <c r="L222" s="114"/>
      <c r="M222" s="140"/>
      <c r="N222" s="136"/>
    </row>
    <row r="223" spans="1:14" ht="16.5" x14ac:dyDescent="0.3">
      <c r="A223" s="116" t="s">
        <v>27</v>
      </c>
      <c r="B223" s="116" t="s">
        <v>20</v>
      </c>
      <c r="C223" s="43" t="s">
        <v>364</v>
      </c>
      <c r="D223" s="40" t="s">
        <v>781</v>
      </c>
      <c r="E223" s="118">
        <v>0</v>
      </c>
      <c r="F223" s="118">
        <v>1</v>
      </c>
      <c r="G223" s="118">
        <v>0</v>
      </c>
      <c r="H223" s="118">
        <v>0</v>
      </c>
      <c r="I223" s="118">
        <v>0</v>
      </c>
      <c r="J223" s="118">
        <v>0</v>
      </c>
      <c r="K223" s="118">
        <f t="shared" si="6"/>
        <v>1</v>
      </c>
      <c r="L223" s="114"/>
      <c r="M223" s="140"/>
      <c r="N223" s="136"/>
    </row>
    <row r="224" spans="1:14" ht="16.5" x14ac:dyDescent="0.3">
      <c r="A224" s="116" t="s">
        <v>27</v>
      </c>
      <c r="B224" s="116" t="s">
        <v>22</v>
      </c>
      <c r="C224" s="43" t="s">
        <v>204</v>
      </c>
      <c r="D224" s="40" t="s">
        <v>781</v>
      </c>
      <c r="E224" s="118">
        <v>0</v>
      </c>
      <c r="F224" s="118">
        <v>333.18883329367338</v>
      </c>
      <c r="G224" s="118">
        <v>0</v>
      </c>
      <c r="H224" s="118">
        <v>0</v>
      </c>
      <c r="I224" s="118">
        <v>0</v>
      </c>
      <c r="J224" s="118">
        <v>0</v>
      </c>
      <c r="K224" s="118">
        <f t="shared" si="6"/>
        <v>333.18883329367338</v>
      </c>
      <c r="L224" s="114"/>
      <c r="M224" s="140"/>
      <c r="N224" s="136"/>
    </row>
    <row r="225" spans="1:14" ht="16.5" x14ac:dyDescent="0.3">
      <c r="A225" s="116" t="s">
        <v>27</v>
      </c>
      <c r="B225" s="116" t="s">
        <v>23</v>
      </c>
      <c r="C225" s="43" t="s">
        <v>205</v>
      </c>
      <c r="D225" s="40" t="s">
        <v>781</v>
      </c>
      <c r="E225" s="118">
        <v>0</v>
      </c>
      <c r="F225" s="118">
        <v>612.0543849116176</v>
      </c>
      <c r="G225" s="118">
        <v>0</v>
      </c>
      <c r="H225" s="118">
        <v>0</v>
      </c>
      <c r="I225" s="118">
        <v>0</v>
      </c>
      <c r="J225" s="118">
        <v>0</v>
      </c>
      <c r="K225" s="118">
        <f t="shared" si="6"/>
        <v>612.0543849116176</v>
      </c>
      <c r="L225" s="114"/>
      <c r="M225" s="140"/>
      <c r="N225" s="136"/>
    </row>
    <row r="226" spans="1:14" ht="16.5" x14ac:dyDescent="0.3">
      <c r="A226" s="116" t="s">
        <v>27</v>
      </c>
      <c r="B226" s="116" t="s">
        <v>25</v>
      </c>
      <c r="C226" s="43" t="s">
        <v>206</v>
      </c>
      <c r="D226" s="40" t="s">
        <v>781</v>
      </c>
      <c r="E226" s="118">
        <v>0</v>
      </c>
      <c r="F226" s="118">
        <v>10</v>
      </c>
      <c r="G226" s="118">
        <v>0</v>
      </c>
      <c r="H226" s="118">
        <v>0</v>
      </c>
      <c r="I226" s="118">
        <v>0</v>
      </c>
      <c r="J226" s="118">
        <v>0</v>
      </c>
      <c r="K226" s="118">
        <f t="shared" si="6"/>
        <v>10</v>
      </c>
      <c r="L226" s="114"/>
      <c r="M226" s="140"/>
      <c r="N226" s="136"/>
    </row>
    <row r="227" spans="1:14" ht="16.5" x14ac:dyDescent="0.3">
      <c r="A227" s="116" t="s">
        <v>27</v>
      </c>
      <c r="B227" s="116" t="s">
        <v>27</v>
      </c>
      <c r="C227" s="43" t="s">
        <v>207</v>
      </c>
      <c r="D227" s="40" t="s">
        <v>781</v>
      </c>
      <c r="E227" s="118">
        <v>0</v>
      </c>
      <c r="F227" s="118">
        <v>10</v>
      </c>
      <c r="G227" s="118">
        <v>0</v>
      </c>
      <c r="H227" s="118">
        <v>0</v>
      </c>
      <c r="I227" s="118">
        <v>0</v>
      </c>
      <c r="J227" s="118">
        <v>0</v>
      </c>
      <c r="K227" s="118">
        <f t="shared" si="6"/>
        <v>10</v>
      </c>
      <c r="L227" s="114"/>
      <c r="M227" s="140"/>
      <c r="N227" s="136"/>
    </row>
    <row r="228" spans="1:14" ht="16.5" x14ac:dyDescent="0.3">
      <c r="A228" s="143" t="s">
        <v>27</v>
      </c>
      <c r="B228" s="143" t="s">
        <v>28</v>
      </c>
      <c r="C228" s="43" t="s">
        <v>208</v>
      </c>
      <c r="D228" s="40" t="s">
        <v>781</v>
      </c>
      <c r="E228" s="118">
        <v>0</v>
      </c>
      <c r="F228" s="118">
        <v>60</v>
      </c>
      <c r="G228" s="118">
        <v>0</v>
      </c>
      <c r="H228" s="118">
        <v>0</v>
      </c>
      <c r="I228" s="118">
        <v>0</v>
      </c>
      <c r="J228" s="118">
        <v>0</v>
      </c>
      <c r="K228" s="118">
        <f t="shared" si="6"/>
        <v>60</v>
      </c>
      <c r="L228" s="114"/>
      <c r="M228" s="140"/>
      <c r="N228" s="136"/>
    </row>
    <row r="229" spans="1:14" ht="16.5" x14ac:dyDescent="0.3">
      <c r="A229" s="116" t="s">
        <v>27</v>
      </c>
      <c r="B229" s="116" t="s">
        <v>29</v>
      </c>
      <c r="C229" s="43" t="s">
        <v>448</v>
      </c>
      <c r="D229" s="40" t="s">
        <v>781</v>
      </c>
      <c r="E229" s="118">
        <v>0</v>
      </c>
      <c r="F229" s="118">
        <v>311.82</v>
      </c>
      <c r="G229" s="118">
        <v>0</v>
      </c>
      <c r="H229" s="118">
        <v>0</v>
      </c>
      <c r="I229" s="118">
        <v>0</v>
      </c>
      <c r="J229" s="118">
        <v>0</v>
      </c>
      <c r="K229" s="118">
        <f t="shared" si="6"/>
        <v>311.82</v>
      </c>
      <c r="L229" s="114"/>
      <c r="M229" s="140"/>
      <c r="N229" s="136"/>
    </row>
    <row r="230" spans="1:14" ht="16.5" x14ac:dyDescent="0.3">
      <c r="A230" s="116" t="s">
        <v>27</v>
      </c>
      <c r="B230" s="116" t="s">
        <v>31</v>
      </c>
      <c r="C230" s="43" t="s">
        <v>209</v>
      </c>
      <c r="D230" s="40" t="s">
        <v>781</v>
      </c>
      <c r="E230" s="118">
        <v>0</v>
      </c>
      <c r="F230" s="118">
        <v>0</v>
      </c>
      <c r="G230" s="118">
        <v>0</v>
      </c>
      <c r="H230" s="118">
        <v>0</v>
      </c>
      <c r="I230" s="118">
        <v>0</v>
      </c>
      <c r="J230" s="118">
        <v>0</v>
      </c>
      <c r="K230" s="118">
        <f t="shared" si="6"/>
        <v>0</v>
      </c>
      <c r="L230" s="114"/>
      <c r="M230" s="140"/>
      <c r="N230" s="136"/>
    </row>
    <row r="231" spans="1:14" ht="16.5" x14ac:dyDescent="0.3">
      <c r="A231" s="116" t="s">
        <v>27</v>
      </c>
      <c r="B231" s="116" t="s">
        <v>32</v>
      </c>
      <c r="C231" s="43" t="s">
        <v>210</v>
      </c>
      <c r="D231" s="40" t="s">
        <v>781</v>
      </c>
      <c r="E231" s="118">
        <v>0</v>
      </c>
      <c r="F231" s="118">
        <v>166.42</v>
      </c>
      <c r="G231" s="118">
        <v>0</v>
      </c>
      <c r="H231" s="118">
        <v>0</v>
      </c>
      <c r="I231" s="118">
        <v>0</v>
      </c>
      <c r="J231" s="118">
        <v>0</v>
      </c>
      <c r="K231" s="118">
        <f t="shared" si="6"/>
        <v>166.42</v>
      </c>
      <c r="L231" s="114"/>
      <c r="M231" s="140"/>
      <c r="N231" s="136"/>
    </row>
    <row r="232" spans="1:14" ht="16.5" x14ac:dyDescent="0.3">
      <c r="A232" s="116">
        <v>12</v>
      </c>
      <c r="B232" s="116" t="s">
        <v>34</v>
      </c>
      <c r="C232" s="43" t="s">
        <v>211</v>
      </c>
      <c r="D232" s="40" t="s">
        <v>781</v>
      </c>
      <c r="E232" s="118">
        <v>0</v>
      </c>
      <c r="F232" s="118">
        <v>241.82580310668214</v>
      </c>
      <c r="G232" s="118">
        <v>0</v>
      </c>
      <c r="H232" s="118">
        <v>0</v>
      </c>
      <c r="I232" s="118">
        <v>0</v>
      </c>
      <c r="J232" s="118">
        <v>0</v>
      </c>
      <c r="K232" s="118">
        <f t="shared" si="6"/>
        <v>241.82580310668214</v>
      </c>
      <c r="L232" s="114"/>
      <c r="M232" s="140"/>
      <c r="N232" s="136"/>
    </row>
    <row r="233" spans="1:14" ht="16.5" x14ac:dyDescent="0.3">
      <c r="A233" s="116" t="s">
        <v>27</v>
      </c>
      <c r="B233" s="116" t="s">
        <v>36</v>
      </c>
      <c r="C233" s="43" t="s">
        <v>449</v>
      </c>
      <c r="D233" s="40" t="s">
        <v>781</v>
      </c>
      <c r="E233" s="118">
        <v>0</v>
      </c>
      <c r="F233" s="118">
        <v>222.93</v>
      </c>
      <c r="G233" s="118">
        <v>0</v>
      </c>
      <c r="H233" s="118">
        <v>0</v>
      </c>
      <c r="I233" s="118">
        <v>0</v>
      </c>
      <c r="J233" s="118">
        <v>0</v>
      </c>
      <c r="K233" s="118">
        <f t="shared" si="6"/>
        <v>222.93</v>
      </c>
      <c r="L233" s="114"/>
      <c r="M233" s="140"/>
      <c r="N233" s="136"/>
    </row>
    <row r="234" spans="1:14" ht="16.5" x14ac:dyDescent="0.3">
      <c r="A234" s="116" t="s">
        <v>27</v>
      </c>
      <c r="B234" s="116" t="s">
        <v>58</v>
      </c>
      <c r="C234" s="43" t="s">
        <v>212</v>
      </c>
      <c r="D234" s="40" t="s">
        <v>781</v>
      </c>
      <c r="E234" s="118">
        <v>0</v>
      </c>
      <c r="F234" s="118">
        <v>379.21</v>
      </c>
      <c r="G234" s="118">
        <v>0</v>
      </c>
      <c r="H234" s="118">
        <v>0</v>
      </c>
      <c r="I234" s="118">
        <v>0</v>
      </c>
      <c r="J234" s="118">
        <v>0</v>
      </c>
      <c r="K234" s="118">
        <f t="shared" si="6"/>
        <v>379.21</v>
      </c>
      <c r="L234" s="114"/>
      <c r="M234" s="140"/>
      <c r="N234" s="136"/>
    </row>
    <row r="235" spans="1:14" ht="16.5" x14ac:dyDescent="0.3">
      <c r="A235" s="143" t="s">
        <v>27</v>
      </c>
      <c r="B235" s="143" t="s">
        <v>59</v>
      </c>
      <c r="C235" s="43" t="s">
        <v>365</v>
      </c>
      <c r="D235" s="40" t="s">
        <v>781</v>
      </c>
      <c r="E235" s="118">
        <v>0</v>
      </c>
      <c r="F235" s="118">
        <v>37.97</v>
      </c>
      <c r="G235" s="118">
        <v>0</v>
      </c>
      <c r="H235" s="118">
        <v>0</v>
      </c>
      <c r="I235" s="118">
        <v>0</v>
      </c>
      <c r="J235" s="118">
        <v>0</v>
      </c>
      <c r="K235" s="118">
        <f t="shared" si="6"/>
        <v>37.97</v>
      </c>
      <c r="L235" s="114"/>
      <c r="M235" s="140"/>
      <c r="N235" s="136"/>
    </row>
    <row r="236" spans="1:14" ht="16.5" x14ac:dyDescent="0.3">
      <c r="A236" s="116" t="s">
        <v>27</v>
      </c>
      <c r="B236" s="116" t="s">
        <v>77</v>
      </c>
      <c r="C236" s="43" t="s">
        <v>133</v>
      </c>
      <c r="D236" s="40" t="s">
        <v>781</v>
      </c>
      <c r="E236" s="118">
        <v>0</v>
      </c>
      <c r="F236" s="118">
        <v>124.61</v>
      </c>
      <c r="G236" s="118">
        <v>0</v>
      </c>
      <c r="H236" s="118">
        <v>0</v>
      </c>
      <c r="I236" s="118">
        <v>0</v>
      </c>
      <c r="J236" s="118">
        <v>0</v>
      </c>
      <c r="K236" s="118">
        <f t="shared" si="6"/>
        <v>124.61</v>
      </c>
      <c r="L236" s="114"/>
      <c r="M236" s="140"/>
      <c r="N236" s="136"/>
    </row>
    <row r="237" spans="1:14" ht="16.5" x14ac:dyDescent="0.3">
      <c r="A237" s="116" t="s">
        <v>27</v>
      </c>
      <c r="B237" s="116" t="s">
        <v>78</v>
      </c>
      <c r="C237" s="43" t="s">
        <v>213</v>
      </c>
      <c r="D237" s="40" t="s">
        <v>781</v>
      </c>
      <c r="E237" s="118">
        <v>0</v>
      </c>
      <c r="F237" s="118">
        <v>155</v>
      </c>
      <c r="G237" s="118">
        <v>0</v>
      </c>
      <c r="H237" s="118">
        <v>0</v>
      </c>
      <c r="I237" s="118">
        <v>0</v>
      </c>
      <c r="J237" s="118">
        <v>0</v>
      </c>
      <c r="K237" s="118">
        <f t="shared" si="6"/>
        <v>155</v>
      </c>
      <c r="L237" s="114"/>
      <c r="M237" s="140"/>
      <c r="N237" s="136"/>
    </row>
    <row r="238" spans="1:14" ht="16.5" x14ac:dyDescent="0.3">
      <c r="A238" s="116" t="s">
        <v>27</v>
      </c>
      <c r="B238" s="116" t="s">
        <v>98</v>
      </c>
      <c r="C238" s="43" t="s">
        <v>214</v>
      </c>
      <c r="D238" s="40" t="s">
        <v>781</v>
      </c>
      <c r="E238" s="118">
        <v>0</v>
      </c>
      <c r="F238" s="118">
        <v>130</v>
      </c>
      <c r="G238" s="118">
        <v>0</v>
      </c>
      <c r="H238" s="118">
        <v>0</v>
      </c>
      <c r="I238" s="118">
        <v>0</v>
      </c>
      <c r="J238" s="118">
        <v>0</v>
      </c>
      <c r="K238" s="118">
        <f t="shared" si="6"/>
        <v>130</v>
      </c>
      <c r="L238" s="114"/>
      <c r="M238" s="140"/>
      <c r="N238" s="136"/>
    </row>
    <row r="239" spans="1:14" ht="16.5" x14ac:dyDescent="0.3">
      <c r="A239" s="116" t="s">
        <v>27</v>
      </c>
      <c r="B239" s="116" t="s">
        <v>161</v>
      </c>
      <c r="C239" s="43" t="s">
        <v>215</v>
      </c>
      <c r="D239" s="40" t="s">
        <v>781</v>
      </c>
      <c r="E239" s="118">
        <v>0</v>
      </c>
      <c r="F239" s="118">
        <v>170.3</v>
      </c>
      <c r="G239" s="118">
        <v>0</v>
      </c>
      <c r="H239" s="118">
        <v>0</v>
      </c>
      <c r="I239" s="118">
        <v>0</v>
      </c>
      <c r="J239" s="118">
        <v>0</v>
      </c>
      <c r="K239" s="118">
        <f t="shared" si="6"/>
        <v>170.3</v>
      </c>
      <c r="L239" s="114"/>
      <c r="M239" s="140"/>
      <c r="N239" s="136"/>
    </row>
    <row r="240" spans="1:14" ht="16.5" x14ac:dyDescent="0.3">
      <c r="A240" s="116" t="s">
        <v>27</v>
      </c>
      <c r="B240" s="116" t="s">
        <v>163</v>
      </c>
      <c r="C240" s="43" t="s">
        <v>174</v>
      </c>
      <c r="D240" s="40" t="s">
        <v>781</v>
      </c>
      <c r="E240" s="118">
        <v>0</v>
      </c>
      <c r="F240" s="118">
        <v>244.382886746943</v>
      </c>
      <c r="G240" s="118">
        <v>0</v>
      </c>
      <c r="H240" s="118">
        <v>0</v>
      </c>
      <c r="I240" s="118">
        <v>0</v>
      </c>
      <c r="J240" s="118">
        <v>0</v>
      </c>
      <c r="K240" s="118">
        <f t="shared" si="6"/>
        <v>244.382886746943</v>
      </c>
      <c r="L240" s="127" t="s">
        <v>13</v>
      </c>
      <c r="M240" s="136"/>
      <c r="N240" s="136"/>
    </row>
    <row r="241" spans="1:14" ht="16.5" x14ac:dyDescent="0.3">
      <c r="A241" s="116" t="s">
        <v>27</v>
      </c>
      <c r="B241" s="116" t="s">
        <v>165</v>
      </c>
      <c r="C241" s="43" t="s">
        <v>216</v>
      </c>
      <c r="D241" s="40" t="s">
        <v>781</v>
      </c>
      <c r="E241" s="118">
        <v>0</v>
      </c>
      <c r="F241" s="118">
        <v>50</v>
      </c>
      <c r="G241" s="118">
        <v>0</v>
      </c>
      <c r="H241" s="118">
        <v>0</v>
      </c>
      <c r="I241" s="118">
        <v>0</v>
      </c>
      <c r="J241" s="118">
        <v>0</v>
      </c>
      <c r="K241" s="118">
        <f t="shared" si="6"/>
        <v>50</v>
      </c>
      <c r="L241" s="114" t="s">
        <v>13</v>
      </c>
      <c r="M241" s="136"/>
      <c r="N241" s="136"/>
    </row>
    <row r="242" spans="1:14" ht="16.5" x14ac:dyDescent="0.3">
      <c r="A242" s="116" t="s">
        <v>28</v>
      </c>
      <c r="B242" s="116" t="s">
        <v>7</v>
      </c>
      <c r="C242" s="40" t="s">
        <v>217</v>
      </c>
      <c r="D242" s="40" t="s">
        <v>781</v>
      </c>
      <c r="E242" s="118">
        <v>0</v>
      </c>
      <c r="F242" s="118">
        <v>970.46</v>
      </c>
      <c r="G242" s="118">
        <v>0</v>
      </c>
      <c r="H242" s="118">
        <v>0</v>
      </c>
      <c r="I242" s="118">
        <v>0</v>
      </c>
      <c r="J242" s="118">
        <v>0</v>
      </c>
      <c r="K242" s="118">
        <f t="shared" si="6"/>
        <v>970.46</v>
      </c>
      <c r="L242" s="114"/>
      <c r="M242" s="140"/>
      <c r="N242" s="136"/>
    </row>
    <row r="243" spans="1:14" ht="16.5" x14ac:dyDescent="0.3">
      <c r="A243" s="116" t="s">
        <v>28</v>
      </c>
      <c r="B243" s="116" t="s">
        <v>9</v>
      </c>
      <c r="C243" s="40" t="s">
        <v>287</v>
      </c>
      <c r="D243" s="40" t="s">
        <v>781</v>
      </c>
      <c r="E243" s="118">
        <v>0</v>
      </c>
      <c r="F243" s="118">
        <v>150</v>
      </c>
      <c r="G243" s="118">
        <v>0</v>
      </c>
      <c r="H243" s="118">
        <v>0</v>
      </c>
      <c r="I243" s="118">
        <v>0</v>
      </c>
      <c r="J243" s="118">
        <v>0</v>
      </c>
      <c r="K243" s="118">
        <f t="shared" si="6"/>
        <v>150</v>
      </c>
      <c r="L243" s="114"/>
      <c r="M243" s="140"/>
      <c r="N243" s="139"/>
    </row>
    <row r="244" spans="1:14" ht="16.5" x14ac:dyDescent="0.3">
      <c r="A244" s="116" t="s">
        <v>28</v>
      </c>
      <c r="B244" s="116" t="s">
        <v>11</v>
      </c>
      <c r="C244" s="40" t="s">
        <v>366</v>
      </c>
      <c r="D244" s="40" t="s">
        <v>781</v>
      </c>
      <c r="E244" s="118">
        <v>0</v>
      </c>
      <c r="F244" s="118">
        <v>746.29</v>
      </c>
      <c r="G244" s="118">
        <v>0</v>
      </c>
      <c r="H244" s="118">
        <v>0</v>
      </c>
      <c r="I244" s="118">
        <v>0</v>
      </c>
      <c r="J244" s="118">
        <v>0</v>
      </c>
      <c r="K244" s="118">
        <f t="shared" si="6"/>
        <v>746.29</v>
      </c>
      <c r="L244" s="114"/>
      <c r="M244" s="140"/>
      <c r="N244" s="136"/>
    </row>
    <row r="245" spans="1:14" ht="16.5" x14ac:dyDescent="0.3">
      <c r="A245" s="116" t="s">
        <v>28</v>
      </c>
      <c r="B245" s="116" t="s">
        <v>14</v>
      </c>
      <c r="C245" s="40" t="s">
        <v>218</v>
      </c>
      <c r="D245" s="40" t="s">
        <v>781</v>
      </c>
      <c r="E245" s="118">
        <v>0</v>
      </c>
      <c r="F245" s="118">
        <v>465.92</v>
      </c>
      <c r="G245" s="118">
        <v>0</v>
      </c>
      <c r="H245" s="118">
        <v>0</v>
      </c>
      <c r="I245" s="118">
        <v>0</v>
      </c>
      <c r="J245" s="118">
        <v>0</v>
      </c>
      <c r="K245" s="118">
        <f t="shared" si="6"/>
        <v>465.92</v>
      </c>
      <c r="L245" s="114"/>
      <c r="M245" s="140"/>
      <c r="N245" s="136"/>
    </row>
    <row r="246" spans="1:14" ht="16.5" x14ac:dyDescent="0.3">
      <c r="A246" s="116" t="s">
        <v>28</v>
      </c>
      <c r="B246" s="116" t="s">
        <v>15</v>
      </c>
      <c r="C246" s="40" t="s">
        <v>219</v>
      </c>
      <c r="D246" s="40" t="s">
        <v>781</v>
      </c>
      <c r="E246" s="118">
        <v>0</v>
      </c>
      <c r="F246" s="118">
        <v>100</v>
      </c>
      <c r="G246" s="118">
        <v>0</v>
      </c>
      <c r="H246" s="118">
        <v>0</v>
      </c>
      <c r="I246" s="118">
        <v>0</v>
      </c>
      <c r="J246" s="118">
        <v>0</v>
      </c>
      <c r="K246" s="118">
        <f t="shared" si="6"/>
        <v>100</v>
      </c>
      <c r="L246" s="114"/>
      <c r="M246" s="140"/>
      <c r="N246" s="136"/>
    </row>
    <row r="247" spans="1:14" ht="16.5" x14ac:dyDescent="0.3">
      <c r="A247" s="143" t="s">
        <v>28</v>
      </c>
      <c r="B247" s="143" t="s">
        <v>16</v>
      </c>
      <c r="C247" s="43" t="s">
        <v>220</v>
      </c>
      <c r="D247" s="40" t="s">
        <v>781</v>
      </c>
      <c r="E247" s="118">
        <v>0</v>
      </c>
      <c r="F247" s="118">
        <v>677.02786898931652</v>
      </c>
      <c r="G247" s="118">
        <v>0</v>
      </c>
      <c r="H247" s="118">
        <v>0</v>
      </c>
      <c r="I247" s="118">
        <v>0</v>
      </c>
      <c r="J247" s="118">
        <v>0</v>
      </c>
      <c r="K247" s="118">
        <f t="shared" si="6"/>
        <v>677.02786898931652</v>
      </c>
      <c r="L247" s="114"/>
      <c r="M247" s="140"/>
      <c r="N247" s="136"/>
    </row>
    <row r="248" spans="1:14" ht="16.5" x14ac:dyDescent="0.3">
      <c r="A248" s="116" t="s">
        <v>28</v>
      </c>
      <c r="B248" s="116" t="s">
        <v>18</v>
      </c>
      <c r="C248" s="40" t="s">
        <v>221</v>
      </c>
      <c r="D248" s="40" t="s">
        <v>781</v>
      </c>
      <c r="E248" s="118">
        <v>0</v>
      </c>
      <c r="F248" s="118">
        <v>150</v>
      </c>
      <c r="G248" s="118">
        <v>0</v>
      </c>
      <c r="H248" s="118">
        <v>0</v>
      </c>
      <c r="I248" s="118">
        <v>0</v>
      </c>
      <c r="J248" s="118">
        <v>0</v>
      </c>
      <c r="K248" s="118">
        <f t="shared" si="6"/>
        <v>150</v>
      </c>
      <c r="L248" s="114"/>
      <c r="M248" s="140"/>
      <c r="N248" s="136"/>
    </row>
    <row r="249" spans="1:14" ht="16.5" x14ac:dyDescent="0.3">
      <c r="A249" s="116" t="s">
        <v>28</v>
      </c>
      <c r="B249" s="116" t="s">
        <v>20</v>
      </c>
      <c r="C249" s="40" t="s">
        <v>197</v>
      </c>
      <c r="D249" s="40" t="s">
        <v>781</v>
      </c>
      <c r="E249" s="118">
        <v>0</v>
      </c>
      <c r="F249" s="118">
        <v>360.19</v>
      </c>
      <c r="G249" s="118">
        <v>0</v>
      </c>
      <c r="H249" s="118">
        <v>0</v>
      </c>
      <c r="I249" s="118">
        <v>0</v>
      </c>
      <c r="J249" s="118">
        <v>0</v>
      </c>
      <c r="K249" s="118">
        <f t="shared" si="6"/>
        <v>360.19</v>
      </c>
      <c r="L249" s="114"/>
      <c r="M249" s="140"/>
      <c r="N249" s="136"/>
    </row>
    <row r="250" spans="1:14" ht="16.5" x14ac:dyDescent="0.3">
      <c r="A250" s="116" t="s">
        <v>28</v>
      </c>
      <c r="B250" s="116" t="s">
        <v>22</v>
      </c>
      <c r="C250" s="40" t="s">
        <v>222</v>
      </c>
      <c r="D250" s="40" t="s">
        <v>781</v>
      </c>
      <c r="E250" s="118">
        <v>0</v>
      </c>
      <c r="F250" s="118">
        <v>167</v>
      </c>
      <c r="G250" s="118">
        <v>0</v>
      </c>
      <c r="H250" s="118">
        <v>0</v>
      </c>
      <c r="I250" s="118">
        <v>0</v>
      </c>
      <c r="J250" s="118">
        <v>0</v>
      </c>
      <c r="K250" s="118">
        <f t="shared" si="6"/>
        <v>167</v>
      </c>
      <c r="L250" s="114"/>
      <c r="M250" s="140"/>
      <c r="N250" s="136"/>
    </row>
    <row r="251" spans="1:14" ht="16.5" x14ac:dyDescent="0.3">
      <c r="A251" s="116" t="s">
        <v>28</v>
      </c>
      <c r="B251" s="116" t="s">
        <v>23</v>
      </c>
      <c r="C251" s="40" t="s">
        <v>367</v>
      </c>
      <c r="D251" s="40" t="s">
        <v>781</v>
      </c>
      <c r="E251" s="118">
        <v>0</v>
      </c>
      <c r="F251" s="118">
        <v>446.18</v>
      </c>
      <c r="G251" s="118">
        <v>0</v>
      </c>
      <c r="H251" s="118">
        <v>0</v>
      </c>
      <c r="I251" s="118">
        <v>0</v>
      </c>
      <c r="J251" s="118">
        <v>0</v>
      </c>
      <c r="K251" s="118">
        <f t="shared" si="6"/>
        <v>446.18</v>
      </c>
      <c r="L251" s="114"/>
      <c r="M251" s="140"/>
      <c r="N251" s="136"/>
    </row>
    <row r="252" spans="1:14" ht="16.5" x14ac:dyDescent="0.3">
      <c r="A252" s="116" t="s">
        <v>28</v>
      </c>
      <c r="B252" s="116" t="s">
        <v>25</v>
      </c>
      <c r="C252" s="40" t="s">
        <v>223</v>
      </c>
      <c r="D252" s="40" t="s">
        <v>781</v>
      </c>
      <c r="E252" s="118">
        <v>0</v>
      </c>
      <c r="F252" s="118">
        <v>465.16660150573296</v>
      </c>
      <c r="G252" s="118">
        <v>0</v>
      </c>
      <c r="H252" s="118">
        <v>0</v>
      </c>
      <c r="I252" s="118">
        <v>0</v>
      </c>
      <c r="J252" s="118">
        <v>0</v>
      </c>
      <c r="K252" s="118">
        <f t="shared" si="6"/>
        <v>465.16660150573296</v>
      </c>
      <c r="L252" s="114"/>
      <c r="M252" s="140"/>
      <c r="N252" s="136"/>
    </row>
    <row r="253" spans="1:14" ht="16.5" x14ac:dyDescent="0.3">
      <c r="A253" s="116" t="s">
        <v>28</v>
      </c>
      <c r="B253" s="116" t="s">
        <v>27</v>
      </c>
      <c r="C253" s="40" t="s">
        <v>224</v>
      </c>
      <c r="D253" s="40" t="s">
        <v>781</v>
      </c>
      <c r="E253" s="118">
        <v>0</v>
      </c>
      <c r="F253" s="118">
        <v>215</v>
      </c>
      <c r="G253" s="118">
        <v>0</v>
      </c>
      <c r="H253" s="118">
        <v>0</v>
      </c>
      <c r="I253" s="118">
        <v>0</v>
      </c>
      <c r="J253" s="118">
        <v>0</v>
      </c>
      <c r="K253" s="118">
        <f t="shared" si="6"/>
        <v>215</v>
      </c>
      <c r="L253" s="114"/>
      <c r="M253" s="136"/>
      <c r="N253" s="136"/>
    </row>
    <row r="254" spans="1:14" ht="16.5" x14ac:dyDescent="0.3">
      <c r="A254" s="143" t="s">
        <v>28</v>
      </c>
      <c r="B254" s="143" t="s">
        <v>28</v>
      </c>
      <c r="C254" s="43" t="s">
        <v>225</v>
      </c>
      <c r="D254" s="40" t="s">
        <v>781</v>
      </c>
      <c r="E254" s="118">
        <v>0</v>
      </c>
      <c r="F254" s="118">
        <v>363.85544280744415</v>
      </c>
      <c r="G254" s="118">
        <v>0</v>
      </c>
      <c r="H254" s="118">
        <v>0</v>
      </c>
      <c r="I254" s="118">
        <v>0</v>
      </c>
      <c r="J254" s="118">
        <v>0</v>
      </c>
      <c r="K254" s="118">
        <f t="shared" si="6"/>
        <v>363.85544280744415</v>
      </c>
      <c r="L254" s="114"/>
      <c r="M254" s="136"/>
      <c r="N254" s="136"/>
    </row>
    <row r="255" spans="1:14" ht="16.5" x14ac:dyDescent="0.3">
      <c r="A255" s="116" t="s">
        <v>29</v>
      </c>
      <c r="B255" s="116" t="s">
        <v>7</v>
      </c>
      <c r="C255" s="40" t="s">
        <v>227</v>
      </c>
      <c r="D255" s="40" t="s">
        <v>781</v>
      </c>
      <c r="E255" s="118">
        <v>0</v>
      </c>
      <c r="F255" s="118">
        <v>1706.4</v>
      </c>
      <c r="G255" s="118">
        <v>0</v>
      </c>
      <c r="H255" s="118">
        <v>0</v>
      </c>
      <c r="I255" s="118">
        <v>0</v>
      </c>
      <c r="J255" s="118">
        <v>0</v>
      </c>
      <c r="K255" s="118">
        <f t="shared" si="6"/>
        <v>1706.4</v>
      </c>
      <c r="L255" s="114"/>
      <c r="M255" s="136"/>
      <c r="N255" s="136"/>
    </row>
    <row r="256" spans="1:14" ht="16.5" x14ac:dyDescent="0.3">
      <c r="A256" s="116" t="s">
        <v>29</v>
      </c>
      <c r="B256" s="116" t="s">
        <v>9</v>
      </c>
      <c r="C256" s="40" t="s">
        <v>368</v>
      </c>
      <c r="D256" s="40" t="s">
        <v>781</v>
      </c>
      <c r="E256" s="118">
        <v>0</v>
      </c>
      <c r="F256" s="118">
        <v>1807.84</v>
      </c>
      <c r="G256" s="118">
        <v>0</v>
      </c>
      <c r="H256" s="118">
        <v>0</v>
      </c>
      <c r="I256" s="118">
        <v>0</v>
      </c>
      <c r="J256" s="118">
        <v>0</v>
      </c>
      <c r="K256" s="118">
        <f t="shared" si="6"/>
        <v>1807.84</v>
      </c>
      <c r="L256" s="114"/>
      <c r="M256" s="136"/>
      <c r="N256" s="136"/>
    </row>
    <row r="257" spans="1:14" ht="16.5" x14ac:dyDescent="0.3">
      <c r="A257" s="116" t="s">
        <v>29</v>
      </c>
      <c r="B257" s="116" t="s">
        <v>11</v>
      </c>
      <c r="C257" s="40" t="s">
        <v>369</v>
      </c>
      <c r="D257" s="40" t="s">
        <v>781</v>
      </c>
      <c r="E257" s="118">
        <v>0</v>
      </c>
      <c r="F257" s="118">
        <v>885.82334956035265</v>
      </c>
      <c r="G257" s="118">
        <v>0</v>
      </c>
      <c r="H257" s="118">
        <v>0</v>
      </c>
      <c r="I257" s="118">
        <v>0</v>
      </c>
      <c r="J257" s="118">
        <v>0</v>
      </c>
      <c r="K257" s="118">
        <f t="shared" si="6"/>
        <v>885.82334956035265</v>
      </c>
      <c r="L257" s="114"/>
      <c r="M257" s="136"/>
      <c r="N257" s="136"/>
    </row>
    <row r="258" spans="1:14" ht="16.5" x14ac:dyDescent="0.3">
      <c r="A258" s="116" t="s">
        <v>29</v>
      </c>
      <c r="B258" s="116" t="s">
        <v>14</v>
      </c>
      <c r="C258" s="40" t="s">
        <v>216</v>
      </c>
      <c r="D258" s="40" t="s">
        <v>781</v>
      </c>
      <c r="E258" s="118">
        <v>0</v>
      </c>
      <c r="F258" s="118">
        <v>672.6554604816165</v>
      </c>
      <c r="G258" s="118">
        <v>0</v>
      </c>
      <c r="H258" s="118">
        <v>0</v>
      </c>
      <c r="I258" s="118">
        <v>0</v>
      </c>
      <c r="J258" s="118">
        <v>0</v>
      </c>
      <c r="K258" s="118">
        <f t="shared" si="6"/>
        <v>672.6554604816165</v>
      </c>
      <c r="L258" s="114"/>
      <c r="M258" s="136"/>
      <c r="N258" s="136"/>
    </row>
    <row r="259" spans="1:14" ht="16.5" x14ac:dyDescent="0.3">
      <c r="A259" s="143" t="s">
        <v>29</v>
      </c>
      <c r="B259" s="143" t="s">
        <v>15</v>
      </c>
      <c r="C259" s="43" t="s">
        <v>229</v>
      </c>
      <c r="D259" s="40" t="s">
        <v>781</v>
      </c>
      <c r="E259" s="118">
        <v>0</v>
      </c>
      <c r="F259" s="118">
        <v>559.44536059258712</v>
      </c>
      <c r="G259" s="118">
        <v>0</v>
      </c>
      <c r="H259" s="118">
        <v>0</v>
      </c>
      <c r="I259" s="118">
        <v>0</v>
      </c>
      <c r="J259" s="118">
        <v>0</v>
      </c>
      <c r="K259" s="118">
        <f t="shared" si="6"/>
        <v>559.44536059258712</v>
      </c>
      <c r="L259" s="114"/>
      <c r="M259" s="140"/>
      <c r="N259" s="136"/>
    </row>
    <row r="260" spans="1:14" ht="16.5" x14ac:dyDescent="0.3">
      <c r="A260" s="116" t="s">
        <v>29</v>
      </c>
      <c r="B260" s="116" t="s">
        <v>16</v>
      </c>
      <c r="C260" s="40" t="s">
        <v>230</v>
      </c>
      <c r="D260" s="40" t="s">
        <v>781</v>
      </c>
      <c r="E260" s="118">
        <v>0</v>
      </c>
      <c r="F260" s="118">
        <v>453.07</v>
      </c>
      <c r="G260" s="118">
        <v>0</v>
      </c>
      <c r="H260" s="118">
        <v>0</v>
      </c>
      <c r="I260" s="118">
        <v>0</v>
      </c>
      <c r="J260" s="118">
        <v>0</v>
      </c>
      <c r="K260" s="118">
        <f t="shared" si="6"/>
        <v>453.07</v>
      </c>
      <c r="L260" s="114"/>
      <c r="M260" s="140"/>
      <c r="N260" s="136"/>
    </row>
    <row r="261" spans="1:14" ht="16.5" x14ac:dyDescent="0.3">
      <c r="A261" s="116" t="s">
        <v>29</v>
      </c>
      <c r="B261" s="116" t="s">
        <v>18</v>
      </c>
      <c r="C261" s="40" t="s">
        <v>370</v>
      </c>
      <c r="D261" s="40" t="s">
        <v>781</v>
      </c>
      <c r="E261" s="118">
        <v>0</v>
      </c>
      <c r="F261" s="118">
        <v>343.82</v>
      </c>
      <c r="G261" s="118">
        <v>0</v>
      </c>
      <c r="H261" s="118">
        <v>0</v>
      </c>
      <c r="I261" s="118">
        <v>0</v>
      </c>
      <c r="J261" s="118">
        <v>0</v>
      </c>
      <c r="K261" s="118">
        <f t="shared" si="6"/>
        <v>343.82</v>
      </c>
      <c r="L261" s="114"/>
      <c r="M261" s="140"/>
      <c r="N261" s="136"/>
    </row>
    <row r="262" spans="1:14" ht="16.5" x14ac:dyDescent="0.3">
      <c r="A262" s="116" t="s">
        <v>29</v>
      </c>
      <c r="B262" s="116" t="s">
        <v>20</v>
      </c>
      <c r="C262" s="40" t="s">
        <v>232</v>
      </c>
      <c r="D262" s="40" t="s">
        <v>781</v>
      </c>
      <c r="E262" s="118">
        <v>0</v>
      </c>
      <c r="F262" s="118">
        <v>256.27999999999997</v>
      </c>
      <c r="G262" s="118">
        <v>0</v>
      </c>
      <c r="H262" s="118">
        <v>0</v>
      </c>
      <c r="I262" s="118">
        <v>0</v>
      </c>
      <c r="J262" s="118">
        <v>0</v>
      </c>
      <c r="K262" s="118">
        <f t="shared" si="6"/>
        <v>256.27999999999997</v>
      </c>
      <c r="L262" s="114"/>
      <c r="M262" s="140"/>
      <c r="N262" s="136"/>
    </row>
    <row r="263" spans="1:14" ht="16.5" x14ac:dyDescent="0.3">
      <c r="A263" s="116" t="s">
        <v>29</v>
      </c>
      <c r="B263" s="116" t="s">
        <v>22</v>
      </c>
      <c r="C263" s="40" t="s">
        <v>406</v>
      </c>
      <c r="D263" s="40" t="s">
        <v>781</v>
      </c>
      <c r="E263" s="118">
        <v>0</v>
      </c>
      <c r="F263" s="118">
        <v>200</v>
      </c>
      <c r="G263" s="118">
        <v>0</v>
      </c>
      <c r="H263" s="118">
        <v>0</v>
      </c>
      <c r="I263" s="118">
        <v>0</v>
      </c>
      <c r="J263" s="118">
        <v>0</v>
      </c>
      <c r="K263" s="118">
        <f t="shared" si="6"/>
        <v>200</v>
      </c>
      <c r="L263" s="114"/>
      <c r="M263" s="140"/>
      <c r="N263" s="136"/>
    </row>
    <row r="264" spans="1:14" ht="16.5" x14ac:dyDescent="0.3">
      <c r="A264" s="128"/>
      <c r="B264" s="128"/>
      <c r="C264" s="129"/>
      <c r="D264" s="129"/>
      <c r="E264" s="53"/>
      <c r="F264" s="53"/>
      <c r="G264" s="53"/>
      <c r="H264" s="53"/>
      <c r="I264" s="53"/>
      <c r="J264" s="53"/>
      <c r="K264" s="53"/>
      <c r="L264" s="127"/>
      <c r="M264" s="136"/>
      <c r="N264" s="115"/>
    </row>
    <row r="265" spans="1:14" ht="16.5" x14ac:dyDescent="0.3">
      <c r="A265" s="128"/>
      <c r="B265" s="128"/>
      <c r="C265" s="129"/>
      <c r="D265" s="129"/>
      <c r="E265" s="53"/>
      <c r="F265" s="53"/>
      <c r="G265" s="53"/>
      <c r="H265" s="53"/>
      <c r="I265" s="53"/>
      <c r="J265" s="53"/>
      <c r="K265" s="53" t="s">
        <v>13</v>
      </c>
      <c r="L265" s="130"/>
      <c r="M265" s="144"/>
      <c r="N265" s="129"/>
    </row>
    <row r="266" spans="1:14" ht="16.5" x14ac:dyDescent="0.3">
      <c r="A266" s="128"/>
      <c r="B266" s="128"/>
      <c r="C266" s="129"/>
      <c r="D266" s="129"/>
      <c r="E266" s="53"/>
      <c r="F266" s="53"/>
      <c r="G266" s="53"/>
      <c r="H266" s="53"/>
      <c r="I266" s="53"/>
      <c r="J266" s="53"/>
      <c r="K266" s="53"/>
      <c r="L266" s="130"/>
      <c r="M266" s="144"/>
      <c r="N266" s="129"/>
    </row>
    <row r="267" spans="1:14" ht="16.5" x14ac:dyDescent="0.3">
      <c r="A267" s="128"/>
      <c r="B267" s="128"/>
      <c r="C267" s="129"/>
      <c r="D267" s="129"/>
      <c r="E267" s="53"/>
      <c r="F267" s="53"/>
      <c r="G267" s="53"/>
      <c r="H267" s="129"/>
      <c r="I267" s="129"/>
      <c r="J267" s="129"/>
      <c r="K267" s="130"/>
      <c r="L267" s="130"/>
      <c r="M267" s="144"/>
      <c r="N267" s="129"/>
    </row>
    <row r="268" spans="1:14" ht="16.5" x14ac:dyDescent="0.3">
      <c r="A268" s="128"/>
      <c r="B268" s="128"/>
      <c r="C268" s="129"/>
      <c r="D268" s="129"/>
      <c r="E268" s="53"/>
      <c r="F268" s="53"/>
      <c r="G268" s="53"/>
      <c r="H268" s="129"/>
      <c r="I268" s="129"/>
      <c r="J268" s="129"/>
      <c r="K268" s="130"/>
      <c r="L268" s="130"/>
      <c r="M268" s="144"/>
      <c r="N268" s="129"/>
    </row>
  </sheetData>
  <pageMargins left="0.55000000000000004" right="0.23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38"/>
  <sheetViews>
    <sheetView topLeftCell="A14" workbookViewId="0">
      <selection activeCell="H14" sqref="H1:H1048576"/>
    </sheetView>
  </sheetViews>
  <sheetFormatPr baseColWidth="10" defaultRowHeight="15" x14ac:dyDescent="0.25"/>
  <cols>
    <col min="1" max="1" width="11.42578125" style="100"/>
    <col min="2" max="2" width="62.5703125" style="100" bestFit="1" customWidth="1"/>
    <col min="3" max="7" width="11.42578125" style="100"/>
    <col min="8" max="8" width="11.42578125" style="188"/>
    <col min="9" max="257" width="11.42578125" style="100"/>
    <col min="258" max="258" width="62.5703125" style="100" bestFit="1" customWidth="1"/>
    <col min="259" max="513" width="11.42578125" style="100"/>
    <col min="514" max="514" width="62.5703125" style="100" bestFit="1" customWidth="1"/>
    <col min="515" max="769" width="11.42578125" style="100"/>
    <col min="770" max="770" width="62.5703125" style="100" bestFit="1" customWidth="1"/>
    <col min="771" max="1025" width="11.42578125" style="100"/>
    <col min="1026" max="1026" width="62.5703125" style="100" bestFit="1" customWidth="1"/>
    <col min="1027" max="1281" width="11.42578125" style="100"/>
    <col min="1282" max="1282" width="62.5703125" style="100" bestFit="1" customWidth="1"/>
    <col min="1283" max="1537" width="11.42578125" style="100"/>
    <col min="1538" max="1538" width="62.5703125" style="100" bestFit="1" customWidth="1"/>
    <col min="1539" max="1793" width="11.42578125" style="100"/>
    <col min="1794" max="1794" width="62.5703125" style="100" bestFit="1" customWidth="1"/>
    <col min="1795" max="2049" width="11.42578125" style="100"/>
    <col min="2050" max="2050" width="62.5703125" style="100" bestFit="1" customWidth="1"/>
    <col min="2051" max="2305" width="11.42578125" style="100"/>
    <col min="2306" max="2306" width="62.5703125" style="100" bestFit="1" customWidth="1"/>
    <col min="2307" max="2561" width="11.42578125" style="100"/>
    <col min="2562" max="2562" width="62.5703125" style="100" bestFit="1" customWidth="1"/>
    <col min="2563" max="2817" width="11.42578125" style="100"/>
    <col min="2818" max="2818" width="62.5703125" style="100" bestFit="1" customWidth="1"/>
    <col min="2819" max="3073" width="11.42578125" style="100"/>
    <col min="3074" max="3074" width="62.5703125" style="100" bestFit="1" customWidth="1"/>
    <col min="3075" max="3329" width="11.42578125" style="100"/>
    <col min="3330" max="3330" width="62.5703125" style="100" bestFit="1" customWidth="1"/>
    <col min="3331" max="3585" width="11.42578125" style="100"/>
    <col min="3586" max="3586" width="62.5703125" style="100" bestFit="1" customWidth="1"/>
    <col min="3587" max="3841" width="11.42578125" style="100"/>
    <col min="3842" max="3842" width="62.5703125" style="100" bestFit="1" customWidth="1"/>
    <col min="3843" max="4097" width="11.42578125" style="100"/>
    <col min="4098" max="4098" width="62.5703125" style="100" bestFit="1" customWidth="1"/>
    <col min="4099" max="4353" width="11.42578125" style="100"/>
    <col min="4354" max="4354" width="62.5703125" style="100" bestFit="1" customWidth="1"/>
    <col min="4355" max="4609" width="11.42578125" style="100"/>
    <col min="4610" max="4610" width="62.5703125" style="100" bestFit="1" customWidth="1"/>
    <col min="4611" max="4865" width="11.42578125" style="100"/>
    <col min="4866" max="4866" width="62.5703125" style="100" bestFit="1" customWidth="1"/>
    <col min="4867" max="5121" width="11.42578125" style="100"/>
    <col min="5122" max="5122" width="62.5703125" style="100" bestFit="1" customWidth="1"/>
    <col min="5123" max="5377" width="11.42578125" style="100"/>
    <col min="5378" max="5378" width="62.5703125" style="100" bestFit="1" customWidth="1"/>
    <col min="5379" max="5633" width="11.42578125" style="100"/>
    <col min="5634" max="5634" width="62.5703125" style="100" bestFit="1" customWidth="1"/>
    <col min="5635" max="5889" width="11.42578125" style="100"/>
    <col min="5890" max="5890" width="62.5703125" style="100" bestFit="1" customWidth="1"/>
    <col min="5891" max="6145" width="11.42578125" style="100"/>
    <col min="6146" max="6146" width="62.5703125" style="100" bestFit="1" customWidth="1"/>
    <col min="6147" max="6401" width="11.42578125" style="100"/>
    <col min="6402" max="6402" width="62.5703125" style="100" bestFit="1" customWidth="1"/>
    <col min="6403" max="6657" width="11.42578125" style="100"/>
    <col min="6658" max="6658" width="62.5703125" style="100" bestFit="1" customWidth="1"/>
    <col min="6659" max="6913" width="11.42578125" style="100"/>
    <col min="6914" max="6914" width="62.5703125" style="100" bestFit="1" customWidth="1"/>
    <col min="6915" max="7169" width="11.42578125" style="100"/>
    <col min="7170" max="7170" width="62.5703125" style="100" bestFit="1" customWidth="1"/>
    <col min="7171" max="7425" width="11.42578125" style="100"/>
    <col min="7426" max="7426" width="62.5703125" style="100" bestFit="1" customWidth="1"/>
    <col min="7427" max="7681" width="11.42578125" style="100"/>
    <col min="7682" max="7682" width="62.5703125" style="100" bestFit="1" customWidth="1"/>
    <col min="7683" max="7937" width="11.42578125" style="100"/>
    <col min="7938" max="7938" width="62.5703125" style="100" bestFit="1" customWidth="1"/>
    <col min="7939" max="8193" width="11.42578125" style="100"/>
    <col min="8194" max="8194" width="62.5703125" style="100" bestFit="1" customWidth="1"/>
    <col min="8195" max="8449" width="11.42578125" style="100"/>
    <col min="8450" max="8450" width="62.5703125" style="100" bestFit="1" customWidth="1"/>
    <col min="8451" max="8705" width="11.42578125" style="100"/>
    <col min="8706" max="8706" width="62.5703125" style="100" bestFit="1" customWidth="1"/>
    <col min="8707" max="8961" width="11.42578125" style="100"/>
    <col min="8962" max="8962" width="62.5703125" style="100" bestFit="1" customWidth="1"/>
    <col min="8963" max="9217" width="11.42578125" style="100"/>
    <col min="9218" max="9218" width="62.5703125" style="100" bestFit="1" customWidth="1"/>
    <col min="9219" max="9473" width="11.42578125" style="100"/>
    <col min="9474" max="9474" width="62.5703125" style="100" bestFit="1" customWidth="1"/>
    <col min="9475" max="9729" width="11.42578125" style="100"/>
    <col min="9730" max="9730" width="62.5703125" style="100" bestFit="1" customWidth="1"/>
    <col min="9731" max="9985" width="11.42578125" style="100"/>
    <col min="9986" max="9986" width="62.5703125" style="100" bestFit="1" customWidth="1"/>
    <col min="9987" max="10241" width="11.42578125" style="100"/>
    <col min="10242" max="10242" width="62.5703125" style="100" bestFit="1" customWidth="1"/>
    <col min="10243" max="10497" width="11.42578125" style="100"/>
    <col min="10498" max="10498" width="62.5703125" style="100" bestFit="1" customWidth="1"/>
    <col min="10499" max="10753" width="11.42578125" style="100"/>
    <col min="10754" max="10754" width="62.5703125" style="100" bestFit="1" customWidth="1"/>
    <col min="10755" max="11009" width="11.42578125" style="100"/>
    <col min="11010" max="11010" width="62.5703125" style="100" bestFit="1" customWidth="1"/>
    <col min="11011" max="11265" width="11.42578125" style="100"/>
    <col min="11266" max="11266" width="62.5703125" style="100" bestFit="1" customWidth="1"/>
    <col min="11267" max="11521" width="11.42578125" style="100"/>
    <col min="11522" max="11522" width="62.5703125" style="100" bestFit="1" customWidth="1"/>
    <col min="11523" max="11777" width="11.42578125" style="100"/>
    <col min="11778" max="11778" width="62.5703125" style="100" bestFit="1" customWidth="1"/>
    <col min="11779" max="12033" width="11.42578125" style="100"/>
    <col min="12034" max="12034" width="62.5703125" style="100" bestFit="1" customWidth="1"/>
    <col min="12035" max="12289" width="11.42578125" style="100"/>
    <col min="12290" max="12290" width="62.5703125" style="100" bestFit="1" customWidth="1"/>
    <col min="12291" max="12545" width="11.42578125" style="100"/>
    <col min="12546" max="12546" width="62.5703125" style="100" bestFit="1" customWidth="1"/>
    <col min="12547" max="12801" width="11.42578125" style="100"/>
    <col min="12802" max="12802" width="62.5703125" style="100" bestFit="1" customWidth="1"/>
    <col min="12803" max="13057" width="11.42578125" style="100"/>
    <col min="13058" max="13058" width="62.5703125" style="100" bestFit="1" customWidth="1"/>
    <col min="13059" max="13313" width="11.42578125" style="100"/>
    <col min="13314" max="13314" width="62.5703125" style="100" bestFit="1" customWidth="1"/>
    <col min="13315" max="13569" width="11.42578125" style="100"/>
    <col min="13570" max="13570" width="62.5703125" style="100" bestFit="1" customWidth="1"/>
    <col min="13571" max="13825" width="11.42578125" style="100"/>
    <col min="13826" max="13826" width="62.5703125" style="100" bestFit="1" customWidth="1"/>
    <col min="13827" max="14081" width="11.42578125" style="100"/>
    <col min="14082" max="14082" width="62.5703125" style="100" bestFit="1" customWidth="1"/>
    <col min="14083" max="14337" width="11.42578125" style="100"/>
    <col min="14338" max="14338" width="62.5703125" style="100" bestFit="1" customWidth="1"/>
    <col min="14339" max="14593" width="11.42578125" style="100"/>
    <col min="14594" max="14594" width="62.5703125" style="100" bestFit="1" customWidth="1"/>
    <col min="14595" max="14849" width="11.42578125" style="100"/>
    <col min="14850" max="14850" width="62.5703125" style="100" bestFit="1" customWidth="1"/>
    <col min="14851" max="15105" width="11.42578125" style="100"/>
    <col min="15106" max="15106" width="62.5703125" style="100" bestFit="1" customWidth="1"/>
    <col min="15107" max="15361" width="11.42578125" style="100"/>
    <col min="15362" max="15362" width="62.5703125" style="100" bestFit="1" customWidth="1"/>
    <col min="15363" max="15617" width="11.42578125" style="100"/>
    <col min="15618" max="15618" width="62.5703125" style="100" bestFit="1" customWidth="1"/>
    <col min="15619" max="15873" width="11.42578125" style="100"/>
    <col min="15874" max="15874" width="62.5703125" style="100" bestFit="1" customWidth="1"/>
    <col min="15875" max="16129" width="11.42578125" style="100"/>
    <col min="16130" max="16130" width="62.5703125" style="100" bestFit="1" customWidth="1"/>
    <col min="16131" max="16384" width="11.42578125" style="100"/>
  </cols>
  <sheetData>
    <row r="1" spans="1:9" x14ac:dyDescent="0.25">
      <c r="A1" s="100" t="s">
        <v>247</v>
      </c>
      <c r="B1" s="100" t="s">
        <v>248</v>
      </c>
      <c r="C1" s="100" t="s">
        <v>249</v>
      </c>
      <c r="D1" s="100" t="s">
        <v>250</v>
      </c>
      <c r="E1" s="100" t="s">
        <v>251</v>
      </c>
      <c r="F1" s="100" t="s">
        <v>252</v>
      </c>
      <c r="G1" s="100" t="s">
        <v>253</v>
      </c>
      <c r="H1" s="188" t="s">
        <v>254</v>
      </c>
      <c r="I1" s="100" t="s">
        <v>255</v>
      </c>
    </row>
    <row r="2" spans="1:9" ht="15" customHeight="1" x14ac:dyDescent="0.25">
      <c r="A2" s="100" t="s">
        <v>7</v>
      </c>
      <c r="B2" s="100" t="s">
        <v>256</v>
      </c>
      <c r="C2" s="100" t="s">
        <v>257</v>
      </c>
      <c r="D2" s="100" t="s">
        <v>29</v>
      </c>
      <c r="E2" s="100" t="s">
        <v>226</v>
      </c>
      <c r="F2" s="100" t="s">
        <v>18</v>
      </c>
      <c r="G2" s="100" t="s">
        <v>231</v>
      </c>
      <c r="H2" s="188">
        <v>200</v>
      </c>
      <c r="I2" s="100" t="s">
        <v>258</v>
      </c>
    </row>
    <row r="3" spans="1:9" ht="15" customHeight="1" x14ac:dyDescent="0.25">
      <c r="A3" s="100" t="s">
        <v>11</v>
      </c>
      <c r="B3" s="100" t="s">
        <v>262</v>
      </c>
      <c r="C3" s="100" t="s">
        <v>263</v>
      </c>
      <c r="D3" s="100" t="s">
        <v>15</v>
      </c>
      <c r="E3" s="100" t="s">
        <v>80</v>
      </c>
      <c r="F3" s="100" t="s">
        <v>15</v>
      </c>
      <c r="G3" s="100" t="s">
        <v>84</v>
      </c>
      <c r="H3" s="188">
        <v>257.45999999999998</v>
      </c>
      <c r="I3" s="100" t="s">
        <v>258</v>
      </c>
    </row>
    <row r="4" spans="1:9" ht="15" customHeight="1" x14ac:dyDescent="0.25">
      <c r="A4" s="100" t="s">
        <v>11</v>
      </c>
      <c r="B4" s="100" t="s">
        <v>262</v>
      </c>
      <c r="C4" s="100" t="s">
        <v>263</v>
      </c>
      <c r="D4" s="100" t="s">
        <v>15</v>
      </c>
      <c r="E4" s="100" t="s">
        <v>80</v>
      </c>
      <c r="F4" s="100" t="s">
        <v>77</v>
      </c>
      <c r="G4" s="100" t="s">
        <v>97</v>
      </c>
      <c r="H4" s="188">
        <v>50</v>
      </c>
      <c r="I4" s="100" t="s">
        <v>258</v>
      </c>
    </row>
    <row r="5" spans="1:9" ht="15" customHeight="1" x14ac:dyDescent="0.25">
      <c r="A5" s="100" t="s">
        <v>14</v>
      </c>
      <c r="B5" s="100" t="s">
        <v>264</v>
      </c>
      <c r="C5" s="100" t="s">
        <v>265</v>
      </c>
      <c r="D5" s="100" t="s">
        <v>15</v>
      </c>
      <c r="E5" s="100" t="s">
        <v>80</v>
      </c>
      <c r="F5" s="100" t="s">
        <v>7</v>
      </c>
      <c r="G5" s="100" t="s">
        <v>80</v>
      </c>
      <c r="H5" s="188">
        <v>200</v>
      </c>
      <c r="I5" s="100" t="s">
        <v>258</v>
      </c>
    </row>
    <row r="6" spans="1:9" ht="15" customHeight="1" x14ac:dyDescent="0.25">
      <c r="A6" s="100" t="s">
        <v>14</v>
      </c>
      <c r="B6" s="100" t="s">
        <v>264</v>
      </c>
      <c r="C6" s="100" t="s">
        <v>265</v>
      </c>
      <c r="D6" s="100" t="s">
        <v>15</v>
      </c>
      <c r="E6" s="100" t="s">
        <v>80</v>
      </c>
      <c r="F6" s="100" t="s">
        <v>11</v>
      </c>
      <c r="G6" s="100" t="s">
        <v>82</v>
      </c>
      <c r="H6" s="188">
        <v>321.83</v>
      </c>
      <c r="I6" s="100" t="s">
        <v>258</v>
      </c>
    </row>
    <row r="7" spans="1:9" ht="15" customHeight="1" x14ac:dyDescent="0.25">
      <c r="A7" s="100" t="s">
        <v>14</v>
      </c>
      <c r="B7" s="100" t="s">
        <v>264</v>
      </c>
      <c r="C7" s="100" t="s">
        <v>265</v>
      </c>
      <c r="D7" s="100" t="s">
        <v>15</v>
      </c>
      <c r="E7" s="100" t="s">
        <v>80</v>
      </c>
      <c r="F7" s="100" t="s">
        <v>15</v>
      </c>
      <c r="G7" s="100" t="s">
        <v>84</v>
      </c>
      <c r="H7" s="188">
        <v>257.45999999999998</v>
      </c>
      <c r="I7" s="100" t="s">
        <v>258</v>
      </c>
    </row>
    <row r="8" spans="1:9" ht="15" customHeight="1" x14ac:dyDescent="0.25">
      <c r="A8" s="100" t="s">
        <v>14</v>
      </c>
      <c r="B8" s="100" t="s">
        <v>264</v>
      </c>
      <c r="C8" s="100" t="s">
        <v>265</v>
      </c>
      <c r="D8" s="100" t="s">
        <v>15</v>
      </c>
      <c r="E8" s="100" t="s">
        <v>80</v>
      </c>
      <c r="F8" s="100" t="s">
        <v>16</v>
      </c>
      <c r="G8" s="100" t="s">
        <v>85</v>
      </c>
      <c r="H8" s="188">
        <v>262.82</v>
      </c>
      <c r="I8" s="100" t="s">
        <v>258</v>
      </c>
    </row>
    <row r="9" spans="1:9" ht="15" customHeight="1" x14ac:dyDescent="0.25">
      <c r="A9" s="100" t="s">
        <v>14</v>
      </c>
      <c r="B9" s="100" t="s">
        <v>264</v>
      </c>
      <c r="C9" s="100" t="s">
        <v>265</v>
      </c>
      <c r="D9" s="100" t="s">
        <v>15</v>
      </c>
      <c r="E9" s="100" t="s">
        <v>80</v>
      </c>
      <c r="F9" s="100" t="s">
        <v>18</v>
      </c>
      <c r="G9" s="100" t="s">
        <v>86</v>
      </c>
      <c r="H9" s="188">
        <v>257.45999999999998</v>
      </c>
      <c r="I9" s="100" t="s">
        <v>258</v>
      </c>
    </row>
    <row r="10" spans="1:9" ht="15" customHeight="1" x14ac:dyDescent="0.25">
      <c r="A10" s="100" t="s">
        <v>14</v>
      </c>
      <c r="B10" s="100" t="s">
        <v>264</v>
      </c>
      <c r="C10" s="100" t="s">
        <v>265</v>
      </c>
      <c r="D10" s="100" t="s">
        <v>15</v>
      </c>
      <c r="E10" s="100" t="s">
        <v>80</v>
      </c>
      <c r="F10" s="100" t="s">
        <v>22</v>
      </c>
      <c r="G10" s="100" t="s">
        <v>338</v>
      </c>
      <c r="H10" s="188">
        <v>219.95</v>
      </c>
      <c r="I10" s="100" t="s">
        <v>258</v>
      </c>
    </row>
    <row r="11" spans="1:9" ht="15" customHeight="1" x14ac:dyDescent="0.25">
      <c r="A11" s="100" t="s">
        <v>14</v>
      </c>
      <c r="B11" s="100" t="s">
        <v>264</v>
      </c>
      <c r="C11" s="100" t="s">
        <v>265</v>
      </c>
      <c r="D11" s="100" t="s">
        <v>15</v>
      </c>
      <c r="E11" s="100" t="s">
        <v>80</v>
      </c>
      <c r="F11" s="100" t="s">
        <v>25</v>
      </c>
      <c r="G11" s="100" t="s">
        <v>88</v>
      </c>
      <c r="H11" s="188">
        <v>117.99</v>
      </c>
      <c r="I11" s="100" t="s">
        <v>258</v>
      </c>
    </row>
    <row r="12" spans="1:9" ht="15" customHeight="1" x14ac:dyDescent="0.25">
      <c r="A12" s="100" t="s">
        <v>14</v>
      </c>
      <c r="B12" s="100" t="s">
        <v>264</v>
      </c>
      <c r="C12" s="100" t="s">
        <v>265</v>
      </c>
      <c r="D12" s="100" t="s">
        <v>15</v>
      </c>
      <c r="E12" s="100" t="s">
        <v>80</v>
      </c>
      <c r="F12" s="100" t="s">
        <v>27</v>
      </c>
      <c r="G12" s="100" t="s">
        <v>242</v>
      </c>
      <c r="H12" s="188">
        <v>236.01</v>
      </c>
      <c r="I12" s="100" t="s">
        <v>258</v>
      </c>
    </row>
    <row r="13" spans="1:9" ht="15" customHeight="1" x14ac:dyDescent="0.25">
      <c r="A13" s="100" t="s">
        <v>14</v>
      </c>
      <c r="B13" s="100" t="s">
        <v>264</v>
      </c>
      <c r="C13" s="100" t="s">
        <v>265</v>
      </c>
      <c r="D13" s="100" t="s">
        <v>15</v>
      </c>
      <c r="E13" s="100" t="s">
        <v>80</v>
      </c>
      <c r="F13" s="100" t="s">
        <v>28</v>
      </c>
      <c r="G13" s="100" t="s">
        <v>89</v>
      </c>
      <c r="H13" s="188">
        <v>241.37</v>
      </c>
      <c r="I13" s="100" t="s">
        <v>258</v>
      </c>
    </row>
    <row r="14" spans="1:9" ht="15" customHeight="1" x14ac:dyDescent="0.25">
      <c r="A14" s="100" t="s">
        <v>14</v>
      </c>
      <c r="B14" s="100" t="s">
        <v>264</v>
      </c>
      <c r="C14" s="100" t="s">
        <v>265</v>
      </c>
      <c r="D14" s="100" t="s">
        <v>15</v>
      </c>
      <c r="E14" s="100" t="s">
        <v>80</v>
      </c>
      <c r="F14" s="100" t="s">
        <v>31</v>
      </c>
      <c r="G14" s="100" t="s">
        <v>91</v>
      </c>
      <c r="H14" s="188">
        <v>200</v>
      </c>
      <c r="I14" s="100" t="s">
        <v>258</v>
      </c>
    </row>
    <row r="15" spans="1:9" ht="15" customHeight="1" x14ac:dyDescent="0.25">
      <c r="A15" s="100" t="s">
        <v>14</v>
      </c>
      <c r="B15" s="100" t="s">
        <v>264</v>
      </c>
      <c r="C15" s="100" t="s">
        <v>265</v>
      </c>
      <c r="D15" s="100" t="s">
        <v>15</v>
      </c>
      <c r="E15" s="100" t="s">
        <v>80</v>
      </c>
      <c r="F15" s="100" t="s">
        <v>32</v>
      </c>
      <c r="G15" s="100" t="s">
        <v>92</v>
      </c>
      <c r="H15" s="188">
        <v>172.52</v>
      </c>
      <c r="I15" s="100" t="s">
        <v>258</v>
      </c>
    </row>
    <row r="16" spans="1:9" ht="15" customHeight="1" x14ac:dyDescent="0.25">
      <c r="A16" s="100" t="s">
        <v>14</v>
      </c>
      <c r="B16" s="100" t="s">
        <v>264</v>
      </c>
      <c r="C16" s="100" t="s">
        <v>265</v>
      </c>
      <c r="D16" s="100" t="s">
        <v>15</v>
      </c>
      <c r="E16" s="100" t="s">
        <v>80</v>
      </c>
      <c r="F16" s="100" t="s">
        <v>58</v>
      </c>
      <c r="G16" s="100" t="s">
        <v>95</v>
      </c>
      <c r="H16" s="188">
        <v>174.15</v>
      </c>
      <c r="I16" s="100" t="s">
        <v>258</v>
      </c>
    </row>
    <row r="17" spans="1:9" ht="15" customHeight="1" x14ac:dyDescent="0.25">
      <c r="A17" s="100" t="s">
        <v>14</v>
      </c>
      <c r="B17" s="100" t="s">
        <v>264</v>
      </c>
      <c r="C17" s="100" t="s">
        <v>265</v>
      </c>
      <c r="D17" s="100" t="s">
        <v>15</v>
      </c>
      <c r="E17" s="100" t="s">
        <v>80</v>
      </c>
      <c r="F17" s="100" t="s">
        <v>77</v>
      </c>
      <c r="G17" s="100" t="s">
        <v>97</v>
      </c>
      <c r="H17" s="188">
        <v>200</v>
      </c>
      <c r="I17" s="100" t="s">
        <v>258</v>
      </c>
    </row>
    <row r="18" spans="1:9" ht="15" customHeight="1" x14ac:dyDescent="0.25">
      <c r="A18" s="100" t="s">
        <v>14</v>
      </c>
      <c r="B18" s="100" t="s">
        <v>264</v>
      </c>
      <c r="C18" s="100" t="s">
        <v>265</v>
      </c>
      <c r="D18" s="100" t="s">
        <v>15</v>
      </c>
      <c r="E18" s="100" t="s">
        <v>80</v>
      </c>
      <c r="F18" s="100" t="s">
        <v>98</v>
      </c>
      <c r="G18" s="100" t="s">
        <v>99</v>
      </c>
      <c r="H18" s="188">
        <v>53.55</v>
      </c>
      <c r="I18" s="100" t="s">
        <v>258</v>
      </c>
    </row>
    <row r="19" spans="1:9" ht="15" customHeight="1" x14ac:dyDescent="0.25">
      <c r="A19" s="100" t="s">
        <v>15</v>
      </c>
      <c r="B19" s="101" t="s">
        <v>378</v>
      </c>
      <c r="C19" s="100" t="s">
        <v>267</v>
      </c>
      <c r="D19" s="100" t="s">
        <v>7</v>
      </c>
      <c r="E19" s="100" t="s">
        <v>8</v>
      </c>
      <c r="F19" s="100" t="s">
        <v>9</v>
      </c>
      <c r="G19" s="100" t="s">
        <v>10</v>
      </c>
      <c r="H19" s="188">
        <v>99.7</v>
      </c>
      <c r="I19" s="100" t="s">
        <v>258</v>
      </c>
    </row>
    <row r="20" spans="1:9" ht="15" customHeight="1" x14ac:dyDescent="0.25">
      <c r="A20" s="100" t="s">
        <v>15</v>
      </c>
      <c r="B20" s="101" t="s">
        <v>378</v>
      </c>
      <c r="C20" s="100" t="s">
        <v>267</v>
      </c>
      <c r="D20" s="100" t="s">
        <v>7</v>
      </c>
      <c r="E20" s="100" t="s">
        <v>8</v>
      </c>
      <c r="F20" s="100" t="s">
        <v>16</v>
      </c>
      <c r="G20" s="100" t="s">
        <v>17</v>
      </c>
      <c r="H20" s="188">
        <v>100</v>
      </c>
      <c r="I20" s="100" t="s">
        <v>258</v>
      </c>
    </row>
    <row r="21" spans="1:9" ht="15" customHeight="1" x14ac:dyDescent="0.25">
      <c r="A21" s="100" t="s">
        <v>15</v>
      </c>
      <c r="B21" s="101" t="s">
        <v>378</v>
      </c>
      <c r="C21" s="100" t="s">
        <v>267</v>
      </c>
      <c r="D21" s="100" t="s">
        <v>7</v>
      </c>
      <c r="E21" s="100" t="s">
        <v>8</v>
      </c>
      <c r="F21" s="100" t="s">
        <v>23</v>
      </c>
      <c r="G21" s="100" t="s">
        <v>24</v>
      </c>
      <c r="H21" s="188">
        <v>100</v>
      </c>
      <c r="I21" s="100" t="s">
        <v>258</v>
      </c>
    </row>
    <row r="22" spans="1:9" ht="15" customHeight="1" x14ac:dyDescent="0.25">
      <c r="A22" s="100" t="s">
        <v>15</v>
      </c>
      <c r="B22" s="101" t="s">
        <v>378</v>
      </c>
      <c r="C22" s="100" t="s">
        <v>267</v>
      </c>
      <c r="D22" s="100" t="s">
        <v>16</v>
      </c>
      <c r="E22" s="100" t="s">
        <v>100</v>
      </c>
      <c r="F22" s="100" t="s">
        <v>31</v>
      </c>
      <c r="G22" s="100" t="s">
        <v>346</v>
      </c>
      <c r="H22" s="188">
        <v>115.21</v>
      </c>
      <c r="I22" s="100" t="s">
        <v>258</v>
      </c>
    </row>
    <row r="23" spans="1:9" ht="15" customHeight="1" x14ac:dyDescent="0.25">
      <c r="A23" s="100" t="s">
        <v>15</v>
      </c>
      <c r="B23" s="101" t="s">
        <v>378</v>
      </c>
      <c r="C23" s="100" t="s">
        <v>267</v>
      </c>
      <c r="D23" s="100" t="s">
        <v>25</v>
      </c>
      <c r="E23" s="100" t="s">
        <v>191</v>
      </c>
      <c r="F23" s="100" t="s">
        <v>9</v>
      </c>
      <c r="G23" s="100" t="s">
        <v>192</v>
      </c>
      <c r="H23" s="188">
        <v>50</v>
      </c>
      <c r="I23" s="100" t="s">
        <v>258</v>
      </c>
    </row>
    <row r="24" spans="1:9" ht="15" customHeight="1" x14ac:dyDescent="0.25">
      <c r="A24" s="100" t="s">
        <v>16</v>
      </c>
      <c r="B24" s="100" t="s">
        <v>268</v>
      </c>
      <c r="C24" s="100" t="s">
        <v>269</v>
      </c>
      <c r="D24" s="100" t="s">
        <v>16</v>
      </c>
      <c r="E24" s="100" t="s">
        <v>100</v>
      </c>
      <c r="F24" s="100" t="s">
        <v>32</v>
      </c>
      <c r="G24" s="100" t="s">
        <v>112</v>
      </c>
      <c r="H24" s="188">
        <v>129.13999999999999</v>
      </c>
      <c r="I24" s="100" t="s">
        <v>258</v>
      </c>
    </row>
    <row r="25" spans="1:9" ht="15" customHeight="1" x14ac:dyDescent="0.25">
      <c r="A25" s="100" t="s">
        <v>18</v>
      </c>
      <c r="B25" s="100" t="s">
        <v>270</v>
      </c>
      <c r="C25" s="100" t="s">
        <v>271</v>
      </c>
      <c r="D25" s="100" t="s">
        <v>16</v>
      </c>
      <c r="E25" s="100" t="s">
        <v>100</v>
      </c>
      <c r="F25" s="100" t="s">
        <v>7</v>
      </c>
      <c r="G25" s="100" t="s">
        <v>100</v>
      </c>
      <c r="H25" s="188">
        <v>100</v>
      </c>
      <c r="I25" s="100" t="s">
        <v>261</v>
      </c>
    </row>
    <row r="26" spans="1:9" ht="15" customHeight="1" x14ac:dyDescent="0.25">
      <c r="A26" s="100" t="s">
        <v>18</v>
      </c>
      <c r="B26" s="100" t="s">
        <v>270</v>
      </c>
      <c r="C26" s="100" t="s">
        <v>271</v>
      </c>
      <c r="D26" s="100" t="s">
        <v>16</v>
      </c>
      <c r="E26" s="100" t="s">
        <v>100</v>
      </c>
      <c r="F26" s="100" t="s">
        <v>9</v>
      </c>
      <c r="G26" s="100" t="s">
        <v>101</v>
      </c>
      <c r="H26" s="188">
        <v>70</v>
      </c>
      <c r="I26" s="100" t="s">
        <v>258</v>
      </c>
    </row>
    <row r="27" spans="1:9" ht="15" customHeight="1" x14ac:dyDescent="0.25">
      <c r="A27" s="100" t="s">
        <v>18</v>
      </c>
      <c r="B27" s="100" t="s">
        <v>270</v>
      </c>
      <c r="C27" s="100" t="s">
        <v>271</v>
      </c>
      <c r="D27" s="100" t="s">
        <v>16</v>
      </c>
      <c r="E27" s="100" t="s">
        <v>100</v>
      </c>
      <c r="F27" s="100" t="s">
        <v>18</v>
      </c>
      <c r="G27" s="100" t="s">
        <v>104</v>
      </c>
      <c r="H27" s="188">
        <v>100</v>
      </c>
      <c r="I27" s="100" t="s">
        <v>261</v>
      </c>
    </row>
    <row r="28" spans="1:9" ht="15" customHeight="1" x14ac:dyDescent="0.25">
      <c r="A28" s="100" t="s">
        <v>18</v>
      </c>
      <c r="B28" s="100" t="s">
        <v>270</v>
      </c>
      <c r="C28" s="100" t="s">
        <v>271</v>
      </c>
      <c r="D28" s="100" t="s">
        <v>16</v>
      </c>
      <c r="E28" s="100" t="s">
        <v>100</v>
      </c>
      <c r="F28" s="100" t="s">
        <v>27</v>
      </c>
      <c r="G28" s="100" t="s">
        <v>109</v>
      </c>
      <c r="H28" s="188">
        <v>70</v>
      </c>
      <c r="I28" s="100" t="s">
        <v>258</v>
      </c>
    </row>
    <row r="29" spans="1:9" ht="15" customHeight="1" x14ac:dyDescent="0.25">
      <c r="A29" s="100" t="s">
        <v>18</v>
      </c>
      <c r="B29" s="100" t="s">
        <v>270</v>
      </c>
      <c r="C29" s="100" t="s">
        <v>271</v>
      </c>
      <c r="D29" s="100" t="s">
        <v>16</v>
      </c>
      <c r="E29" s="100" t="s">
        <v>100</v>
      </c>
      <c r="F29" s="100" t="s">
        <v>29</v>
      </c>
      <c r="G29" s="100" t="s">
        <v>111</v>
      </c>
      <c r="H29" s="188">
        <v>70</v>
      </c>
      <c r="I29" s="100" t="s">
        <v>261</v>
      </c>
    </row>
    <row r="30" spans="1:9" ht="15" customHeight="1" x14ac:dyDescent="0.25">
      <c r="A30" s="100" t="s">
        <v>18</v>
      </c>
      <c r="B30" s="100" t="s">
        <v>270</v>
      </c>
      <c r="C30" s="100" t="s">
        <v>271</v>
      </c>
      <c r="D30" s="100" t="s">
        <v>16</v>
      </c>
      <c r="E30" s="100" t="s">
        <v>100</v>
      </c>
      <c r="F30" s="100" t="s">
        <v>32</v>
      </c>
      <c r="G30" s="100" t="s">
        <v>112</v>
      </c>
      <c r="H30" s="188">
        <v>70</v>
      </c>
      <c r="I30" s="100" t="s">
        <v>258</v>
      </c>
    </row>
    <row r="31" spans="1:9" ht="15" customHeight="1" x14ac:dyDescent="0.25">
      <c r="A31" s="100" t="s">
        <v>20</v>
      </c>
      <c r="B31" s="100" t="s">
        <v>272</v>
      </c>
      <c r="C31" s="100" t="s">
        <v>273</v>
      </c>
      <c r="D31" s="100" t="s">
        <v>20</v>
      </c>
      <c r="E31" s="100" t="s">
        <v>125</v>
      </c>
      <c r="F31" s="100" t="s">
        <v>7</v>
      </c>
      <c r="G31" s="100" t="s">
        <v>126</v>
      </c>
      <c r="H31" s="188">
        <v>50</v>
      </c>
      <c r="I31" s="100" t="s">
        <v>258</v>
      </c>
    </row>
    <row r="32" spans="1:9" ht="15" customHeight="1" x14ac:dyDescent="0.25">
      <c r="A32" s="100" t="s">
        <v>20</v>
      </c>
      <c r="B32" s="100" t="s">
        <v>272</v>
      </c>
      <c r="C32" s="100" t="s">
        <v>273</v>
      </c>
      <c r="D32" s="100" t="s">
        <v>20</v>
      </c>
      <c r="E32" s="100" t="s">
        <v>125</v>
      </c>
      <c r="F32" s="100" t="s">
        <v>11</v>
      </c>
      <c r="G32" s="100" t="s">
        <v>128</v>
      </c>
      <c r="H32" s="188">
        <v>50</v>
      </c>
      <c r="I32" s="100" t="s">
        <v>258</v>
      </c>
    </row>
    <row r="33" spans="1:9" ht="15" customHeight="1" x14ac:dyDescent="0.25">
      <c r="A33" s="100" t="s">
        <v>20</v>
      </c>
      <c r="B33" s="100" t="s">
        <v>272</v>
      </c>
      <c r="C33" s="100" t="s">
        <v>273</v>
      </c>
      <c r="D33" s="100" t="s">
        <v>20</v>
      </c>
      <c r="E33" s="100" t="s">
        <v>125</v>
      </c>
      <c r="F33" s="100" t="s">
        <v>29</v>
      </c>
      <c r="G33" s="100" t="s">
        <v>136</v>
      </c>
      <c r="H33" s="188">
        <v>50</v>
      </c>
      <c r="I33" s="100" t="s">
        <v>258</v>
      </c>
    </row>
    <row r="34" spans="1:9" ht="15" customHeight="1" x14ac:dyDescent="0.25">
      <c r="A34" s="100" t="s">
        <v>20</v>
      </c>
      <c r="B34" s="100" t="s">
        <v>272</v>
      </c>
      <c r="C34" s="100" t="s">
        <v>273</v>
      </c>
      <c r="D34" s="100" t="s">
        <v>20</v>
      </c>
      <c r="E34" s="100" t="s">
        <v>125</v>
      </c>
      <c r="F34" s="100" t="s">
        <v>58</v>
      </c>
      <c r="G34" s="100" t="s">
        <v>138</v>
      </c>
      <c r="H34" s="188">
        <v>25</v>
      </c>
      <c r="I34" s="100" t="s">
        <v>258</v>
      </c>
    </row>
    <row r="35" spans="1:9" ht="15" customHeight="1" x14ac:dyDescent="0.25">
      <c r="A35" s="100" t="s">
        <v>20</v>
      </c>
      <c r="B35" s="100" t="s">
        <v>272</v>
      </c>
      <c r="C35" s="100" t="s">
        <v>273</v>
      </c>
      <c r="D35" s="100" t="s">
        <v>20</v>
      </c>
      <c r="E35" s="100" t="s">
        <v>125</v>
      </c>
      <c r="F35" s="100" t="s">
        <v>77</v>
      </c>
      <c r="G35" s="100" t="s">
        <v>140</v>
      </c>
      <c r="H35" s="188">
        <v>40</v>
      </c>
      <c r="I35" s="100" t="s">
        <v>258</v>
      </c>
    </row>
    <row r="36" spans="1:9" ht="15" customHeight="1" x14ac:dyDescent="0.25">
      <c r="A36" s="100" t="s">
        <v>22</v>
      </c>
      <c r="B36" s="100" t="s">
        <v>274</v>
      </c>
      <c r="C36" s="100" t="s">
        <v>275</v>
      </c>
      <c r="D36" s="100" t="s">
        <v>25</v>
      </c>
      <c r="E36" s="100" t="s">
        <v>191</v>
      </c>
      <c r="F36" s="100" t="s">
        <v>9</v>
      </c>
      <c r="G36" s="100" t="s">
        <v>192</v>
      </c>
      <c r="H36" s="188">
        <v>87.14</v>
      </c>
      <c r="I36" s="100" t="s">
        <v>261</v>
      </c>
    </row>
    <row r="37" spans="1:9" ht="15" customHeight="1" x14ac:dyDescent="0.25">
      <c r="A37" s="100" t="s">
        <v>22</v>
      </c>
      <c r="B37" s="100" t="s">
        <v>274</v>
      </c>
      <c r="C37" s="100" t="s">
        <v>275</v>
      </c>
      <c r="D37" s="100" t="s">
        <v>25</v>
      </c>
      <c r="E37" s="100" t="s">
        <v>191</v>
      </c>
      <c r="F37" s="100" t="s">
        <v>11</v>
      </c>
      <c r="G37" s="100" t="s">
        <v>193</v>
      </c>
      <c r="H37" s="188">
        <v>197.33</v>
      </c>
      <c r="I37" s="100" t="s">
        <v>261</v>
      </c>
    </row>
    <row r="38" spans="1:9" ht="15" customHeight="1" x14ac:dyDescent="0.25">
      <c r="A38" s="100" t="s">
        <v>22</v>
      </c>
      <c r="B38" s="100" t="s">
        <v>274</v>
      </c>
      <c r="C38" s="100" t="s">
        <v>275</v>
      </c>
      <c r="D38" s="100" t="s">
        <v>25</v>
      </c>
      <c r="E38" s="100" t="s">
        <v>191</v>
      </c>
      <c r="F38" s="100" t="s">
        <v>14</v>
      </c>
      <c r="G38" s="100" t="s">
        <v>194</v>
      </c>
      <c r="H38" s="188">
        <v>100</v>
      </c>
      <c r="I38" s="100" t="s">
        <v>258</v>
      </c>
    </row>
    <row r="39" spans="1:9" ht="15" customHeight="1" x14ac:dyDescent="0.25">
      <c r="A39" s="100" t="s">
        <v>22</v>
      </c>
      <c r="B39" s="100" t="s">
        <v>274</v>
      </c>
      <c r="C39" s="100" t="s">
        <v>275</v>
      </c>
      <c r="D39" s="100" t="s">
        <v>25</v>
      </c>
      <c r="E39" s="100" t="s">
        <v>191</v>
      </c>
      <c r="F39" s="100" t="s">
        <v>15</v>
      </c>
      <c r="G39" s="100" t="s">
        <v>195</v>
      </c>
      <c r="H39" s="188">
        <v>100</v>
      </c>
      <c r="I39" s="100" t="s">
        <v>261</v>
      </c>
    </row>
    <row r="40" spans="1:9" ht="15" customHeight="1" x14ac:dyDescent="0.25">
      <c r="A40" s="100" t="s">
        <v>22</v>
      </c>
      <c r="B40" s="100" t="s">
        <v>274</v>
      </c>
      <c r="C40" s="100" t="s">
        <v>275</v>
      </c>
      <c r="D40" s="100" t="s">
        <v>25</v>
      </c>
      <c r="E40" s="100" t="s">
        <v>191</v>
      </c>
      <c r="F40" s="100" t="s">
        <v>16</v>
      </c>
      <c r="G40" s="100" t="s">
        <v>196</v>
      </c>
      <c r="H40" s="188">
        <v>131.16999999999999</v>
      </c>
      <c r="I40" s="100" t="s">
        <v>261</v>
      </c>
    </row>
    <row r="41" spans="1:9" ht="15" customHeight="1" x14ac:dyDescent="0.25">
      <c r="A41" s="100" t="s">
        <v>22</v>
      </c>
      <c r="B41" s="100" t="s">
        <v>274</v>
      </c>
      <c r="C41" s="100" t="s">
        <v>275</v>
      </c>
      <c r="D41" s="100" t="s">
        <v>25</v>
      </c>
      <c r="E41" s="100" t="s">
        <v>191</v>
      </c>
      <c r="F41" s="100" t="s">
        <v>18</v>
      </c>
      <c r="G41" s="100" t="s">
        <v>276</v>
      </c>
      <c r="H41" s="188">
        <v>97</v>
      </c>
      <c r="I41" s="100" t="s">
        <v>258</v>
      </c>
    </row>
    <row r="42" spans="1:9" ht="15" customHeight="1" x14ac:dyDescent="0.25">
      <c r="A42" s="100" t="s">
        <v>22</v>
      </c>
      <c r="B42" s="100" t="s">
        <v>274</v>
      </c>
      <c r="C42" s="100" t="s">
        <v>275</v>
      </c>
      <c r="D42" s="100" t="s">
        <v>25</v>
      </c>
      <c r="E42" s="100" t="s">
        <v>191</v>
      </c>
      <c r="F42" s="100" t="s">
        <v>22</v>
      </c>
      <c r="G42" s="100" t="s">
        <v>277</v>
      </c>
      <c r="H42" s="188">
        <v>75</v>
      </c>
      <c r="I42" s="100" t="s">
        <v>258</v>
      </c>
    </row>
    <row r="43" spans="1:9" ht="15" customHeight="1" x14ac:dyDescent="0.25">
      <c r="A43" s="100" t="s">
        <v>22</v>
      </c>
      <c r="B43" s="100" t="s">
        <v>274</v>
      </c>
      <c r="C43" s="100" t="s">
        <v>275</v>
      </c>
      <c r="D43" s="100" t="s">
        <v>25</v>
      </c>
      <c r="E43" s="100" t="s">
        <v>191</v>
      </c>
      <c r="F43" s="100" t="s">
        <v>23</v>
      </c>
      <c r="G43" s="100" t="s">
        <v>197</v>
      </c>
      <c r="H43" s="188">
        <v>70</v>
      </c>
      <c r="I43" s="100" t="s">
        <v>261</v>
      </c>
    </row>
    <row r="44" spans="1:9" ht="15" customHeight="1" x14ac:dyDescent="0.25">
      <c r="A44" s="100" t="s">
        <v>22</v>
      </c>
      <c r="B44" s="100" t="s">
        <v>274</v>
      </c>
      <c r="C44" s="100" t="s">
        <v>275</v>
      </c>
      <c r="D44" s="100" t="s">
        <v>25</v>
      </c>
      <c r="E44" s="100" t="s">
        <v>191</v>
      </c>
      <c r="F44" s="100" t="s">
        <v>25</v>
      </c>
      <c r="G44" s="100" t="s">
        <v>198</v>
      </c>
      <c r="H44" s="188">
        <v>60</v>
      </c>
      <c r="I44" s="100" t="s">
        <v>261</v>
      </c>
    </row>
    <row r="45" spans="1:9" ht="15" customHeight="1" x14ac:dyDescent="0.25">
      <c r="A45" s="100" t="s">
        <v>22</v>
      </c>
      <c r="B45" s="100" t="s">
        <v>274</v>
      </c>
      <c r="C45" s="100" t="s">
        <v>275</v>
      </c>
      <c r="D45" s="100" t="s">
        <v>25</v>
      </c>
      <c r="E45" s="100" t="s">
        <v>191</v>
      </c>
      <c r="F45" s="100" t="s">
        <v>27</v>
      </c>
      <c r="G45" s="100" t="s">
        <v>278</v>
      </c>
      <c r="H45" s="188">
        <v>75</v>
      </c>
      <c r="I45" s="100" t="s">
        <v>258</v>
      </c>
    </row>
    <row r="46" spans="1:9" ht="15" customHeight="1" x14ac:dyDescent="0.25">
      <c r="A46" s="100" t="s">
        <v>23</v>
      </c>
      <c r="B46" s="100" t="s">
        <v>279</v>
      </c>
      <c r="C46" s="100" t="s">
        <v>280</v>
      </c>
      <c r="D46" s="100" t="s">
        <v>25</v>
      </c>
      <c r="E46" s="100" t="s">
        <v>191</v>
      </c>
      <c r="F46" s="100" t="s">
        <v>11</v>
      </c>
      <c r="G46" s="100" t="s">
        <v>193</v>
      </c>
      <c r="H46" s="188">
        <v>700</v>
      </c>
      <c r="I46" s="100" t="s">
        <v>258</v>
      </c>
    </row>
    <row r="47" spans="1:9" ht="15" customHeight="1" x14ac:dyDescent="0.25">
      <c r="A47" s="100" t="s">
        <v>23</v>
      </c>
      <c r="B47" s="100" t="s">
        <v>279</v>
      </c>
      <c r="C47" s="100" t="s">
        <v>280</v>
      </c>
      <c r="D47" s="100" t="s">
        <v>25</v>
      </c>
      <c r="E47" s="100" t="s">
        <v>191</v>
      </c>
      <c r="F47" s="100" t="s">
        <v>16</v>
      </c>
      <c r="G47" s="100" t="s">
        <v>196</v>
      </c>
      <c r="H47" s="188">
        <v>700</v>
      </c>
      <c r="I47" s="100" t="s">
        <v>261</v>
      </c>
    </row>
    <row r="48" spans="1:9" ht="15" customHeight="1" x14ac:dyDescent="0.25">
      <c r="A48" s="100" t="s">
        <v>23</v>
      </c>
      <c r="B48" s="100" t="s">
        <v>279</v>
      </c>
      <c r="C48" s="100" t="s">
        <v>280</v>
      </c>
      <c r="D48" s="100" t="s">
        <v>25</v>
      </c>
      <c r="E48" s="100" t="s">
        <v>191</v>
      </c>
      <c r="F48" s="100" t="s">
        <v>18</v>
      </c>
      <c r="G48" s="100" t="s">
        <v>276</v>
      </c>
      <c r="H48" s="188">
        <v>700</v>
      </c>
      <c r="I48" s="100" t="s">
        <v>261</v>
      </c>
    </row>
    <row r="49" spans="1:9" ht="15" customHeight="1" x14ac:dyDescent="0.25">
      <c r="A49" s="100" t="s">
        <v>23</v>
      </c>
      <c r="B49" s="100" t="s">
        <v>279</v>
      </c>
      <c r="C49" s="100" t="s">
        <v>280</v>
      </c>
      <c r="D49" s="100" t="s">
        <v>25</v>
      </c>
      <c r="E49" s="100" t="s">
        <v>191</v>
      </c>
      <c r="F49" s="100" t="s">
        <v>22</v>
      </c>
      <c r="G49" s="100" t="s">
        <v>277</v>
      </c>
      <c r="H49" s="188">
        <v>700</v>
      </c>
      <c r="I49" s="100" t="s">
        <v>261</v>
      </c>
    </row>
    <row r="50" spans="1:9" ht="15" customHeight="1" x14ac:dyDescent="0.25">
      <c r="A50" s="100" t="s">
        <v>25</v>
      </c>
      <c r="B50" s="100" t="s">
        <v>379</v>
      </c>
      <c r="C50" s="100" t="s">
        <v>282</v>
      </c>
      <c r="D50" s="100" t="s">
        <v>25</v>
      </c>
      <c r="E50" s="100" t="s">
        <v>191</v>
      </c>
      <c r="F50" s="100" t="s">
        <v>9</v>
      </c>
      <c r="G50" s="100" t="s">
        <v>192</v>
      </c>
      <c r="H50" s="188">
        <v>450</v>
      </c>
      <c r="I50" s="100" t="s">
        <v>261</v>
      </c>
    </row>
    <row r="51" spans="1:9" ht="15" customHeight="1" x14ac:dyDescent="0.25">
      <c r="A51" s="100" t="s">
        <v>25</v>
      </c>
      <c r="B51" s="100" t="s">
        <v>379</v>
      </c>
      <c r="C51" s="100" t="s">
        <v>282</v>
      </c>
      <c r="D51" s="100" t="s">
        <v>25</v>
      </c>
      <c r="E51" s="100" t="s">
        <v>191</v>
      </c>
      <c r="F51" s="100" t="s">
        <v>23</v>
      </c>
      <c r="G51" s="100" t="s">
        <v>197</v>
      </c>
      <c r="H51" s="188">
        <v>450</v>
      </c>
      <c r="I51" s="100" t="s">
        <v>261</v>
      </c>
    </row>
    <row r="52" spans="1:9" ht="15" customHeight="1" x14ac:dyDescent="0.25">
      <c r="A52" s="100" t="s">
        <v>25</v>
      </c>
      <c r="B52" s="100" t="s">
        <v>379</v>
      </c>
      <c r="C52" s="100" t="s">
        <v>282</v>
      </c>
      <c r="D52" s="100" t="s">
        <v>25</v>
      </c>
      <c r="E52" s="100" t="s">
        <v>191</v>
      </c>
      <c r="F52" s="100" t="s">
        <v>25</v>
      </c>
      <c r="G52" s="100" t="s">
        <v>198</v>
      </c>
      <c r="H52" s="188">
        <v>450</v>
      </c>
      <c r="I52" s="100" t="s">
        <v>261</v>
      </c>
    </row>
    <row r="53" spans="1:9" ht="15" customHeight="1" x14ac:dyDescent="0.25">
      <c r="A53" s="100" t="s">
        <v>25</v>
      </c>
      <c r="B53" s="100" t="s">
        <v>379</v>
      </c>
      <c r="C53" s="100" t="s">
        <v>282</v>
      </c>
      <c r="D53" s="100" t="s">
        <v>25</v>
      </c>
      <c r="E53" s="100" t="s">
        <v>191</v>
      </c>
      <c r="F53" s="100" t="s">
        <v>27</v>
      </c>
      <c r="G53" s="100" t="s">
        <v>278</v>
      </c>
      <c r="H53" s="188">
        <v>450</v>
      </c>
      <c r="I53" s="100" t="s">
        <v>261</v>
      </c>
    </row>
    <row r="54" spans="1:9" ht="15" customHeight="1" x14ac:dyDescent="0.25">
      <c r="A54" s="100" t="s">
        <v>27</v>
      </c>
      <c r="B54" s="100" t="s">
        <v>283</v>
      </c>
      <c r="C54" s="100" t="s">
        <v>284</v>
      </c>
      <c r="D54" s="100" t="s">
        <v>28</v>
      </c>
      <c r="E54" s="100" t="s">
        <v>217</v>
      </c>
      <c r="F54" s="100" t="s">
        <v>7</v>
      </c>
      <c r="G54" s="100" t="s">
        <v>217</v>
      </c>
      <c r="H54" s="188">
        <v>361.58</v>
      </c>
      <c r="I54" s="100" t="s">
        <v>258</v>
      </c>
    </row>
    <row r="55" spans="1:9" ht="15" customHeight="1" x14ac:dyDescent="0.25">
      <c r="A55" s="100" t="s">
        <v>27</v>
      </c>
      <c r="B55" s="100" t="s">
        <v>283</v>
      </c>
      <c r="C55" s="100" t="s">
        <v>284</v>
      </c>
      <c r="D55" s="100" t="s">
        <v>28</v>
      </c>
      <c r="E55" s="100" t="s">
        <v>217</v>
      </c>
      <c r="F55" s="100" t="s">
        <v>9</v>
      </c>
      <c r="G55" s="100" t="s">
        <v>287</v>
      </c>
      <c r="H55" s="188">
        <v>139.02000000000001</v>
      </c>
      <c r="I55" s="100" t="s">
        <v>258</v>
      </c>
    </row>
    <row r="56" spans="1:9" ht="15" customHeight="1" x14ac:dyDescent="0.25">
      <c r="A56" s="100" t="s">
        <v>27</v>
      </c>
      <c r="B56" s="100" t="s">
        <v>283</v>
      </c>
      <c r="C56" s="100" t="s">
        <v>284</v>
      </c>
      <c r="D56" s="100" t="s">
        <v>28</v>
      </c>
      <c r="E56" s="100" t="s">
        <v>217</v>
      </c>
      <c r="F56" s="100" t="s">
        <v>18</v>
      </c>
      <c r="G56" s="100" t="s">
        <v>221</v>
      </c>
      <c r="H56" s="188">
        <v>139.02000000000001</v>
      </c>
      <c r="I56" s="100" t="s">
        <v>258</v>
      </c>
    </row>
    <row r="57" spans="1:9" ht="15" customHeight="1" x14ac:dyDescent="0.25">
      <c r="A57" s="100" t="s">
        <v>27</v>
      </c>
      <c r="B57" s="100" t="s">
        <v>283</v>
      </c>
      <c r="C57" s="100" t="s">
        <v>284</v>
      </c>
      <c r="D57" s="100" t="s">
        <v>28</v>
      </c>
      <c r="E57" s="100" t="s">
        <v>217</v>
      </c>
      <c r="F57" s="100" t="s">
        <v>20</v>
      </c>
      <c r="G57" s="100" t="s">
        <v>197</v>
      </c>
      <c r="H57" s="188">
        <v>50</v>
      </c>
      <c r="I57" s="100" t="s">
        <v>258</v>
      </c>
    </row>
    <row r="58" spans="1:9" ht="15" customHeight="1" x14ac:dyDescent="0.25">
      <c r="A58" s="100" t="s">
        <v>27</v>
      </c>
      <c r="B58" s="100" t="s">
        <v>283</v>
      </c>
      <c r="C58" s="100" t="s">
        <v>284</v>
      </c>
      <c r="D58" s="100" t="s">
        <v>28</v>
      </c>
      <c r="E58" s="100" t="s">
        <v>217</v>
      </c>
      <c r="F58" s="100" t="s">
        <v>22</v>
      </c>
      <c r="G58" s="100" t="s">
        <v>222</v>
      </c>
      <c r="H58" s="188">
        <v>137</v>
      </c>
      <c r="I58" s="100" t="s">
        <v>261</v>
      </c>
    </row>
    <row r="59" spans="1:9" ht="15" customHeight="1" x14ac:dyDescent="0.25">
      <c r="A59" s="100" t="s">
        <v>27</v>
      </c>
      <c r="B59" s="100" t="s">
        <v>283</v>
      </c>
      <c r="C59" s="100" t="s">
        <v>284</v>
      </c>
      <c r="D59" s="100" t="s">
        <v>28</v>
      </c>
      <c r="E59" s="100" t="s">
        <v>217</v>
      </c>
      <c r="F59" s="100" t="s">
        <v>27</v>
      </c>
      <c r="G59" s="100" t="s">
        <v>224</v>
      </c>
      <c r="H59" s="188">
        <v>123.6</v>
      </c>
      <c r="I59" s="100" t="s">
        <v>258</v>
      </c>
    </row>
    <row r="60" spans="1:9" ht="15" customHeight="1" x14ac:dyDescent="0.25">
      <c r="A60" s="100" t="s">
        <v>27</v>
      </c>
      <c r="B60" s="100" t="s">
        <v>283</v>
      </c>
      <c r="C60" s="100" t="s">
        <v>284</v>
      </c>
      <c r="D60" s="100" t="s">
        <v>28</v>
      </c>
      <c r="E60" s="100" t="s">
        <v>217</v>
      </c>
      <c r="F60" s="100" t="s">
        <v>28</v>
      </c>
      <c r="G60" s="100" t="s">
        <v>225</v>
      </c>
      <c r="H60" s="188">
        <v>104.53</v>
      </c>
      <c r="I60" s="100" t="s">
        <v>261</v>
      </c>
    </row>
    <row r="61" spans="1:9" ht="15" customHeight="1" x14ac:dyDescent="0.25">
      <c r="A61" s="100" t="s">
        <v>28</v>
      </c>
      <c r="B61" s="100" t="s">
        <v>285</v>
      </c>
      <c r="C61" s="100" t="s">
        <v>286</v>
      </c>
      <c r="D61" s="100" t="s">
        <v>20</v>
      </c>
      <c r="E61" s="100" t="s">
        <v>125</v>
      </c>
      <c r="F61" s="100" t="s">
        <v>7</v>
      </c>
      <c r="G61" s="100" t="s">
        <v>126</v>
      </c>
      <c r="H61" s="188">
        <v>600</v>
      </c>
      <c r="I61" s="100" t="s">
        <v>258</v>
      </c>
    </row>
    <row r="62" spans="1:9" ht="15" customHeight="1" x14ac:dyDescent="0.25">
      <c r="A62" s="100" t="s">
        <v>28</v>
      </c>
      <c r="B62" s="100" t="s">
        <v>285</v>
      </c>
      <c r="C62" s="100" t="s">
        <v>286</v>
      </c>
      <c r="D62" s="100" t="s">
        <v>28</v>
      </c>
      <c r="E62" s="100" t="s">
        <v>217</v>
      </c>
      <c r="F62" s="100" t="s">
        <v>7</v>
      </c>
      <c r="G62" s="100" t="s">
        <v>217</v>
      </c>
      <c r="H62" s="188">
        <v>300</v>
      </c>
      <c r="I62" s="100" t="s">
        <v>258</v>
      </c>
    </row>
    <row r="63" spans="1:9" ht="15" customHeight="1" x14ac:dyDescent="0.25">
      <c r="A63" s="100" t="s">
        <v>28</v>
      </c>
      <c r="B63" s="100" t="s">
        <v>285</v>
      </c>
      <c r="C63" s="100" t="s">
        <v>286</v>
      </c>
      <c r="D63" s="100" t="s">
        <v>28</v>
      </c>
      <c r="E63" s="100" t="s">
        <v>217</v>
      </c>
      <c r="F63" s="100" t="s">
        <v>9</v>
      </c>
      <c r="G63" s="100" t="s">
        <v>287</v>
      </c>
      <c r="H63" s="188">
        <v>300</v>
      </c>
      <c r="I63" s="100" t="s">
        <v>258</v>
      </c>
    </row>
    <row r="64" spans="1:9" ht="15" customHeight="1" x14ac:dyDescent="0.25">
      <c r="A64" s="100" t="s">
        <v>28</v>
      </c>
      <c r="B64" s="100" t="s">
        <v>285</v>
      </c>
      <c r="C64" s="100" t="s">
        <v>286</v>
      </c>
      <c r="D64" s="100" t="s">
        <v>28</v>
      </c>
      <c r="E64" s="100" t="s">
        <v>217</v>
      </c>
      <c r="F64" s="100" t="s">
        <v>18</v>
      </c>
      <c r="G64" s="100" t="s">
        <v>221</v>
      </c>
      <c r="H64" s="188">
        <v>300</v>
      </c>
      <c r="I64" s="100" t="s">
        <v>258</v>
      </c>
    </row>
    <row r="65" spans="1:9" ht="15" customHeight="1" x14ac:dyDescent="0.25">
      <c r="A65" s="100" t="s">
        <v>29</v>
      </c>
      <c r="B65" s="100" t="s">
        <v>380</v>
      </c>
      <c r="C65" s="100" t="s">
        <v>381</v>
      </c>
      <c r="D65" s="100" t="s">
        <v>22</v>
      </c>
      <c r="E65" s="100" t="s">
        <v>142</v>
      </c>
      <c r="F65" s="100" t="s">
        <v>22</v>
      </c>
      <c r="G65" s="100" t="s">
        <v>149</v>
      </c>
      <c r="H65" s="188">
        <v>31.87</v>
      </c>
      <c r="I65" s="100" t="s">
        <v>258</v>
      </c>
    </row>
    <row r="66" spans="1:9" ht="15" customHeight="1" x14ac:dyDescent="0.25">
      <c r="A66" s="100" t="s">
        <v>29</v>
      </c>
      <c r="B66" s="100" t="s">
        <v>380</v>
      </c>
      <c r="C66" s="100" t="s">
        <v>381</v>
      </c>
      <c r="D66" s="100" t="s">
        <v>22</v>
      </c>
      <c r="E66" s="100" t="s">
        <v>142</v>
      </c>
      <c r="F66" s="100" t="s">
        <v>173</v>
      </c>
      <c r="G66" s="100" t="s">
        <v>174</v>
      </c>
      <c r="H66" s="188">
        <v>147.83000000000001</v>
      </c>
      <c r="I66" s="100" t="s">
        <v>258</v>
      </c>
    </row>
    <row r="67" spans="1:9" ht="15" customHeight="1" x14ac:dyDescent="0.25">
      <c r="A67" s="100" t="s">
        <v>31</v>
      </c>
      <c r="B67" s="100" t="s">
        <v>288</v>
      </c>
      <c r="C67" s="100" t="s">
        <v>289</v>
      </c>
      <c r="D67" s="100" t="s">
        <v>23</v>
      </c>
      <c r="E67" s="100" t="s">
        <v>179</v>
      </c>
      <c r="F67" s="100" t="s">
        <v>16</v>
      </c>
      <c r="G67" s="100" t="s">
        <v>184</v>
      </c>
      <c r="H67" s="188">
        <v>65</v>
      </c>
      <c r="I67" s="100" t="s">
        <v>258</v>
      </c>
    </row>
    <row r="68" spans="1:9" ht="15" customHeight="1" x14ac:dyDescent="0.25">
      <c r="A68" s="100" t="s">
        <v>31</v>
      </c>
      <c r="B68" s="100" t="s">
        <v>288</v>
      </c>
      <c r="C68" s="100" t="s">
        <v>289</v>
      </c>
      <c r="D68" s="100" t="s">
        <v>23</v>
      </c>
      <c r="E68" s="100" t="s">
        <v>179</v>
      </c>
      <c r="F68" s="100" t="s">
        <v>18</v>
      </c>
      <c r="G68" s="100" t="s">
        <v>362</v>
      </c>
      <c r="H68" s="188">
        <v>65</v>
      </c>
      <c r="I68" s="100" t="s">
        <v>258</v>
      </c>
    </row>
    <row r="69" spans="1:9" ht="15" customHeight="1" x14ac:dyDescent="0.25">
      <c r="A69" s="100" t="s">
        <v>31</v>
      </c>
      <c r="B69" s="100" t="s">
        <v>288</v>
      </c>
      <c r="C69" s="100" t="s">
        <v>289</v>
      </c>
      <c r="D69" s="100" t="s">
        <v>23</v>
      </c>
      <c r="E69" s="100" t="s">
        <v>179</v>
      </c>
      <c r="F69" s="100" t="s">
        <v>29</v>
      </c>
      <c r="G69" s="100" t="s">
        <v>133</v>
      </c>
      <c r="H69" s="188">
        <v>65</v>
      </c>
      <c r="I69" s="100" t="s">
        <v>258</v>
      </c>
    </row>
    <row r="70" spans="1:9" ht="15" customHeight="1" x14ac:dyDescent="0.25">
      <c r="A70" s="100" t="s">
        <v>32</v>
      </c>
      <c r="B70" s="101" t="s">
        <v>382</v>
      </c>
      <c r="C70" s="100" t="s">
        <v>291</v>
      </c>
      <c r="D70" s="100" t="s">
        <v>7</v>
      </c>
      <c r="E70" s="100" t="s">
        <v>8</v>
      </c>
      <c r="F70" s="100" t="s">
        <v>25</v>
      </c>
      <c r="G70" s="100" t="s">
        <v>26</v>
      </c>
      <c r="H70" s="188">
        <v>300</v>
      </c>
      <c r="I70" s="100" t="s">
        <v>258</v>
      </c>
    </row>
    <row r="71" spans="1:9" ht="15" customHeight="1" x14ac:dyDescent="0.25">
      <c r="A71" s="100" t="s">
        <v>32</v>
      </c>
      <c r="B71" s="101" t="s">
        <v>382</v>
      </c>
      <c r="C71" s="100" t="s">
        <v>291</v>
      </c>
      <c r="D71" s="100" t="s">
        <v>7</v>
      </c>
      <c r="E71" s="100" t="s">
        <v>8</v>
      </c>
      <c r="F71" s="100" t="s">
        <v>58</v>
      </c>
      <c r="G71" s="100" t="s">
        <v>38</v>
      </c>
      <c r="H71" s="188">
        <v>300</v>
      </c>
      <c r="I71" s="100" t="s">
        <v>261</v>
      </c>
    </row>
    <row r="72" spans="1:9" ht="15" customHeight="1" x14ac:dyDescent="0.25">
      <c r="A72" s="100" t="s">
        <v>32</v>
      </c>
      <c r="B72" s="101" t="s">
        <v>382</v>
      </c>
      <c r="C72" s="100" t="s">
        <v>291</v>
      </c>
      <c r="D72" s="100" t="s">
        <v>14</v>
      </c>
      <c r="E72" s="100" t="s">
        <v>60</v>
      </c>
      <c r="F72" s="100" t="s">
        <v>16</v>
      </c>
      <c r="G72" s="100" t="s">
        <v>63</v>
      </c>
      <c r="H72" s="188">
        <v>300</v>
      </c>
      <c r="I72" s="100" t="s">
        <v>258</v>
      </c>
    </row>
    <row r="73" spans="1:9" ht="15" customHeight="1" x14ac:dyDescent="0.25">
      <c r="A73" s="100" t="s">
        <v>32</v>
      </c>
      <c r="B73" s="101" t="s">
        <v>382</v>
      </c>
      <c r="C73" s="100" t="s">
        <v>291</v>
      </c>
      <c r="D73" s="100" t="s">
        <v>14</v>
      </c>
      <c r="E73" s="100" t="s">
        <v>60</v>
      </c>
      <c r="F73" s="100" t="s">
        <v>32</v>
      </c>
      <c r="G73" s="100" t="s">
        <v>72</v>
      </c>
      <c r="H73" s="188">
        <v>300</v>
      </c>
      <c r="I73" s="100" t="s">
        <v>261</v>
      </c>
    </row>
    <row r="74" spans="1:9" ht="15" customHeight="1" x14ac:dyDescent="0.25">
      <c r="A74" s="100" t="s">
        <v>32</v>
      </c>
      <c r="B74" s="101" t="s">
        <v>382</v>
      </c>
      <c r="C74" s="100" t="s">
        <v>291</v>
      </c>
      <c r="D74" s="100" t="s">
        <v>14</v>
      </c>
      <c r="E74" s="100" t="s">
        <v>60</v>
      </c>
      <c r="F74" s="100" t="s">
        <v>58</v>
      </c>
      <c r="G74" s="100" t="s">
        <v>75</v>
      </c>
      <c r="H74" s="188">
        <v>300</v>
      </c>
      <c r="I74" s="100" t="s">
        <v>261</v>
      </c>
    </row>
    <row r="75" spans="1:9" ht="15" customHeight="1" x14ac:dyDescent="0.25">
      <c r="A75" s="100" t="s">
        <v>34</v>
      </c>
      <c r="B75" s="100" t="s">
        <v>292</v>
      </c>
      <c r="C75" s="100" t="s">
        <v>293</v>
      </c>
      <c r="D75" s="100" t="s">
        <v>29</v>
      </c>
      <c r="E75" s="100" t="s">
        <v>226</v>
      </c>
      <c r="F75" s="100" t="s">
        <v>9</v>
      </c>
      <c r="G75" s="100" t="s">
        <v>368</v>
      </c>
      <c r="H75" s="188">
        <v>200</v>
      </c>
      <c r="I75" s="100" t="s">
        <v>261</v>
      </c>
    </row>
    <row r="76" spans="1:9" ht="15" customHeight="1" x14ac:dyDescent="0.25">
      <c r="A76" s="100" t="s">
        <v>34</v>
      </c>
      <c r="B76" s="100" t="s">
        <v>292</v>
      </c>
      <c r="C76" s="100" t="s">
        <v>293</v>
      </c>
      <c r="D76" s="100" t="s">
        <v>29</v>
      </c>
      <c r="E76" s="100" t="s">
        <v>226</v>
      </c>
      <c r="F76" s="145" t="s">
        <v>14</v>
      </c>
      <c r="G76" s="100" t="s">
        <v>216</v>
      </c>
      <c r="H76" s="188">
        <v>1800</v>
      </c>
      <c r="I76" s="100" t="s">
        <v>261</v>
      </c>
    </row>
    <row r="77" spans="1:9" ht="15" customHeight="1" x14ac:dyDescent="0.25">
      <c r="A77" s="100" t="s">
        <v>34</v>
      </c>
      <c r="B77" s="100" t="s">
        <v>292</v>
      </c>
      <c r="C77" s="100" t="s">
        <v>293</v>
      </c>
      <c r="D77" s="100" t="s">
        <v>29</v>
      </c>
      <c r="E77" s="100" t="s">
        <v>226</v>
      </c>
      <c r="F77" s="100" t="s">
        <v>15</v>
      </c>
      <c r="G77" s="100" t="s">
        <v>229</v>
      </c>
      <c r="H77" s="188">
        <v>180</v>
      </c>
      <c r="I77" s="100" t="s">
        <v>261</v>
      </c>
    </row>
    <row r="78" spans="1:9" ht="15" customHeight="1" x14ac:dyDescent="0.25">
      <c r="A78" s="100" t="s">
        <v>34</v>
      </c>
      <c r="B78" s="100" t="s">
        <v>292</v>
      </c>
      <c r="C78" s="100" t="s">
        <v>293</v>
      </c>
      <c r="D78" s="100" t="s">
        <v>29</v>
      </c>
      <c r="E78" s="100" t="s">
        <v>226</v>
      </c>
      <c r="F78" s="100" t="s">
        <v>16</v>
      </c>
      <c r="G78" s="100" t="s">
        <v>230</v>
      </c>
      <c r="H78" s="188">
        <v>147</v>
      </c>
      <c r="I78" s="100" t="s">
        <v>261</v>
      </c>
    </row>
    <row r="79" spans="1:9" ht="15" customHeight="1" x14ac:dyDescent="0.25">
      <c r="A79" s="100" t="s">
        <v>34</v>
      </c>
      <c r="B79" s="100" t="s">
        <v>292</v>
      </c>
      <c r="C79" s="100" t="s">
        <v>293</v>
      </c>
      <c r="D79" s="100" t="s">
        <v>29</v>
      </c>
      <c r="E79" s="100" t="s">
        <v>226</v>
      </c>
      <c r="F79" s="100" t="s">
        <v>20</v>
      </c>
      <c r="G79" s="100" t="s">
        <v>232</v>
      </c>
      <c r="H79" s="188">
        <v>160</v>
      </c>
      <c r="I79" s="100" t="s">
        <v>261</v>
      </c>
    </row>
    <row r="80" spans="1:9" ht="15" customHeight="1" x14ac:dyDescent="0.25">
      <c r="A80" s="100" t="s">
        <v>34</v>
      </c>
      <c r="B80" s="100" t="s">
        <v>292</v>
      </c>
      <c r="C80" s="100" t="s">
        <v>293</v>
      </c>
      <c r="D80" s="100" t="s">
        <v>29</v>
      </c>
      <c r="E80" s="100" t="s">
        <v>226</v>
      </c>
      <c r="F80" s="100" t="s">
        <v>22</v>
      </c>
      <c r="G80" s="100" t="s">
        <v>406</v>
      </c>
      <c r="H80" s="188">
        <v>147</v>
      </c>
      <c r="I80" s="100" t="s">
        <v>258</v>
      </c>
    </row>
    <row r="81" spans="1:9" ht="15" customHeight="1" x14ac:dyDescent="0.25">
      <c r="A81" s="100" t="s">
        <v>36</v>
      </c>
      <c r="B81" s="100" t="s">
        <v>294</v>
      </c>
      <c r="C81" s="100" t="s">
        <v>295</v>
      </c>
      <c r="D81" s="100" t="s">
        <v>25</v>
      </c>
      <c r="E81" s="100" t="s">
        <v>191</v>
      </c>
      <c r="F81" s="100" t="s">
        <v>7</v>
      </c>
      <c r="G81" s="100" t="s">
        <v>191</v>
      </c>
      <c r="H81" s="188">
        <v>500</v>
      </c>
      <c r="I81" s="100" t="s">
        <v>258</v>
      </c>
    </row>
    <row r="82" spans="1:9" ht="15" customHeight="1" x14ac:dyDescent="0.25">
      <c r="A82" s="100" t="s">
        <v>36</v>
      </c>
      <c r="B82" s="100" t="s">
        <v>294</v>
      </c>
      <c r="C82" s="100" t="s">
        <v>295</v>
      </c>
      <c r="D82" s="100" t="s">
        <v>25</v>
      </c>
      <c r="E82" s="100" t="s">
        <v>191</v>
      </c>
      <c r="F82" s="100" t="s">
        <v>14</v>
      </c>
      <c r="G82" s="100" t="s">
        <v>194</v>
      </c>
      <c r="H82" s="188">
        <v>225</v>
      </c>
      <c r="I82" s="100" t="s">
        <v>258</v>
      </c>
    </row>
    <row r="83" spans="1:9" ht="15" customHeight="1" x14ac:dyDescent="0.25">
      <c r="A83" s="100" t="s">
        <v>36</v>
      </c>
      <c r="B83" s="100" t="s">
        <v>294</v>
      </c>
      <c r="C83" s="100" t="s">
        <v>295</v>
      </c>
      <c r="D83" s="100" t="s">
        <v>25</v>
      </c>
      <c r="E83" s="100" t="s">
        <v>191</v>
      </c>
      <c r="F83" s="100" t="s">
        <v>20</v>
      </c>
      <c r="G83" s="100" t="s">
        <v>296</v>
      </c>
      <c r="H83" s="188">
        <v>300</v>
      </c>
      <c r="I83" s="100" t="s">
        <v>261</v>
      </c>
    </row>
    <row r="84" spans="1:9" ht="15" customHeight="1" x14ac:dyDescent="0.25">
      <c r="A84" s="100" t="s">
        <v>58</v>
      </c>
      <c r="B84" s="100" t="s">
        <v>383</v>
      </c>
      <c r="C84" s="100" t="s">
        <v>384</v>
      </c>
      <c r="D84" s="100" t="s">
        <v>20</v>
      </c>
      <c r="E84" s="100" t="s">
        <v>125</v>
      </c>
      <c r="F84" s="100" t="s">
        <v>29</v>
      </c>
      <c r="G84" s="100" t="s">
        <v>136</v>
      </c>
      <c r="H84" s="188">
        <v>125</v>
      </c>
      <c r="I84" s="100" t="s">
        <v>258</v>
      </c>
    </row>
    <row r="85" spans="1:9" ht="15" customHeight="1" x14ac:dyDescent="0.25">
      <c r="A85" s="100" t="s">
        <v>58</v>
      </c>
      <c r="B85" s="100" t="s">
        <v>383</v>
      </c>
      <c r="C85" s="100" t="s">
        <v>384</v>
      </c>
      <c r="D85" s="100" t="s">
        <v>20</v>
      </c>
      <c r="E85" s="100" t="s">
        <v>125</v>
      </c>
      <c r="F85" s="100" t="s">
        <v>36</v>
      </c>
      <c r="G85" s="100" t="s">
        <v>385</v>
      </c>
      <c r="H85" s="188">
        <v>125</v>
      </c>
      <c r="I85" s="100" t="s">
        <v>258</v>
      </c>
    </row>
    <row r="86" spans="1:9" ht="15" customHeight="1" x14ac:dyDescent="0.25">
      <c r="A86" s="100" t="s">
        <v>58</v>
      </c>
      <c r="B86" s="100" t="s">
        <v>383</v>
      </c>
      <c r="C86" s="100" t="s">
        <v>384</v>
      </c>
      <c r="D86" s="100" t="s">
        <v>23</v>
      </c>
      <c r="E86" s="100" t="s">
        <v>179</v>
      </c>
      <c r="F86" s="100" t="s">
        <v>18</v>
      </c>
      <c r="G86" s="100" t="s">
        <v>362</v>
      </c>
      <c r="H86" s="188">
        <v>150</v>
      </c>
      <c r="I86" s="100" t="s">
        <v>258</v>
      </c>
    </row>
    <row r="87" spans="1:9" ht="15" customHeight="1" x14ac:dyDescent="0.25">
      <c r="A87" s="100" t="s">
        <v>59</v>
      </c>
      <c r="B87" s="100" t="s">
        <v>386</v>
      </c>
      <c r="C87" s="100" t="s">
        <v>298</v>
      </c>
      <c r="D87" s="100" t="s">
        <v>18</v>
      </c>
      <c r="E87" s="100" t="s">
        <v>113</v>
      </c>
      <c r="F87" s="100" t="s">
        <v>11</v>
      </c>
      <c r="G87" s="100" t="s">
        <v>115</v>
      </c>
      <c r="H87" s="188">
        <v>473.19</v>
      </c>
      <c r="I87" s="100" t="s">
        <v>258</v>
      </c>
    </row>
    <row r="88" spans="1:9" ht="15" customHeight="1" x14ac:dyDescent="0.25">
      <c r="A88" s="100" t="s">
        <v>59</v>
      </c>
      <c r="B88" s="100" t="s">
        <v>386</v>
      </c>
      <c r="C88" s="100" t="s">
        <v>298</v>
      </c>
      <c r="D88" s="100" t="s">
        <v>18</v>
      </c>
      <c r="E88" s="100" t="s">
        <v>113</v>
      </c>
      <c r="F88" s="100" t="s">
        <v>14</v>
      </c>
      <c r="G88" s="100" t="s">
        <v>116</v>
      </c>
      <c r="H88" s="188">
        <v>750</v>
      </c>
      <c r="I88" s="100" t="s">
        <v>261</v>
      </c>
    </row>
    <row r="89" spans="1:9" ht="15" customHeight="1" x14ac:dyDescent="0.25">
      <c r="A89" s="100" t="s">
        <v>59</v>
      </c>
      <c r="B89" s="100" t="s">
        <v>386</v>
      </c>
      <c r="C89" s="100" t="s">
        <v>298</v>
      </c>
      <c r="D89" s="100" t="s">
        <v>18</v>
      </c>
      <c r="E89" s="100" t="s">
        <v>113</v>
      </c>
      <c r="F89" s="100" t="s">
        <v>16</v>
      </c>
      <c r="G89" s="100" t="s">
        <v>117</v>
      </c>
      <c r="H89" s="188">
        <v>361.14</v>
      </c>
      <c r="I89" s="100" t="s">
        <v>258</v>
      </c>
    </row>
    <row r="90" spans="1:9" ht="15" customHeight="1" x14ac:dyDescent="0.25">
      <c r="A90" s="100" t="s">
        <v>59</v>
      </c>
      <c r="B90" s="100" t="s">
        <v>386</v>
      </c>
      <c r="C90" s="100" t="s">
        <v>298</v>
      </c>
      <c r="D90" s="100" t="s">
        <v>18</v>
      </c>
      <c r="E90" s="100" t="s">
        <v>113</v>
      </c>
      <c r="F90" s="100" t="s">
        <v>31</v>
      </c>
      <c r="G90" s="100" t="s">
        <v>122</v>
      </c>
      <c r="H90" s="188">
        <v>277.92</v>
      </c>
      <c r="I90" s="100" t="s">
        <v>258</v>
      </c>
    </row>
    <row r="91" spans="1:9" ht="15" customHeight="1" x14ac:dyDescent="0.25">
      <c r="A91" s="100" t="s">
        <v>59</v>
      </c>
      <c r="B91" s="100" t="s">
        <v>386</v>
      </c>
      <c r="C91" s="100" t="s">
        <v>298</v>
      </c>
      <c r="D91" s="100" t="s">
        <v>18</v>
      </c>
      <c r="E91" s="100" t="s">
        <v>113</v>
      </c>
      <c r="F91" s="100" t="s">
        <v>36</v>
      </c>
      <c r="G91" s="100" t="s">
        <v>124</v>
      </c>
      <c r="H91" s="188">
        <v>142.84</v>
      </c>
      <c r="I91" s="100" t="s">
        <v>258</v>
      </c>
    </row>
    <row r="92" spans="1:9" ht="15" customHeight="1" x14ac:dyDescent="0.25">
      <c r="A92" s="100" t="s">
        <v>78</v>
      </c>
      <c r="B92" s="100" t="s">
        <v>299</v>
      </c>
      <c r="C92" s="100" t="s">
        <v>300</v>
      </c>
      <c r="D92" s="100" t="s">
        <v>20</v>
      </c>
      <c r="E92" s="100" t="s">
        <v>125</v>
      </c>
      <c r="F92" s="100" t="s">
        <v>7</v>
      </c>
      <c r="G92" s="100" t="s">
        <v>126</v>
      </c>
      <c r="H92" s="188">
        <v>300</v>
      </c>
      <c r="I92" s="100" t="s">
        <v>258</v>
      </c>
    </row>
    <row r="93" spans="1:9" ht="15" customHeight="1" x14ac:dyDescent="0.25">
      <c r="A93" s="100" t="s">
        <v>78</v>
      </c>
      <c r="B93" s="100" t="s">
        <v>299</v>
      </c>
      <c r="C93" s="100" t="s">
        <v>300</v>
      </c>
      <c r="D93" s="100" t="s">
        <v>20</v>
      </c>
      <c r="E93" s="100" t="s">
        <v>125</v>
      </c>
      <c r="F93" s="100" t="s">
        <v>9</v>
      </c>
      <c r="G93" s="100" t="s">
        <v>127</v>
      </c>
      <c r="H93" s="188">
        <v>300</v>
      </c>
      <c r="I93" s="100" t="s">
        <v>261</v>
      </c>
    </row>
    <row r="94" spans="1:9" ht="15" customHeight="1" x14ac:dyDescent="0.25">
      <c r="A94" s="100" t="s">
        <v>78</v>
      </c>
      <c r="B94" s="100" t="s">
        <v>299</v>
      </c>
      <c r="C94" s="100" t="s">
        <v>300</v>
      </c>
      <c r="D94" s="100" t="s">
        <v>20</v>
      </c>
      <c r="E94" s="100" t="s">
        <v>125</v>
      </c>
      <c r="F94" s="100" t="s">
        <v>11</v>
      </c>
      <c r="G94" s="100" t="s">
        <v>128</v>
      </c>
      <c r="H94" s="188">
        <v>300</v>
      </c>
      <c r="I94" s="100" t="s">
        <v>261</v>
      </c>
    </row>
    <row r="95" spans="1:9" ht="15" customHeight="1" x14ac:dyDescent="0.25">
      <c r="A95" s="100" t="s">
        <v>78</v>
      </c>
      <c r="B95" s="100" t="s">
        <v>299</v>
      </c>
      <c r="C95" s="100" t="s">
        <v>300</v>
      </c>
      <c r="D95" s="100" t="s">
        <v>20</v>
      </c>
      <c r="E95" s="100" t="s">
        <v>125</v>
      </c>
      <c r="F95" s="100" t="s">
        <v>14</v>
      </c>
      <c r="G95" s="100" t="s">
        <v>129</v>
      </c>
      <c r="H95" s="188">
        <v>300</v>
      </c>
      <c r="I95" s="100" t="s">
        <v>261</v>
      </c>
    </row>
    <row r="96" spans="1:9" ht="15" customHeight="1" x14ac:dyDescent="0.25">
      <c r="A96" s="100" t="s">
        <v>78</v>
      </c>
      <c r="B96" s="100" t="s">
        <v>299</v>
      </c>
      <c r="C96" s="100" t="s">
        <v>300</v>
      </c>
      <c r="D96" s="100" t="s">
        <v>20</v>
      </c>
      <c r="E96" s="100" t="s">
        <v>125</v>
      </c>
      <c r="F96" s="100" t="s">
        <v>15</v>
      </c>
      <c r="G96" s="100" t="s">
        <v>130</v>
      </c>
      <c r="H96" s="188">
        <v>300</v>
      </c>
      <c r="I96" s="100" t="s">
        <v>261</v>
      </c>
    </row>
    <row r="97" spans="1:9" ht="15" customHeight="1" x14ac:dyDescent="0.25">
      <c r="A97" s="100" t="s">
        <v>78</v>
      </c>
      <c r="B97" s="100" t="s">
        <v>299</v>
      </c>
      <c r="C97" s="100" t="s">
        <v>300</v>
      </c>
      <c r="D97" s="100" t="s">
        <v>20</v>
      </c>
      <c r="E97" s="100" t="s">
        <v>125</v>
      </c>
      <c r="F97" s="100" t="s">
        <v>16</v>
      </c>
      <c r="G97" s="100" t="s">
        <v>131</v>
      </c>
      <c r="H97" s="188">
        <v>300</v>
      </c>
      <c r="I97" s="100" t="s">
        <v>261</v>
      </c>
    </row>
    <row r="98" spans="1:9" ht="15" customHeight="1" x14ac:dyDescent="0.25">
      <c r="A98" s="100" t="s">
        <v>78</v>
      </c>
      <c r="B98" s="100" t="s">
        <v>299</v>
      </c>
      <c r="C98" s="100" t="s">
        <v>300</v>
      </c>
      <c r="D98" s="100" t="s">
        <v>20</v>
      </c>
      <c r="E98" s="100" t="s">
        <v>125</v>
      </c>
      <c r="F98" s="100" t="s">
        <v>20</v>
      </c>
      <c r="G98" s="100" t="s">
        <v>132</v>
      </c>
      <c r="H98" s="188">
        <v>300</v>
      </c>
      <c r="I98" s="100" t="s">
        <v>261</v>
      </c>
    </row>
    <row r="99" spans="1:9" ht="15" customHeight="1" x14ac:dyDescent="0.25">
      <c r="A99" s="100" t="s">
        <v>78</v>
      </c>
      <c r="B99" s="100" t="s">
        <v>299</v>
      </c>
      <c r="C99" s="100" t="s">
        <v>300</v>
      </c>
      <c r="D99" s="100" t="s">
        <v>20</v>
      </c>
      <c r="E99" s="100" t="s">
        <v>125</v>
      </c>
      <c r="F99" s="100" t="s">
        <v>22</v>
      </c>
      <c r="G99" s="100" t="s">
        <v>133</v>
      </c>
      <c r="H99" s="188">
        <v>300</v>
      </c>
      <c r="I99" s="100" t="s">
        <v>261</v>
      </c>
    </row>
    <row r="100" spans="1:9" ht="15" customHeight="1" x14ac:dyDescent="0.25">
      <c r="A100" s="100" t="s">
        <v>78</v>
      </c>
      <c r="B100" s="100" t="s">
        <v>299</v>
      </c>
      <c r="C100" s="100" t="s">
        <v>300</v>
      </c>
      <c r="D100" s="100" t="s">
        <v>20</v>
      </c>
      <c r="E100" s="100" t="s">
        <v>125</v>
      </c>
      <c r="F100" s="100" t="s">
        <v>23</v>
      </c>
      <c r="G100" s="100" t="s">
        <v>357</v>
      </c>
      <c r="H100" s="188">
        <v>300</v>
      </c>
      <c r="I100" s="100" t="s">
        <v>261</v>
      </c>
    </row>
    <row r="101" spans="1:9" ht="15" customHeight="1" x14ac:dyDescent="0.25">
      <c r="A101" s="100" t="s">
        <v>78</v>
      </c>
      <c r="B101" s="100" t="s">
        <v>299</v>
      </c>
      <c r="C101" s="100" t="s">
        <v>300</v>
      </c>
      <c r="D101" s="100" t="s">
        <v>20</v>
      </c>
      <c r="E101" s="100" t="s">
        <v>125</v>
      </c>
      <c r="F101" s="100" t="s">
        <v>25</v>
      </c>
      <c r="G101" s="100" t="s">
        <v>134</v>
      </c>
      <c r="H101" s="188">
        <v>300</v>
      </c>
      <c r="I101" s="100" t="s">
        <v>261</v>
      </c>
    </row>
    <row r="102" spans="1:9" ht="15" customHeight="1" x14ac:dyDescent="0.25">
      <c r="A102" s="100" t="s">
        <v>78</v>
      </c>
      <c r="B102" s="100" t="s">
        <v>299</v>
      </c>
      <c r="C102" s="100" t="s">
        <v>300</v>
      </c>
      <c r="D102" s="100" t="s">
        <v>20</v>
      </c>
      <c r="E102" s="100" t="s">
        <v>125</v>
      </c>
      <c r="F102" s="100" t="s">
        <v>28</v>
      </c>
      <c r="G102" s="100" t="s">
        <v>403</v>
      </c>
      <c r="H102" s="188">
        <v>300</v>
      </c>
      <c r="I102" s="100" t="s">
        <v>261</v>
      </c>
    </row>
    <row r="103" spans="1:9" ht="15" customHeight="1" x14ac:dyDescent="0.25">
      <c r="A103" s="100" t="s">
        <v>78</v>
      </c>
      <c r="B103" s="100" t="s">
        <v>299</v>
      </c>
      <c r="C103" s="100" t="s">
        <v>300</v>
      </c>
      <c r="D103" s="100" t="s">
        <v>28</v>
      </c>
      <c r="E103" s="100" t="s">
        <v>217</v>
      </c>
      <c r="F103" s="100" t="s">
        <v>9</v>
      </c>
      <c r="G103" s="100" t="s">
        <v>287</v>
      </c>
      <c r="H103" s="188">
        <v>300</v>
      </c>
      <c r="I103" s="100" t="s">
        <v>258</v>
      </c>
    </row>
    <row r="104" spans="1:9" ht="15" customHeight="1" x14ac:dyDescent="0.25">
      <c r="A104" s="100" t="s">
        <v>98</v>
      </c>
      <c r="B104" s="100" t="s">
        <v>387</v>
      </c>
      <c r="C104" s="100" t="s">
        <v>388</v>
      </c>
      <c r="D104" s="100" t="s">
        <v>9</v>
      </c>
      <c r="E104" s="100" t="s">
        <v>39</v>
      </c>
      <c r="F104" s="100" t="s">
        <v>22</v>
      </c>
      <c r="G104" s="100" t="s">
        <v>402</v>
      </c>
      <c r="H104" s="188">
        <v>200</v>
      </c>
      <c r="I104" s="100" t="s">
        <v>258</v>
      </c>
    </row>
    <row r="105" spans="1:9" ht="15" customHeight="1" x14ac:dyDescent="0.25">
      <c r="A105" s="100" t="s">
        <v>98</v>
      </c>
      <c r="B105" s="100" t="s">
        <v>387</v>
      </c>
      <c r="C105" s="100" t="s">
        <v>388</v>
      </c>
      <c r="D105" s="100" t="s">
        <v>9</v>
      </c>
      <c r="E105" s="100" t="s">
        <v>39</v>
      </c>
      <c r="F105" s="100" t="s">
        <v>23</v>
      </c>
      <c r="G105" s="100" t="s">
        <v>43</v>
      </c>
      <c r="H105" s="188">
        <v>200</v>
      </c>
      <c r="I105" s="100" t="s">
        <v>258</v>
      </c>
    </row>
    <row r="106" spans="1:9" ht="15" customHeight="1" x14ac:dyDescent="0.25">
      <c r="A106" s="100" t="s">
        <v>98</v>
      </c>
      <c r="B106" s="100" t="s">
        <v>387</v>
      </c>
      <c r="C106" s="100" t="s">
        <v>388</v>
      </c>
      <c r="D106" s="100" t="s">
        <v>9</v>
      </c>
      <c r="E106" s="100" t="s">
        <v>39</v>
      </c>
      <c r="F106" s="100" t="s">
        <v>27</v>
      </c>
      <c r="G106" s="100" t="s">
        <v>324</v>
      </c>
      <c r="H106" s="188">
        <v>200</v>
      </c>
      <c r="I106" s="100" t="s">
        <v>258</v>
      </c>
    </row>
    <row r="107" spans="1:9" ht="15" customHeight="1" x14ac:dyDescent="0.25">
      <c r="A107" s="100" t="s">
        <v>98</v>
      </c>
      <c r="B107" s="100" t="s">
        <v>387</v>
      </c>
      <c r="C107" s="100" t="s">
        <v>388</v>
      </c>
      <c r="D107" s="100" t="s">
        <v>9</v>
      </c>
      <c r="E107" s="100" t="s">
        <v>39</v>
      </c>
      <c r="F107" s="100" t="s">
        <v>28</v>
      </c>
      <c r="G107" s="100" t="s">
        <v>45</v>
      </c>
      <c r="H107" s="188">
        <v>200</v>
      </c>
      <c r="I107" s="100" t="s">
        <v>261</v>
      </c>
    </row>
    <row r="108" spans="1:9" ht="15" customHeight="1" x14ac:dyDescent="0.25">
      <c r="A108" s="100" t="s">
        <v>161</v>
      </c>
      <c r="B108" s="101" t="s">
        <v>389</v>
      </c>
      <c r="C108" s="100" t="s">
        <v>390</v>
      </c>
      <c r="D108" s="100" t="s">
        <v>27</v>
      </c>
      <c r="E108" s="100" t="s">
        <v>199</v>
      </c>
      <c r="F108" s="100" t="s">
        <v>11</v>
      </c>
      <c r="G108" s="100" t="s">
        <v>201</v>
      </c>
      <c r="H108" s="188">
        <v>34.29</v>
      </c>
      <c r="I108" s="100" t="s">
        <v>258</v>
      </c>
    </row>
    <row r="109" spans="1:9" ht="15" customHeight="1" x14ac:dyDescent="0.25">
      <c r="A109" s="100" t="s">
        <v>161</v>
      </c>
      <c r="B109" s="101" t="s">
        <v>389</v>
      </c>
      <c r="C109" s="100" t="s">
        <v>390</v>
      </c>
      <c r="D109" s="100" t="s">
        <v>27</v>
      </c>
      <c r="E109" s="100" t="s">
        <v>199</v>
      </c>
      <c r="F109" s="100" t="s">
        <v>14</v>
      </c>
      <c r="G109" s="100" t="s">
        <v>202</v>
      </c>
      <c r="H109" s="188">
        <v>34.29</v>
      </c>
      <c r="I109" s="100" t="s">
        <v>258</v>
      </c>
    </row>
    <row r="110" spans="1:9" ht="15" customHeight="1" x14ac:dyDescent="0.25">
      <c r="A110" s="100" t="s">
        <v>161</v>
      </c>
      <c r="B110" s="101" t="s">
        <v>389</v>
      </c>
      <c r="C110" s="100" t="s">
        <v>390</v>
      </c>
      <c r="D110" s="100" t="s">
        <v>27</v>
      </c>
      <c r="E110" s="100" t="s">
        <v>199</v>
      </c>
      <c r="F110" s="100" t="s">
        <v>15</v>
      </c>
      <c r="G110" s="100" t="s">
        <v>398</v>
      </c>
      <c r="H110" s="188">
        <v>34.29</v>
      </c>
      <c r="I110" s="100" t="s">
        <v>258</v>
      </c>
    </row>
    <row r="111" spans="1:9" ht="15" customHeight="1" x14ac:dyDescent="0.25">
      <c r="A111" s="100" t="s">
        <v>161</v>
      </c>
      <c r="B111" s="101" t="s">
        <v>389</v>
      </c>
      <c r="C111" s="100" t="s">
        <v>390</v>
      </c>
      <c r="D111" s="100" t="s">
        <v>27</v>
      </c>
      <c r="E111" s="100" t="s">
        <v>199</v>
      </c>
      <c r="F111" s="100" t="s">
        <v>22</v>
      </c>
      <c r="G111" s="100" t="s">
        <v>204</v>
      </c>
      <c r="H111" s="188">
        <v>34.29</v>
      </c>
      <c r="I111" s="100" t="s">
        <v>258</v>
      </c>
    </row>
    <row r="112" spans="1:9" ht="15" customHeight="1" x14ac:dyDescent="0.25">
      <c r="A112" s="100" t="s">
        <v>161</v>
      </c>
      <c r="B112" s="101" t="s">
        <v>389</v>
      </c>
      <c r="C112" s="100" t="s">
        <v>390</v>
      </c>
      <c r="D112" s="100" t="s">
        <v>27</v>
      </c>
      <c r="E112" s="100" t="s">
        <v>199</v>
      </c>
      <c r="F112" s="100" t="s">
        <v>58</v>
      </c>
      <c r="G112" s="100" t="s">
        <v>212</v>
      </c>
      <c r="H112" s="188">
        <v>34.29</v>
      </c>
      <c r="I112" s="100" t="s">
        <v>258</v>
      </c>
    </row>
    <row r="113" spans="1:9" ht="15" customHeight="1" x14ac:dyDescent="0.25">
      <c r="A113" s="100" t="s">
        <v>161</v>
      </c>
      <c r="B113" s="101" t="s">
        <v>389</v>
      </c>
      <c r="C113" s="100" t="s">
        <v>390</v>
      </c>
      <c r="D113" s="100" t="s">
        <v>27</v>
      </c>
      <c r="E113" s="100" t="s">
        <v>199</v>
      </c>
      <c r="F113" s="100" t="s">
        <v>59</v>
      </c>
      <c r="G113" s="100" t="s">
        <v>365</v>
      </c>
      <c r="H113" s="188">
        <v>34.97</v>
      </c>
      <c r="I113" s="100" t="s">
        <v>258</v>
      </c>
    </row>
    <row r="114" spans="1:9" ht="15" customHeight="1" x14ac:dyDescent="0.25">
      <c r="A114" s="100" t="s">
        <v>161</v>
      </c>
      <c r="B114" s="101" t="s">
        <v>389</v>
      </c>
      <c r="C114" s="100" t="s">
        <v>390</v>
      </c>
      <c r="D114" s="100" t="s">
        <v>27</v>
      </c>
      <c r="E114" s="100" t="s">
        <v>199</v>
      </c>
      <c r="F114" s="100" t="s">
        <v>78</v>
      </c>
      <c r="G114" s="100" t="s">
        <v>213</v>
      </c>
      <c r="H114" s="188">
        <v>34.29</v>
      </c>
      <c r="I114" s="100" t="s">
        <v>258</v>
      </c>
    </row>
    <row r="115" spans="1:9" ht="15" customHeight="1" x14ac:dyDescent="0.25">
      <c r="A115" s="100" t="s">
        <v>161</v>
      </c>
      <c r="B115" s="101" t="s">
        <v>389</v>
      </c>
      <c r="C115" s="100" t="s">
        <v>390</v>
      </c>
      <c r="D115" s="100" t="s">
        <v>27</v>
      </c>
      <c r="E115" s="100" t="s">
        <v>199</v>
      </c>
      <c r="F115" s="100" t="s">
        <v>161</v>
      </c>
      <c r="G115" s="100" t="s">
        <v>215</v>
      </c>
      <c r="H115" s="188">
        <v>34.29</v>
      </c>
      <c r="I115" s="100" t="s">
        <v>258</v>
      </c>
    </row>
    <row r="116" spans="1:9" ht="15" customHeight="1" x14ac:dyDescent="0.25">
      <c r="A116" s="100" t="s">
        <v>163</v>
      </c>
      <c r="B116" s="101" t="s">
        <v>450</v>
      </c>
      <c r="C116" s="100" t="s">
        <v>399</v>
      </c>
      <c r="D116" s="100" t="s">
        <v>27</v>
      </c>
      <c r="E116" s="100" t="s">
        <v>199</v>
      </c>
      <c r="F116" s="100" t="s">
        <v>15</v>
      </c>
      <c r="G116" s="100" t="s">
        <v>398</v>
      </c>
      <c r="H116" s="188">
        <v>450</v>
      </c>
      <c r="I116" s="100" t="s">
        <v>258</v>
      </c>
    </row>
    <row r="117" spans="1:9" ht="15" customHeight="1" x14ac:dyDescent="0.25">
      <c r="A117" s="100" t="s">
        <v>165</v>
      </c>
      <c r="B117" s="100" t="s">
        <v>391</v>
      </c>
      <c r="C117" s="100" t="s">
        <v>392</v>
      </c>
      <c r="D117" s="100" t="s">
        <v>27</v>
      </c>
      <c r="E117" s="100" t="s">
        <v>199</v>
      </c>
      <c r="F117" s="100" t="s">
        <v>77</v>
      </c>
      <c r="G117" s="100" t="s">
        <v>133</v>
      </c>
      <c r="H117" s="188">
        <v>87.23</v>
      </c>
      <c r="I117" s="100" t="s">
        <v>258</v>
      </c>
    </row>
    <row r="118" spans="1:9" ht="15" customHeight="1" x14ac:dyDescent="0.25">
      <c r="A118" s="100" t="s">
        <v>165</v>
      </c>
      <c r="B118" s="100" t="s">
        <v>391</v>
      </c>
      <c r="C118" s="100" t="s">
        <v>392</v>
      </c>
      <c r="D118" s="100" t="s">
        <v>27</v>
      </c>
      <c r="E118" s="100" t="s">
        <v>199</v>
      </c>
      <c r="F118" s="100" t="s">
        <v>78</v>
      </c>
      <c r="G118" s="100" t="s">
        <v>213</v>
      </c>
      <c r="H118" s="188">
        <v>200</v>
      </c>
      <c r="I118" s="100" t="s">
        <v>258</v>
      </c>
    </row>
    <row r="119" spans="1:9" ht="15" customHeight="1" x14ac:dyDescent="0.25">
      <c r="A119" s="100" t="s">
        <v>167</v>
      </c>
      <c r="B119" s="101" t="s">
        <v>393</v>
      </c>
      <c r="C119" s="100" t="s">
        <v>302</v>
      </c>
      <c r="D119" s="100" t="s">
        <v>7</v>
      </c>
      <c r="E119" s="100" t="s">
        <v>8</v>
      </c>
      <c r="F119" s="100" t="s">
        <v>23</v>
      </c>
      <c r="G119" s="100" t="s">
        <v>24</v>
      </c>
      <c r="H119" s="188">
        <v>100</v>
      </c>
      <c r="I119" s="100" t="s">
        <v>258</v>
      </c>
    </row>
    <row r="120" spans="1:9" ht="15" customHeight="1" x14ac:dyDescent="0.25">
      <c r="A120" s="100" t="s">
        <v>169</v>
      </c>
      <c r="B120" s="100" t="s">
        <v>303</v>
      </c>
      <c r="C120" s="100" t="s">
        <v>304</v>
      </c>
      <c r="D120" s="100" t="s">
        <v>7</v>
      </c>
      <c r="E120" s="100" t="s">
        <v>8</v>
      </c>
      <c r="F120" s="100" t="s">
        <v>9</v>
      </c>
      <c r="G120" s="100" t="s">
        <v>10</v>
      </c>
      <c r="H120" s="188">
        <v>300</v>
      </c>
      <c r="I120" s="100" t="s">
        <v>258</v>
      </c>
    </row>
    <row r="121" spans="1:9" ht="15" customHeight="1" x14ac:dyDescent="0.25">
      <c r="A121" s="100" t="s">
        <v>169</v>
      </c>
      <c r="B121" s="100" t="s">
        <v>303</v>
      </c>
      <c r="C121" s="100" t="s">
        <v>304</v>
      </c>
      <c r="D121" s="100" t="s">
        <v>7</v>
      </c>
      <c r="E121" s="100" t="s">
        <v>8</v>
      </c>
      <c r="F121" s="100" t="s">
        <v>11</v>
      </c>
      <c r="G121" s="100" t="s">
        <v>12</v>
      </c>
      <c r="H121" s="188">
        <v>300</v>
      </c>
      <c r="I121" s="100" t="s">
        <v>258</v>
      </c>
    </row>
    <row r="122" spans="1:9" ht="15" customHeight="1" x14ac:dyDescent="0.25">
      <c r="A122" s="100" t="s">
        <v>169</v>
      </c>
      <c r="B122" s="100" t="s">
        <v>303</v>
      </c>
      <c r="C122" s="100" t="s">
        <v>304</v>
      </c>
      <c r="D122" s="100" t="s">
        <v>7</v>
      </c>
      <c r="E122" s="100" t="s">
        <v>8</v>
      </c>
      <c r="F122" s="100" t="s">
        <v>14</v>
      </c>
      <c r="G122" s="100" t="s">
        <v>394</v>
      </c>
      <c r="H122" s="188">
        <v>300</v>
      </c>
      <c r="I122" s="100" t="s">
        <v>258</v>
      </c>
    </row>
    <row r="123" spans="1:9" ht="15" customHeight="1" x14ac:dyDescent="0.25">
      <c r="A123" s="100" t="s">
        <v>169</v>
      </c>
      <c r="B123" s="100" t="s">
        <v>303</v>
      </c>
      <c r="C123" s="100" t="s">
        <v>304</v>
      </c>
      <c r="D123" s="100" t="s">
        <v>7</v>
      </c>
      <c r="E123" s="100" t="s">
        <v>8</v>
      </c>
      <c r="F123" s="100" t="s">
        <v>15</v>
      </c>
      <c r="G123" s="100" t="s">
        <v>395</v>
      </c>
      <c r="H123" s="188">
        <v>300</v>
      </c>
      <c r="I123" s="100" t="s">
        <v>258</v>
      </c>
    </row>
    <row r="124" spans="1:9" ht="15" customHeight="1" x14ac:dyDescent="0.25">
      <c r="A124" s="100" t="s">
        <v>169</v>
      </c>
      <c r="B124" s="100" t="s">
        <v>303</v>
      </c>
      <c r="C124" s="100" t="s">
        <v>304</v>
      </c>
      <c r="D124" s="100" t="s">
        <v>7</v>
      </c>
      <c r="E124" s="100" t="s">
        <v>8</v>
      </c>
      <c r="F124" s="100" t="s">
        <v>16</v>
      </c>
      <c r="G124" s="100" t="s">
        <v>17</v>
      </c>
      <c r="H124" s="188">
        <v>300</v>
      </c>
      <c r="I124" s="100" t="s">
        <v>258</v>
      </c>
    </row>
    <row r="125" spans="1:9" ht="15" customHeight="1" x14ac:dyDescent="0.25">
      <c r="A125" s="100" t="s">
        <v>169</v>
      </c>
      <c r="B125" s="100" t="s">
        <v>303</v>
      </c>
      <c r="C125" s="100" t="s">
        <v>304</v>
      </c>
      <c r="D125" s="100" t="s">
        <v>7</v>
      </c>
      <c r="E125" s="100" t="s">
        <v>8</v>
      </c>
      <c r="F125" s="100" t="s">
        <v>22</v>
      </c>
      <c r="G125" s="100" t="s">
        <v>321</v>
      </c>
      <c r="H125" s="188">
        <v>300</v>
      </c>
      <c r="I125" s="100" t="s">
        <v>258</v>
      </c>
    </row>
    <row r="126" spans="1:9" ht="15" customHeight="1" x14ac:dyDescent="0.25">
      <c r="A126" s="100" t="s">
        <v>169</v>
      </c>
      <c r="B126" s="100" t="s">
        <v>303</v>
      </c>
      <c r="C126" s="100" t="s">
        <v>304</v>
      </c>
      <c r="D126" s="100" t="s">
        <v>7</v>
      </c>
      <c r="E126" s="100" t="s">
        <v>8</v>
      </c>
      <c r="F126" s="100" t="s">
        <v>23</v>
      </c>
      <c r="G126" s="100" t="s">
        <v>24</v>
      </c>
      <c r="H126" s="188">
        <v>300</v>
      </c>
      <c r="I126" s="100" t="s">
        <v>258</v>
      </c>
    </row>
    <row r="127" spans="1:9" ht="15" customHeight="1" x14ac:dyDescent="0.25">
      <c r="A127" s="100" t="s">
        <v>169</v>
      </c>
      <c r="B127" s="100" t="s">
        <v>303</v>
      </c>
      <c r="C127" s="100" t="s">
        <v>304</v>
      </c>
      <c r="D127" s="100" t="s">
        <v>7</v>
      </c>
      <c r="E127" s="100" t="s">
        <v>8</v>
      </c>
      <c r="F127" s="100" t="s">
        <v>27</v>
      </c>
      <c r="G127" s="100" t="s">
        <v>322</v>
      </c>
      <c r="H127" s="188">
        <v>300</v>
      </c>
      <c r="I127" s="100" t="s">
        <v>258</v>
      </c>
    </row>
    <row r="128" spans="1:9" ht="15" customHeight="1" x14ac:dyDescent="0.25">
      <c r="A128" s="100" t="s">
        <v>169</v>
      </c>
      <c r="B128" s="100" t="s">
        <v>303</v>
      </c>
      <c r="C128" s="100" t="s">
        <v>304</v>
      </c>
      <c r="D128" s="100" t="s">
        <v>9</v>
      </c>
      <c r="E128" s="100" t="s">
        <v>39</v>
      </c>
      <c r="F128" s="100" t="s">
        <v>7</v>
      </c>
      <c r="G128" s="100" t="s">
        <v>39</v>
      </c>
      <c r="H128" s="188">
        <v>300</v>
      </c>
      <c r="I128" s="100" t="s">
        <v>258</v>
      </c>
    </row>
    <row r="129" spans="1:9" ht="15" customHeight="1" x14ac:dyDescent="0.25">
      <c r="A129" s="100" t="s">
        <v>169</v>
      </c>
      <c r="B129" s="100" t="s">
        <v>303</v>
      </c>
      <c r="C129" s="100" t="s">
        <v>304</v>
      </c>
      <c r="D129" s="100" t="s">
        <v>9</v>
      </c>
      <c r="E129" s="100" t="s">
        <v>39</v>
      </c>
      <c r="F129" s="100" t="s">
        <v>20</v>
      </c>
      <c r="G129" s="100" t="s">
        <v>396</v>
      </c>
      <c r="H129" s="188">
        <v>150</v>
      </c>
      <c r="I129" s="100" t="s">
        <v>258</v>
      </c>
    </row>
    <row r="130" spans="1:9" ht="15" customHeight="1" x14ac:dyDescent="0.25">
      <c r="A130" s="100" t="s">
        <v>169</v>
      </c>
      <c r="B130" s="100" t="s">
        <v>303</v>
      </c>
      <c r="C130" s="100" t="s">
        <v>304</v>
      </c>
      <c r="D130" s="100" t="s">
        <v>14</v>
      </c>
      <c r="E130" s="100" t="s">
        <v>60</v>
      </c>
      <c r="F130" s="100" t="s">
        <v>9</v>
      </c>
      <c r="G130" s="100" t="s">
        <v>61</v>
      </c>
      <c r="H130" s="188">
        <v>300</v>
      </c>
      <c r="I130" s="100" t="s">
        <v>258</v>
      </c>
    </row>
    <row r="131" spans="1:9" ht="15" customHeight="1" x14ac:dyDescent="0.25">
      <c r="A131" s="100" t="s">
        <v>169</v>
      </c>
      <c r="B131" s="100" t="s">
        <v>303</v>
      </c>
      <c r="C131" s="100" t="s">
        <v>304</v>
      </c>
      <c r="D131" s="100" t="s">
        <v>15</v>
      </c>
      <c r="E131" s="100" t="s">
        <v>80</v>
      </c>
      <c r="F131" s="100" t="s">
        <v>9</v>
      </c>
      <c r="G131" s="100" t="s">
        <v>81</v>
      </c>
      <c r="H131" s="188">
        <v>150</v>
      </c>
      <c r="I131" s="100" t="s">
        <v>258</v>
      </c>
    </row>
    <row r="132" spans="1:9" ht="15" customHeight="1" x14ac:dyDescent="0.25">
      <c r="A132" s="100" t="s">
        <v>169</v>
      </c>
      <c r="B132" s="100" t="s">
        <v>303</v>
      </c>
      <c r="C132" s="100" t="s">
        <v>304</v>
      </c>
      <c r="D132" s="100" t="s">
        <v>15</v>
      </c>
      <c r="E132" s="100" t="s">
        <v>80</v>
      </c>
      <c r="F132" s="100" t="s">
        <v>16</v>
      </c>
      <c r="G132" s="100" t="s">
        <v>85</v>
      </c>
      <c r="H132" s="188">
        <v>150</v>
      </c>
      <c r="I132" s="100" t="s">
        <v>258</v>
      </c>
    </row>
    <row r="133" spans="1:9" ht="15" customHeight="1" x14ac:dyDescent="0.25">
      <c r="A133" s="100" t="s">
        <v>169</v>
      </c>
      <c r="B133" s="100" t="s">
        <v>303</v>
      </c>
      <c r="C133" s="100" t="s">
        <v>304</v>
      </c>
      <c r="D133" s="100" t="s">
        <v>20</v>
      </c>
      <c r="E133" s="100" t="s">
        <v>125</v>
      </c>
      <c r="F133" s="100" t="s">
        <v>14</v>
      </c>
      <c r="G133" s="100" t="s">
        <v>129</v>
      </c>
      <c r="H133" s="188">
        <v>150</v>
      </c>
      <c r="I133" s="100" t="s">
        <v>258</v>
      </c>
    </row>
    <row r="134" spans="1:9" ht="15" customHeight="1" x14ac:dyDescent="0.25">
      <c r="A134" s="100" t="s">
        <v>169</v>
      </c>
      <c r="B134" s="100" t="s">
        <v>303</v>
      </c>
      <c r="C134" s="100" t="s">
        <v>304</v>
      </c>
      <c r="D134" s="100" t="s">
        <v>23</v>
      </c>
      <c r="E134" s="100" t="s">
        <v>179</v>
      </c>
      <c r="F134" s="100" t="s">
        <v>11</v>
      </c>
      <c r="G134" s="100" t="s">
        <v>238</v>
      </c>
      <c r="H134" s="188">
        <v>150</v>
      </c>
      <c r="I134" s="100" t="s">
        <v>258</v>
      </c>
    </row>
    <row r="135" spans="1:9" ht="15" customHeight="1" x14ac:dyDescent="0.25">
      <c r="A135" s="100" t="s">
        <v>169</v>
      </c>
      <c r="B135" s="100" t="s">
        <v>303</v>
      </c>
      <c r="C135" s="100" t="s">
        <v>304</v>
      </c>
      <c r="D135" s="100" t="s">
        <v>27</v>
      </c>
      <c r="E135" s="100" t="s">
        <v>199</v>
      </c>
      <c r="F135" s="100" t="s">
        <v>18</v>
      </c>
      <c r="G135" s="100" t="s">
        <v>305</v>
      </c>
      <c r="H135" s="188">
        <v>150</v>
      </c>
      <c r="I135" s="100" t="s">
        <v>258</v>
      </c>
    </row>
    <row r="136" spans="1:9" ht="15" customHeight="1" x14ac:dyDescent="0.25">
      <c r="A136" s="100" t="s">
        <v>169</v>
      </c>
      <c r="B136" s="100" t="s">
        <v>303</v>
      </c>
      <c r="C136" s="100" t="s">
        <v>304</v>
      </c>
      <c r="D136" s="100" t="s">
        <v>28</v>
      </c>
      <c r="E136" s="100" t="s">
        <v>217</v>
      </c>
      <c r="F136" s="100" t="s">
        <v>15</v>
      </c>
      <c r="G136" s="100" t="s">
        <v>219</v>
      </c>
      <c r="H136" s="188">
        <v>150</v>
      </c>
      <c r="I136" s="100" t="s">
        <v>258</v>
      </c>
    </row>
    <row r="137" spans="1:9" ht="15" customHeight="1" x14ac:dyDescent="0.25">
      <c r="A137" s="100" t="s">
        <v>169</v>
      </c>
      <c r="B137" s="100" t="s">
        <v>303</v>
      </c>
      <c r="C137" s="100" t="s">
        <v>304</v>
      </c>
      <c r="D137" s="100" t="s">
        <v>28</v>
      </c>
      <c r="E137" s="100" t="s">
        <v>217</v>
      </c>
      <c r="F137" s="100" t="s">
        <v>22</v>
      </c>
      <c r="G137" s="100" t="s">
        <v>222</v>
      </c>
      <c r="H137" s="188">
        <v>150</v>
      </c>
      <c r="I137" s="100" t="s">
        <v>258</v>
      </c>
    </row>
    <row r="138" spans="1:9" x14ac:dyDescent="0.25">
      <c r="H138" s="188">
        <f>SUM(H2:H137)</f>
        <v>30510.030000000002</v>
      </c>
    </row>
  </sheetData>
  <autoFilter ref="A1:I138" xr:uid="{00000000-0009-0000-0000-000012000000}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H265"/>
  <sheetViews>
    <sheetView zoomScaleNormal="100" workbookViewId="0">
      <selection sqref="A1:K1"/>
    </sheetView>
  </sheetViews>
  <sheetFormatPr baseColWidth="10" defaultRowHeight="16.5" x14ac:dyDescent="0.3"/>
  <cols>
    <col min="1" max="2" width="4.7109375" style="27" customWidth="1"/>
    <col min="3" max="3" width="34.5703125" style="27" bestFit="1" customWidth="1"/>
    <col min="4" max="4" width="31.140625" style="27" customWidth="1"/>
    <col min="5" max="5" width="16.140625" style="27" customWidth="1"/>
    <col min="6" max="6" width="15.5703125" style="27" customWidth="1"/>
    <col min="7" max="7" width="14.7109375" style="27" hidden="1" customWidth="1"/>
    <col min="8" max="8" width="6.28515625" style="27" hidden="1" customWidth="1"/>
    <col min="9" max="9" width="2.7109375" style="27" hidden="1" customWidth="1"/>
    <col min="10" max="10" width="54.140625" style="27" hidden="1" customWidth="1"/>
    <col min="11" max="11" width="16.5703125" style="27" customWidth="1"/>
    <col min="12" max="12" width="16.28515625" style="27" customWidth="1"/>
    <col min="13" max="13" width="13.42578125" style="27" customWidth="1"/>
    <col min="14" max="256" width="11.42578125" style="27"/>
    <col min="257" max="258" width="4.7109375" style="27" customWidth="1"/>
    <col min="259" max="259" width="34.5703125" style="27" bestFit="1" customWidth="1"/>
    <col min="260" max="260" width="31.140625" style="27" customWidth="1"/>
    <col min="261" max="261" width="16.140625" style="27" customWidth="1"/>
    <col min="262" max="262" width="15.5703125" style="27" customWidth="1"/>
    <col min="263" max="266" width="0" style="27" hidden="1" customWidth="1"/>
    <col min="267" max="267" width="16.5703125" style="27" customWidth="1"/>
    <col min="268" max="268" width="16.28515625" style="27" customWidth="1"/>
    <col min="269" max="269" width="13.42578125" style="27" customWidth="1"/>
    <col min="270" max="512" width="11.42578125" style="27"/>
    <col min="513" max="514" width="4.7109375" style="27" customWidth="1"/>
    <col min="515" max="515" width="34.5703125" style="27" bestFit="1" customWidth="1"/>
    <col min="516" max="516" width="31.140625" style="27" customWidth="1"/>
    <col min="517" max="517" width="16.140625" style="27" customWidth="1"/>
    <col min="518" max="518" width="15.5703125" style="27" customWidth="1"/>
    <col min="519" max="522" width="0" style="27" hidden="1" customWidth="1"/>
    <col min="523" max="523" width="16.5703125" style="27" customWidth="1"/>
    <col min="524" max="524" width="16.28515625" style="27" customWidth="1"/>
    <col min="525" max="525" width="13.42578125" style="27" customWidth="1"/>
    <col min="526" max="768" width="11.42578125" style="27"/>
    <col min="769" max="770" width="4.7109375" style="27" customWidth="1"/>
    <col min="771" max="771" width="34.5703125" style="27" bestFit="1" customWidth="1"/>
    <col min="772" max="772" width="31.140625" style="27" customWidth="1"/>
    <col min="773" max="773" width="16.140625" style="27" customWidth="1"/>
    <col min="774" max="774" width="15.5703125" style="27" customWidth="1"/>
    <col min="775" max="778" width="0" style="27" hidden="1" customWidth="1"/>
    <col min="779" max="779" width="16.5703125" style="27" customWidth="1"/>
    <col min="780" max="780" width="16.28515625" style="27" customWidth="1"/>
    <col min="781" max="781" width="13.42578125" style="27" customWidth="1"/>
    <col min="782" max="1024" width="11.42578125" style="27"/>
    <col min="1025" max="1026" width="4.7109375" style="27" customWidth="1"/>
    <col min="1027" max="1027" width="34.5703125" style="27" bestFit="1" customWidth="1"/>
    <col min="1028" max="1028" width="31.140625" style="27" customWidth="1"/>
    <col min="1029" max="1029" width="16.140625" style="27" customWidth="1"/>
    <col min="1030" max="1030" width="15.5703125" style="27" customWidth="1"/>
    <col min="1031" max="1034" width="0" style="27" hidden="1" customWidth="1"/>
    <col min="1035" max="1035" width="16.5703125" style="27" customWidth="1"/>
    <col min="1036" max="1036" width="16.28515625" style="27" customWidth="1"/>
    <col min="1037" max="1037" width="13.42578125" style="27" customWidth="1"/>
    <col min="1038" max="1280" width="11.42578125" style="27"/>
    <col min="1281" max="1282" width="4.7109375" style="27" customWidth="1"/>
    <col min="1283" max="1283" width="34.5703125" style="27" bestFit="1" customWidth="1"/>
    <col min="1284" max="1284" width="31.140625" style="27" customWidth="1"/>
    <col min="1285" max="1285" width="16.140625" style="27" customWidth="1"/>
    <col min="1286" max="1286" width="15.5703125" style="27" customWidth="1"/>
    <col min="1287" max="1290" width="0" style="27" hidden="1" customWidth="1"/>
    <col min="1291" max="1291" width="16.5703125" style="27" customWidth="1"/>
    <col min="1292" max="1292" width="16.28515625" style="27" customWidth="1"/>
    <col min="1293" max="1293" width="13.42578125" style="27" customWidth="1"/>
    <col min="1294" max="1536" width="11.42578125" style="27"/>
    <col min="1537" max="1538" width="4.7109375" style="27" customWidth="1"/>
    <col min="1539" max="1539" width="34.5703125" style="27" bestFit="1" customWidth="1"/>
    <col min="1540" max="1540" width="31.140625" style="27" customWidth="1"/>
    <col min="1541" max="1541" width="16.140625" style="27" customWidth="1"/>
    <col min="1542" max="1542" width="15.5703125" style="27" customWidth="1"/>
    <col min="1543" max="1546" width="0" style="27" hidden="1" customWidth="1"/>
    <col min="1547" max="1547" width="16.5703125" style="27" customWidth="1"/>
    <col min="1548" max="1548" width="16.28515625" style="27" customWidth="1"/>
    <col min="1549" max="1549" width="13.42578125" style="27" customWidth="1"/>
    <col min="1550" max="1792" width="11.42578125" style="27"/>
    <col min="1793" max="1794" width="4.7109375" style="27" customWidth="1"/>
    <col min="1795" max="1795" width="34.5703125" style="27" bestFit="1" customWidth="1"/>
    <col min="1796" max="1796" width="31.140625" style="27" customWidth="1"/>
    <col min="1797" max="1797" width="16.140625" style="27" customWidth="1"/>
    <col min="1798" max="1798" width="15.5703125" style="27" customWidth="1"/>
    <col min="1799" max="1802" width="0" style="27" hidden="1" customWidth="1"/>
    <col min="1803" max="1803" width="16.5703125" style="27" customWidth="1"/>
    <col min="1804" max="1804" width="16.28515625" style="27" customWidth="1"/>
    <col min="1805" max="1805" width="13.42578125" style="27" customWidth="1"/>
    <col min="1806" max="2048" width="11.42578125" style="27"/>
    <col min="2049" max="2050" width="4.7109375" style="27" customWidth="1"/>
    <col min="2051" max="2051" width="34.5703125" style="27" bestFit="1" customWidth="1"/>
    <col min="2052" max="2052" width="31.140625" style="27" customWidth="1"/>
    <col min="2053" max="2053" width="16.140625" style="27" customWidth="1"/>
    <col min="2054" max="2054" width="15.5703125" style="27" customWidth="1"/>
    <col min="2055" max="2058" width="0" style="27" hidden="1" customWidth="1"/>
    <col min="2059" max="2059" width="16.5703125" style="27" customWidth="1"/>
    <col min="2060" max="2060" width="16.28515625" style="27" customWidth="1"/>
    <col min="2061" max="2061" width="13.42578125" style="27" customWidth="1"/>
    <col min="2062" max="2304" width="11.42578125" style="27"/>
    <col min="2305" max="2306" width="4.7109375" style="27" customWidth="1"/>
    <col min="2307" max="2307" width="34.5703125" style="27" bestFit="1" customWidth="1"/>
    <col min="2308" max="2308" width="31.140625" style="27" customWidth="1"/>
    <col min="2309" max="2309" width="16.140625" style="27" customWidth="1"/>
    <col min="2310" max="2310" width="15.5703125" style="27" customWidth="1"/>
    <col min="2311" max="2314" width="0" style="27" hidden="1" customWidth="1"/>
    <col min="2315" max="2315" width="16.5703125" style="27" customWidth="1"/>
    <col min="2316" max="2316" width="16.28515625" style="27" customWidth="1"/>
    <col min="2317" max="2317" width="13.42578125" style="27" customWidth="1"/>
    <col min="2318" max="2560" width="11.42578125" style="27"/>
    <col min="2561" max="2562" width="4.7109375" style="27" customWidth="1"/>
    <col min="2563" max="2563" width="34.5703125" style="27" bestFit="1" customWidth="1"/>
    <col min="2564" max="2564" width="31.140625" style="27" customWidth="1"/>
    <col min="2565" max="2565" width="16.140625" style="27" customWidth="1"/>
    <col min="2566" max="2566" width="15.5703125" style="27" customWidth="1"/>
    <col min="2567" max="2570" width="0" style="27" hidden="1" customWidth="1"/>
    <col min="2571" max="2571" width="16.5703125" style="27" customWidth="1"/>
    <col min="2572" max="2572" width="16.28515625" style="27" customWidth="1"/>
    <col min="2573" max="2573" width="13.42578125" style="27" customWidth="1"/>
    <col min="2574" max="2816" width="11.42578125" style="27"/>
    <col min="2817" max="2818" width="4.7109375" style="27" customWidth="1"/>
    <col min="2819" max="2819" width="34.5703125" style="27" bestFit="1" customWidth="1"/>
    <col min="2820" max="2820" width="31.140625" style="27" customWidth="1"/>
    <col min="2821" max="2821" width="16.140625" style="27" customWidth="1"/>
    <col min="2822" max="2822" width="15.5703125" style="27" customWidth="1"/>
    <col min="2823" max="2826" width="0" style="27" hidden="1" customWidth="1"/>
    <col min="2827" max="2827" width="16.5703125" style="27" customWidth="1"/>
    <col min="2828" max="2828" width="16.28515625" style="27" customWidth="1"/>
    <col min="2829" max="2829" width="13.42578125" style="27" customWidth="1"/>
    <col min="2830" max="3072" width="11.42578125" style="27"/>
    <col min="3073" max="3074" width="4.7109375" style="27" customWidth="1"/>
    <col min="3075" max="3075" width="34.5703125" style="27" bestFit="1" customWidth="1"/>
    <col min="3076" max="3076" width="31.140625" style="27" customWidth="1"/>
    <col min="3077" max="3077" width="16.140625" style="27" customWidth="1"/>
    <col min="3078" max="3078" width="15.5703125" style="27" customWidth="1"/>
    <col min="3079" max="3082" width="0" style="27" hidden="1" customWidth="1"/>
    <col min="3083" max="3083" width="16.5703125" style="27" customWidth="1"/>
    <col min="3084" max="3084" width="16.28515625" style="27" customWidth="1"/>
    <col min="3085" max="3085" width="13.42578125" style="27" customWidth="1"/>
    <col min="3086" max="3328" width="11.42578125" style="27"/>
    <col min="3329" max="3330" width="4.7109375" style="27" customWidth="1"/>
    <col min="3331" max="3331" width="34.5703125" style="27" bestFit="1" customWidth="1"/>
    <col min="3332" max="3332" width="31.140625" style="27" customWidth="1"/>
    <col min="3333" max="3333" width="16.140625" style="27" customWidth="1"/>
    <col min="3334" max="3334" width="15.5703125" style="27" customWidth="1"/>
    <col min="3335" max="3338" width="0" style="27" hidden="1" customWidth="1"/>
    <col min="3339" max="3339" width="16.5703125" style="27" customWidth="1"/>
    <col min="3340" max="3340" width="16.28515625" style="27" customWidth="1"/>
    <col min="3341" max="3341" width="13.42578125" style="27" customWidth="1"/>
    <col min="3342" max="3584" width="11.42578125" style="27"/>
    <col min="3585" max="3586" width="4.7109375" style="27" customWidth="1"/>
    <col min="3587" max="3587" width="34.5703125" style="27" bestFit="1" customWidth="1"/>
    <col min="3588" max="3588" width="31.140625" style="27" customWidth="1"/>
    <col min="3589" max="3589" width="16.140625" style="27" customWidth="1"/>
    <col min="3590" max="3590" width="15.5703125" style="27" customWidth="1"/>
    <col min="3591" max="3594" width="0" style="27" hidden="1" customWidth="1"/>
    <col min="3595" max="3595" width="16.5703125" style="27" customWidth="1"/>
    <col min="3596" max="3596" width="16.28515625" style="27" customWidth="1"/>
    <col min="3597" max="3597" width="13.42578125" style="27" customWidth="1"/>
    <col min="3598" max="3840" width="11.42578125" style="27"/>
    <col min="3841" max="3842" width="4.7109375" style="27" customWidth="1"/>
    <col min="3843" max="3843" width="34.5703125" style="27" bestFit="1" customWidth="1"/>
    <col min="3844" max="3844" width="31.140625" style="27" customWidth="1"/>
    <col min="3845" max="3845" width="16.140625" style="27" customWidth="1"/>
    <col min="3846" max="3846" width="15.5703125" style="27" customWidth="1"/>
    <col min="3847" max="3850" width="0" style="27" hidden="1" customWidth="1"/>
    <col min="3851" max="3851" width="16.5703125" style="27" customWidth="1"/>
    <col min="3852" max="3852" width="16.28515625" style="27" customWidth="1"/>
    <col min="3853" max="3853" width="13.42578125" style="27" customWidth="1"/>
    <col min="3854" max="4096" width="11.42578125" style="27"/>
    <col min="4097" max="4098" width="4.7109375" style="27" customWidth="1"/>
    <col min="4099" max="4099" width="34.5703125" style="27" bestFit="1" customWidth="1"/>
    <col min="4100" max="4100" width="31.140625" style="27" customWidth="1"/>
    <col min="4101" max="4101" width="16.140625" style="27" customWidth="1"/>
    <col min="4102" max="4102" width="15.5703125" style="27" customWidth="1"/>
    <col min="4103" max="4106" width="0" style="27" hidden="1" customWidth="1"/>
    <col min="4107" max="4107" width="16.5703125" style="27" customWidth="1"/>
    <col min="4108" max="4108" width="16.28515625" style="27" customWidth="1"/>
    <col min="4109" max="4109" width="13.42578125" style="27" customWidth="1"/>
    <col min="4110" max="4352" width="11.42578125" style="27"/>
    <col min="4353" max="4354" width="4.7109375" style="27" customWidth="1"/>
    <col min="4355" max="4355" width="34.5703125" style="27" bestFit="1" customWidth="1"/>
    <col min="4356" max="4356" width="31.140625" style="27" customWidth="1"/>
    <col min="4357" max="4357" width="16.140625" style="27" customWidth="1"/>
    <col min="4358" max="4358" width="15.5703125" style="27" customWidth="1"/>
    <col min="4359" max="4362" width="0" style="27" hidden="1" customWidth="1"/>
    <col min="4363" max="4363" width="16.5703125" style="27" customWidth="1"/>
    <col min="4364" max="4364" width="16.28515625" style="27" customWidth="1"/>
    <col min="4365" max="4365" width="13.42578125" style="27" customWidth="1"/>
    <col min="4366" max="4608" width="11.42578125" style="27"/>
    <col min="4609" max="4610" width="4.7109375" style="27" customWidth="1"/>
    <col min="4611" max="4611" width="34.5703125" style="27" bestFit="1" customWidth="1"/>
    <col min="4612" max="4612" width="31.140625" style="27" customWidth="1"/>
    <col min="4613" max="4613" width="16.140625" style="27" customWidth="1"/>
    <col min="4614" max="4614" width="15.5703125" style="27" customWidth="1"/>
    <col min="4615" max="4618" width="0" style="27" hidden="1" customWidth="1"/>
    <col min="4619" max="4619" width="16.5703125" style="27" customWidth="1"/>
    <col min="4620" max="4620" width="16.28515625" style="27" customWidth="1"/>
    <col min="4621" max="4621" width="13.42578125" style="27" customWidth="1"/>
    <col min="4622" max="4864" width="11.42578125" style="27"/>
    <col min="4865" max="4866" width="4.7109375" style="27" customWidth="1"/>
    <col min="4867" max="4867" width="34.5703125" style="27" bestFit="1" customWidth="1"/>
    <col min="4868" max="4868" width="31.140625" style="27" customWidth="1"/>
    <col min="4869" max="4869" width="16.140625" style="27" customWidth="1"/>
    <col min="4870" max="4870" width="15.5703125" style="27" customWidth="1"/>
    <col min="4871" max="4874" width="0" style="27" hidden="1" customWidth="1"/>
    <col min="4875" max="4875" width="16.5703125" style="27" customWidth="1"/>
    <col min="4876" max="4876" width="16.28515625" style="27" customWidth="1"/>
    <col min="4877" max="4877" width="13.42578125" style="27" customWidth="1"/>
    <col min="4878" max="5120" width="11.42578125" style="27"/>
    <col min="5121" max="5122" width="4.7109375" style="27" customWidth="1"/>
    <col min="5123" max="5123" width="34.5703125" style="27" bestFit="1" customWidth="1"/>
    <col min="5124" max="5124" width="31.140625" style="27" customWidth="1"/>
    <col min="5125" max="5125" width="16.140625" style="27" customWidth="1"/>
    <col min="5126" max="5126" width="15.5703125" style="27" customWidth="1"/>
    <col min="5127" max="5130" width="0" style="27" hidden="1" customWidth="1"/>
    <col min="5131" max="5131" width="16.5703125" style="27" customWidth="1"/>
    <col min="5132" max="5132" width="16.28515625" style="27" customWidth="1"/>
    <col min="5133" max="5133" width="13.42578125" style="27" customWidth="1"/>
    <col min="5134" max="5376" width="11.42578125" style="27"/>
    <col min="5377" max="5378" width="4.7109375" style="27" customWidth="1"/>
    <col min="5379" max="5379" width="34.5703125" style="27" bestFit="1" customWidth="1"/>
    <col min="5380" max="5380" width="31.140625" style="27" customWidth="1"/>
    <col min="5381" max="5381" width="16.140625" style="27" customWidth="1"/>
    <col min="5382" max="5382" width="15.5703125" style="27" customWidth="1"/>
    <col min="5383" max="5386" width="0" style="27" hidden="1" customWidth="1"/>
    <col min="5387" max="5387" width="16.5703125" style="27" customWidth="1"/>
    <col min="5388" max="5388" width="16.28515625" style="27" customWidth="1"/>
    <col min="5389" max="5389" width="13.42578125" style="27" customWidth="1"/>
    <col min="5390" max="5632" width="11.42578125" style="27"/>
    <col min="5633" max="5634" width="4.7109375" style="27" customWidth="1"/>
    <col min="5635" max="5635" width="34.5703125" style="27" bestFit="1" customWidth="1"/>
    <col min="5636" max="5636" width="31.140625" style="27" customWidth="1"/>
    <col min="5637" max="5637" width="16.140625" style="27" customWidth="1"/>
    <col min="5638" max="5638" width="15.5703125" style="27" customWidth="1"/>
    <col min="5639" max="5642" width="0" style="27" hidden="1" customWidth="1"/>
    <col min="5643" max="5643" width="16.5703125" style="27" customWidth="1"/>
    <col min="5644" max="5644" width="16.28515625" style="27" customWidth="1"/>
    <col min="5645" max="5645" width="13.42578125" style="27" customWidth="1"/>
    <col min="5646" max="5888" width="11.42578125" style="27"/>
    <col min="5889" max="5890" width="4.7109375" style="27" customWidth="1"/>
    <col min="5891" max="5891" width="34.5703125" style="27" bestFit="1" customWidth="1"/>
    <col min="5892" max="5892" width="31.140625" style="27" customWidth="1"/>
    <col min="5893" max="5893" width="16.140625" style="27" customWidth="1"/>
    <col min="5894" max="5894" width="15.5703125" style="27" customWidth="1"/>
    <col min="5895" max="5898" width="0" style="27" hidden="1" customWidth="1"/>
    <col min="5899" max="5899" width="16.5703125" style="27" customWidth="1"/>
    <col min="5900" max="5900" width="16.28515625" style="27" customWidth="1"/>
    <col min="5901" max="5901" width="13.42578125" style="27" customWidth="1"/>
    <col min="5902" max="6144" width="11.42578125" style="27"/>
    <col min="6145" max="6146" width="4.7109375" style="27" customWidth="1"/>
    <col min="6147" max="6147" width="34.5703125" style="27" bestFit="1" customWidth="1"/>
    <col min="6148" max="6148" width="31.140625" style="27" customWidth="1"/>
    <col min="6149" max="6149" width="16.140625" style="27" customWidth="1"/>
    <col min="6150" max="6150" width="15.5703125" style="27" customWidth="1"/>
    <col min="6151" max="6154" width="0" style="27" hidden="1" customWidth="1"/>
    <col min="6155" max="6155" width="16.5703125" style="27" customWidth="1"/>
    <col min="6156" max="6156" width="16.28515625" style="27" customWidth="1"/>
    <col min="6157" max="6157" width="13.42578125" style="27" customWidth="1"/>
    <col min="6158" max="6400" width="11.42578125" style="27"/>
    <col min="6401" max="6402" width="4.7109375" style="27" customWidth="1"/>
    <col min="6403" max="6403" width="34.5703125" style="27" bestFit="1" customWidth="1"/>
    <col min="6404" max="6404" width="31.140625" style="27" customWidth="1"/>
    <col min="6405" max="6405" width="16.140625" style="27" customWidth="1"/>
    <col min="6406" max="6406" width="15.5703125" style="27" customWidth="1"/>
    <col min="6407" max="6410" width="0" style="27" hidden="1" customWidth="1"/>
    <col min="6411" max="6411" width="16.5703125" style="27" customWidth="1"/>
    <col min="6412" max="6412" width="16.28515625" style="27" customWidth="1"/>
    <col min="6413" max="6413" width="13.42578125" style="27" customWidth="1"/>
    <col min="6414" max="6656" width="11.42578125" style="27"/>
    <col min="6657" max="6658" width="4.7109375" style="27" customWidth="1"/>
    <col min="6659" max="6659" width="34.5703125" style="27" bestFit="1" customWidth="1"/>
    <col min="6660" max="6660" width="31.140625" style="27" customWidth="1"/>
    <col min="6661" max="6661" width="16.140625" style="27" customWidth="1"/>
    <col min="6662" max="6662" width="15.5703125" style="27" customWidth="1"/>
    <col min="6663" max="6666" width="0" style="27" hidden="1" customWidth="1"/>
    <col min="6667" max="6667" width="16.5703125" style="27" customWidth="1"/>
    <col min="6668" max="6668" width="16.28515625" style="27" customWidth="1"/>
    <col min="6669" max="6669" width="13.42578125" style="27" customWidth="1"/>
    <col min="6670" max="6912" width="11.42578125" style="27"/>
    <col min="6913" max="6914" width="4.7109375" style="27" customWidth="1"/>
    <col min="6915" max="6915" width="34.5703125" style="27" bestFit="1" customWidth="1"/>
    <col min="6916" max="6916" width="31.140625" style="27" customWidth="1"/>
    <col min="6917" max="6917" width="16.140625" style="27" customWidth="1"/>
    <col min="6918" max="6918" width="15.5703125" style="27" customWidth="1"/>
    <col min="6919" max="6922" width="0" style="27" hidden="1" customWidth="1"/>
    <col min="6923" max="6923" width="16.5703125" style="27" customWidth="1"/>
    <col min="6924" max="6924" width="16.28515625" style="27" customWidth="1"/>
    <col min="6925" max="6925" width="13.42578125" style="27" customWidth="1"/>
    <col min="6926" max="7168" width="11.42578125" style="27"/>
    <col min="7169" max="7170" width="4.7109375" style="27" customWidth="1"/>
    <col min="7171" max="7171" width="34.5703125" style="27" bestFit="1" customWidth="1"/>
    <col min="7172" max="7172" width="31.140625" style="27" customWidth="1"/>
    <col min="7173" max="7173" width="16.140625" style="27" customWidth="1"/>
    <col min="7174" max="7174" width="15.5703125" style="27" customWidth="1"/>
    <col min="7175" max="7178" width="0" style="27" hidden="1" customWidth="1"/>
    <col min="7179" max="7179" width="16.5703125" style="27" customWidth="1"/>
    <col min="7180" max="7180" width="16.28515625" style="27" customWidth="1"/>
    <col min="7181" max="7181" width="13.42578125" style="27" customWidth="1"/>
    <col min="7182" max="7424" width="11.42578125" style="27"/>
    <col min="7425" max="7426" width="4.7109375" style="27" customWidth="1"/>
    <col min="7427" max="7427" width="34.5703125" style="27" bestFit="1" customWidth="1"/>
    <col min="7428" max="7428" width="31.140625" style="27" customWidth="1"/>
    <col min="7429" max="7429" width="16.140625" style="27" customWidth="1"/>
    <col min="7430" max="7430" width="15.5703125" style="27" customWidth="1"/>
    <col min="7431" max="7434" width="0" style="27" hidden="1" customWidth="1"/>
    <col min="7435" max="7435" width="16.5703125" style="27" customWidth="1"/>
    <col min="7436" max="7436" width="16.28515625" style="27" customWidth="1"/>
    <col min="7437" max="7437" width="13.42578125" style="27" customWidth="1"/>
    <col min="7438" max="7680" width="11.42578125" style="27"/>
    <col min="7681" max="7682" width="4.7109375" style="27" customWidth="1"/>
    <col min="7683" max="7683" width="34.5703125" style="27" bestFit="1" customWidth="1"/>
    <col min="7684" max="7684" width="31.140625" style="27" customWidth="1"/>
    <col min="7685" max="7685" width="16.140625" style="27" customWidth="1"/>
    <col min="7686" max="7686" width="15.5703125" style="27" customWidth="1"/>
    <col min="7687" max="7690" width="0" style="27" hidden="1" customWidth="1"/>
    <col min="7691" max="7691" width="16.5703125" style="27" customWidth="1"/>
    <col min="7692" max="7692" width="16.28515625" style="27" customWidth="1"/>
    <col min="7693" max="7693" width="13.42578125" style="27" customWidth="1"/>
    <col min="7694" max="7936" width="11.42578125" style="27"/>
    <col min="7937" max="7938" width="4.7109375" style="27" customWidth="1"/>
    <col min="7939" max="7939" width="34.5703125" style="27" bestFit="1" customWidth="1"/>
    <col min="7940" max="7940" width="31.140625" style="27" customWidth="1"/>
    <col min="7941" max="7941" width="16.140625" style="27" customWidth="1"/>
    <col min="7942" max="7942" width="15.5703125" style="27" customWidth="1"/>
    <col min="7943" max="7946" width="0" style="27" hidden="1" customWidth="1"/>
    <col min="7947" max="7947" width="16.5703125" style="27" customWidth="1"/>
    <col min="7948" max="7948" width="16.28515625" style="27" customWidth="1"/>
    <col min="7949" max="7949" width="13.42578125" style="27" customWidth="1"/>
    <col min="7950" max="8192" width="11.42578125" style="27"/>
    <col min="8193" max="8194" width="4.7109375" style="27" customWidth="1"/>
    <col min="8195" max="8195" width="34.5703125" style="27" bestFit="1" customWidth="1"/>
    <col min="8196" max="8196" width="31.140625" style="27" customWidth="1"/>
    <col min="8197" max="8197" width="16.140625" style="27" customWidth="1"/>
    <col min="8198" max="8198" width="15.5703125" style="27" customWidth="1"/>
    <col min="8199" max="8202" width="0" style="27" hidden="1" customWidth="1"/>
    <col min="8203" max="8203" width="16.5703125" style="27" customWidth="1"/>
    <col min="8204" max="8204" width="16.28515625" style="27" customWidth="1"/>
    <col min="8205" max="8205" width="13.42578125" style="27" customWidth="1"/>
    <col min="8206" max="8448" width="11.42578125" style="27"/>
    <col min="8449" max="8450" width="4.7109375" style="27" customWidth="1"/>
    <col min="8451" max="8451" width="34.5703125" style="27" bestFit="1" customWidth="1"/>
    <col min="8452" max="8452" width="31.140625" style="27" customWidth="1"/>
    <col min="8453" max="8453" width="16.140625" style="27" customWidth="1"/>
    <col min="8454" max="8454" width="15.5703125" style="27" customWidth="1"/>
    <col min="8455" max="8458" width="0" style="27" hidden="1" customWidth="1"/>
    <col min="8459" max="8459" width="16.5703125" style="27" customWidth="1"/>
    <col min="8460" max="8460" width="16.28515625" style="27" customWidth="1"/>
    <col min="8461" max="8461" width="13.42578125" style="27" customWidth="1"/>
    <col min="8462" max="8704" width="11.42578125" style="27"/>
    <col min="8705" max="8706" width="4.7109375" style="27" customWidth="1"/>
    <col min="8707" max="8707" width="34.5703125" style="27" bestFit="1" customWidth="1"/>
    <col min="8708" max="8708" width="31.140625" style="27" customWidth="1"/>
    <col min="8709" max="8709" width="16.140625" style="27" customWidth="1"/>
    <col min="8710" max="8710" width="15.5703125" style="27" customWidth="1"/>
    <col min="8711" max="8714" width="0" style="27" hidden="1" customWidth="1"/>
    <col min="8715" max="8715" width="16.5703125" style="27" customWidth="1"/>
    <col min="8716" max="8716" width="16.28515625" style="27" customWidth="1"/>
    <col min="8717" max="8717" width="13.42578125" style="27" customWidth="1"/>
    <col min="8718" max="8960" width="11.42578125" style="27"/>
    <col min="8961" max="8962" width="4.7109375" style="27" customWidth="1"/>
    <col min="8963" max="8963" width="34.5703125" style="27" bestFit="1" customWidth="1"/>
    <col min="8964" max="8964" width="31.140625" style="27" customWidth="1"/>
    <col min="8965" max="8965" width="16.140625" style="27" customWidth="1"/>
    <col min="8966" max="8966" width="15.5703125" style="27" customWidth="1"/>
    <col min="8967" max="8970" width="0" style="27" hidden="1" customWidth="1"/>
    <col min="8971" max="8971" width="16.5703125" style="27" customWidth="1"/>
    <col min="8972" max="8972" width="16.28515625" style="27" customWidth="1"/>
    <col min="8973" max="8973" width="13.42578125" style="27" customWidth="1"/>
    <col min="8974" max="9216" width="11.42578125" style="27"/>
    <col min="9217" max="9218" width="4.7109375" style="27" customWidth="1"/>
    <col min="9219" max="9219" width="34.5703125" style="27" bestFit="1" customWidth="1"/>
    <col min="9220" max="9220" width="31.140625" style="27" customWidth="1"/>
    <col min="9221" max="9221" width="16.140625" style="27" customWidth="1"/>
    <col min="9222" max="9222" width="15.5703125" style="27" customWidth="1"/>
    <col min="9223" max="9226" width="0" style="27" hidden="1" customWidth="1"/>
    <col min="9227" max="9227" width="16.5703125" style="27" customWidth="1"/>
    <col min="9228" max="9228" width="16.28515625" style="27" customWidth="1"/>
    <col min="9229" max="9229" width="13.42578125" style="27" customWidth="1"/>
    <col min="9230" max="9472" width="11.42578125" style="27"/>
    <col min="9473" max="9474" width="4.7109375" style="27" customWidth="1"/>
    <col min="9475" max="9475" width="34.5703125" style="27" bestFit="1" customWidth="1"/>
    <col min="9476" max="9476" width="31.140625" style="27" customWidth="1"/>
    <col min="9477" max="9477" width="16.140625" style="27" customWidth="1"/>
    <col min="9478" max="9478" width="15.5703125" style="27" customWidth="1"/>
    <col min="9479" max="9482" width="0" style="27" hidden="1" customWidth="1"/>
    <col min="9483" max="9483" width="16.5703125" style="27" customWidth="1"/>
    <col min="9484" max="9484" width="16.28515625" style="27" customWidth="1"/>
    <col min="9485" max="9485" width="13.42578125" style="27" customWidth="1"/>
    <col min="9486" max="9728" width="11.42578125" style="27"/>
    <col min="9729" max="9730" width="4.7109375" style="27" customWidth="1"/>
    <col min="9731" max="9731" width="34.5703125" style="27" bestFit="1" customWidth="1"/>
    <col min="9732" max="9732" width="31.140625" style="27" customWidth="1"/>
    <col min="9733" max="9733" width="16.140625" style="27" customWidth="1"/>
    <col min="9734" max="9734" width="15.5703125" style="27" customWidth="1"/>
    <col min="9735" max="9738" width="0" style="27" hidden="1" customWidth="1"/>
    <col min="9739" max="9739" width="16.5703125" style="27" customWidth="1"/>
    <col min="9740" max="9740" width="16.28515625" style="27" customWidth="1"/>
    <col min="9741" max="9741" width="13.42578125" style="27" customWidth="1"/>
    <col min="9742" max="9984" width="11.42578125" style="27"/>
    <col min="9985" max="9986" width="4.7109375" style="27" customWidth="1"/>
    <col min="9987" max="9987" width="34.5703125" style="27" bestFit="1" customWidth="1"/>
    <col min="9988" max="9988" width="31.140625" style="27" customWidth="1"/>
    <col min="9989" max="9989" width="16.140625" style="27" customWidth="1"/>
    <col min="9990" max="9990" width="15.5703125" style="27" customWidth="1"/>
    <col min="9991" max="9994" width="0" style="27" hidden="1" customWidth="1"/>
    <col min="9995" max="9995" width="16.5703125" style="27" customWidth="1"/>
    <col min="9996" max="9996" width="16.28515625" style="27" customWidth="1"/>
    <col min="9997" max="9997" width="13.42578125" style="27" customWidth="1"/>
    <col min="9998" max="10240" width="11.42578125" style="27"/>
    <col min="10241" max="10242" width="4.7109375" style="27" customWidth="1"/>
    <col min="10243" max="10243" width="34.5703125" style="27" bestFit="1" customWidth="1"/>
    <col min="10244" max="10244" width="31.140625" style="27" customWidth="1"/>
    <col min="10245" max="10245" width="16.140625" style="27" customWidth="1"/>
    <col min="10246" max="10246" width="15.5703125" style="27" customWidth="1"/>
    <col min="10247" max="10250" width="0" style="27" hidden="1" customWidth="1"/>
    <col min="10251" max="10251" width="16.5703125" style="27" customWidth="1"/>
    <col min="10252" max="10252" width="16.28515625" style="27" customWidth="1"/>
    <col min="10253" max="10253" width="13.42578125" style="27" customWidth="1"/>
    <col min="10254" max="10496" width="11.42578125" style="27"/>
    <col min="10497" max="10498" width="4.7109375" style="27" customWidth="1"/>
    <col min="10499" max="10499" width="34.5703125" style="27" bestFit="1" customWidth="1"/>
    <col min="10500" max="10500" width="31.140625" style="27" customWidth="1"/>
    <col min="10501" max="10501" width="16.140625" style="27" customWidth="1"/>
    <col min="10502" max="10502" width="15.5703125" style="27" customWidth="1"/>
    <col min="10503" max="10506" width="0" style="27" hidden="1" customWidth="1"/>
    <col min="10507" max="10507" width="16.5703125" style="27" customWidth="1"/>
    <col min="10508" max="10508" width="16.28515625" style="27" customWidth="1"/>
    <col min="10509" max="10509" width="13.42578125" style="27" customWidth="1"/>
    <col min="10510" max="10752" width="11.42578125" style="27"/>
    <col min="10753" max="10754" width="4.7109375" style="27" customWidth="1"/>
    <col min="10755" max="10755" width="34.5703125" style="27" bestFit="1" customWidth="1"/>
    <col min="10756" max="10756" width="31.140625" style="27" customWidth="1"/>
    <col min="10757" max="10757" width="16.140625" style="27" customWidth="1"/>
    <col min="10758" max="10758" width="15.5703125" style="27" customWidth="1"/>
    <col min="10759" max="10762" width="0" style="27" hidden="1" customWidth="1"/>
    <col min="10763" max="10763" width="16.5703125" style="27" customWidth="1"/>
    <col min="10764" max="10764" width="16.28515625" style="27" customWidth="1"/>
    <col min="10765" max="10765" width="13.42578125" style="27" customWidth="1"/>
    <col min="10766" max="11008" width="11.42578125" style="27"/>
    <col min="11009" max="11010" width="4.7109375" style="27" customWidth="1"/>
    <col min="11011" max="11011" width="34.5703125" style="27" bestFit="1" customWidth="1"/>
    <col min="11012" max="11012" width="31.140625" style="27" customWidth="1"/>
    <col min="11013" max="11013" width="16.140625" style="27" customWidth="1"/>
    <col min="11014" max="11014" width="15.5703125" style="27" customWidth="1"/>
    <col min="11015" max="11018" width="0" style="27" hidden="1" customWidth="1"/>
    <col min="11019" max="11019" width="16.5703125" style="27" customWidth="1"/>
    <col min="11020" max="11020" width="16.28515625" style="27" customWidth="1"/>
    <col min="11021" max="11021" width="13.42578125" style="27" customWidth="1"/>
    <col min="11022" max="11264" width="11.42578125" style="27"/>
    <col min="11265" max="11266" width="4.7109375" style="27" customWidth="1"/>
    <col min="11267" max="11267" width="34.5703125" style="27" bestFit="1" customWidth="1"/>
    <col min="11268" max="11268" width="31.140625" style="27" customWidth="1"/>
    <col min="11269" max="11269" width="16.140625" style="27" customWidth="1"/>
    <col min="11270" max="11270" width="15.5703125" style="27" customWidth="1"/>
    <col min="11271" max="11274" width="0" style="27" hidden="1" customWidth="1"/>
    <col min="11275" max="11275" width="16.5703125" style="27" customWidth="1"/>
    <col min="11276" max="11276" width="16.28515625" style="27" customWidth="1"/>
    <col min="11277" max="11277" width="13.42578125" style="27" customWidth="1"/>
    <col min="11278" max="11520" width="11.42578125" style="27"/>
    <col min="11521" max="11522" width="4.7109375" style="27" customWidth="1"/>
    <col min="11523" max="11523" width="34.5703125" style="27" bestFit="1" customWidth="1"/>
    <col min="11524" max="11524" width="31.140625" style="27" customWidth="1"/>
    <col min="11525" max="11525" width="16.140625" style="27" customWidth="1"/>
    <col min="11526" max="11526" width="15.5703125" style="27" customWidth="1"/>
    <col min="11527" max="11530" width="0" style="27" hidden="1" customWidth="1"/>
    <col min="11531" max="11531" width="16.5703125" style="27" customWidth="1"/>
    <col min="11532" max="11532" width="16.28515625" style="27" customWidth="1"/>
    <col min="11533" max="11533" width="13.42578125" style="27" customWidth="1"/>
    <col min="11534" max="11776" width="11.42578125" style="27"/>
    <col min="11777" max="11778" width="4.7109375" style="27" customWidth="1"/>
    <col min="11779" max="11779" width="34.5703125" style="27" bestFit="1" customWidth="1"/>
    <col min="11780" max="11780" width="31.140625" style="27" customWidth="1"/>
    <col min="11781" max="11781" width="16.140625" style="27" customWidth="1"/>
    <col min="11782" max="11782" width="15.5703125" style="27" customWidth="1"/>
    <col min="11783" max="11786" width="0" style="27" hidden="1" customWidth="1"/>
    <col min="11787" max="11787" width="16.5703125" style="27" customWidth="1"/>
    <col min="11788" max="11788" width="16.28515625" style="27" customWidth="1"/>
    <col min="11789" max="11789" width="13.42578125" style="27" customWidth="1"/>
    <col min="11790" max="12032" width="11.42578125" style="27"/>
    <col min="12033" max="12034" width="4.7109375" style="27" customWidth="1"/>
    <col min="12035" max="12035" width="34.5703125" style="27" bestFit="1" customWidth="1"/>
    <col min="12036" max="12036" width="31.140625" style="27" customWidth="1"/>
    <col min="12037" max="12037" width="16.140625" style="27" customWidth="1"/>
    <col min="12038" max="12038" width="15.5703125" style="27" customWidth="1"/>
    <col min="12039" max="12042" width="0" style="27" hidden="1" customWidth="1"/>
    <col min="12043" max="12043" width="16.5703125" style="27" customWidth="1"/>
    <col min="12044" max="12044" width="16.28515625" style="27" customWidth="1"/>
    <col min="12045" max="12045" width="13.42578125" style="27" customWidth="1"/>
    <col min="12046" max="12288" width="11.42578125" style="27"/>
    <col min="12289" max="12290" width="4.7109375" style="27" customWidth="1"/>
    <col min="12291" max="12291" width="34.5703125" style="27" bestFit="1" customWidth="1"/>
    <col min="12292" max="12292" width="31.140625" style="27" customWidth="1"/>
    <col min="12293" max="12293" width="16.140625" style="27" customWidth="1"/>
    <col min="12294" max="12294" width="15.5703125" style="27" customWidth="1"/>
    <col min="12295" max="12298" width="0" style="27" hidden="1" customWidth="1"/>
    <col min="12299" max="12299" width="16.5703125" style="27" customWidth="1"/>
    <col min="12300" max="12300" width="16.28515625" style="27" customWidth="1"/>
    <col min="12301" max="12301" width="13.42578125" style="27" customWidth="1"/>
    <col min="12302" max="12544" width="11.42578125" style="27"/>
    <col min="12545" max="12546" width="4.7109375" style="27" customWidth="1"/>
    <col min="12547" max="12547" width="34.5703125" style="27" bestFit="1" customWidth="1"/>
    <col min="12548" max="12548" width="31.140625" style="27" customWidth="1"/>
    <col min="12549" max="12549" width="16.140625" style="27" customWidth="1"/>
    <col min="12550" max="12550" width="15.5703125" style="27" customWidth="1"/>
    <col min="12551" max="12554" width="0" style="27" hidden="1" customWidth="1"/>
    <col min="12555" max="12555" width="16.5703125" style="27" customWidth="1"/>
    <col min="12556" max="12556" width="16.28515625" style="27" customWidth="1"/>
    <col min="12557" max="12557" width="13.42578125" style="27" customWidth="1"/>
    <col min="12558" max="12800" width="11.42578125" style="27"/>
    <col min="12801" max="12802" width="4.7109375" style="27" customWidth="1"/>
    <col min="12803" max="12803" width="34.5703125" style="27" bestFit="1" customWidth="1"/>
    <col min="12804" max="12804" width="31.140625" style="27" customWidth="1"/>
    <col min="12805" max="12805" width="16.140625" style="27" customWidth="1"/>
    <col min="12806" max="12806" width="15.5703125" style="27" customWidth="1"/>
    <col min="12807" max="12810" width="0" style="27" hidden="1" customWidth="1"/>
    <col min="12811" max="12811" width="16.5703125" style="27" customWidth="1"/>
    <col min="12812" max="12812" width="16.28515625" style="27" customWidth="1"/>
    <col min="12813" max="12813" width="13.42578125" style="27" customWidth="1"/>
    <col min="12814" max="13056" width="11.42578125" style="27"/>
    <col min="13057" max="13058" width="4.7109375" style="27" customWidth="1"/>
    <col min="13059" max="13059" width="34.5703125" style="27" bestFit="1" customWidth="1"/>
    <col min="13060" max="13060" width="31.140625" style="27" customWidth="1"/>
    <col min="13061" max="13061" width="16.140625" style="27" customWidth="1"/>
    <col min="13062" max="13062" width="15.5703125" style="27" customWidth="1"/>
    <col min="13063" max="13066" width="0" style="27" hidden="1" customWidth="1"/>
    <col min="13067" max="13067" width="16.5703125" style="27" customWidth="1"/>
    <col min="13068" max="13068" width="16.28515625" style="27" customWidth="1"/>
    <col min="13069" max="13069" width="13.42578125" style="27" customWidth="1"/>
    <col min="13070" max="13312" width="11.42578125" style="27"/>
    <col min="13313" max="13314" width="4.7109375" style="27" customWidth="1"/>
    <col min="13315" max="13315" width="34.5703125" style="27" bestFit="1" customWidth="1"/>
    <col min="13316" max="13316" width="31.140625" style="27" customWidth="1"/>
    <col min="13317" max="13317" width="16.140625" style="27" customWidth="1"/>
    <col min="13318" max="13318" width="15.5703125" style="27" customWidth="1"/>
    <col min="13319" max="13322" width="0" style="27" hidden="1" customWidth="1"/>
    <col min="13323" max="13323" width="16.5703125" style="27" customWidth="1"/>
    <col min="13324" max="13324" width="16.28515625" style="27" customWidth="1"/>
    <col min="13325" max="13325" width="13.42578125" style="27" customWidth="1"/>
    <col min="13326" max="13568" width="11.42578125" style="27"/>
    <col min="13569" max="13570" width="4.7109375" style="27" customWidth="1"/>
    <col min="13571" max="13571" width="34.5703125" style="27" bestFit="1" customWidth="1"/>
    <col min="13572" max="13572" width="31.140625" style="27" customWidth="1"/>
    <col min="13573" max="13573" width="16.140625" style="27" customWidth="1"/>
    <col min="13574" max="13574" width="15.5703125" style="27" customWidth="1"/>
    <col min="13575" max="13578" width="0" style="27" hidden="1" customWidth="1"/>
    <col min="13579" max="13579" width="16.5703125" style="27" customWidth="1"/>
    <col min="13580" max="13580" width="16.28515625" style="27" customWidth="1"/>
    <col min="13581" max="13581" width="13.42578125" style="27" customWidth="1"/>
    <col min="13582" max="13824" width="11.42578125" style="27"/>
    <col min="13825" max="13826" width="4.7109375" style="27" customWidth="1"/>
    <col min="13827" max="13827" width="34.5703125" style="27" bestFit="1" customWidth="1"/>
    <col min="13828" max="13828" width="31.140625" style="27" customWidth="1"/>
    <col min="13829" max="13829" width="16.140625" style="27" customWidth="1"/>
    <col min="13830" max="13830" width="15.5703125" style="27" customWidth="1"/>
    <col min="13831" max="13834" width="0" style="27" hidden="1" customWidth="1"/>
    <col min="13835" max="13835" width="16.5703125" style="27" customWidth="1"/>
    <col min="13836" max="13836" width="16.28515625" style="27" customWidth="1"/>
    <col min="13837" max="13837" width="13.42578125" style="27" customWidth="1"/>
    <col min="13838" max="14080" width="11.42578125" style="27"/>
    <col min="14081" max="14082" width="4.7109375" style="27" customWidth="1"/>
    <col min="14083" max="14083" width="34.5703125" style="27" bestFit="1" customWidth="1"/>
    <col min="14084" max="14084" width="31.140625" style="27" customWidth="1"/>
    <col min="14085" max="14085" width="16.140625" style="27" customWidth="1"/>
    <col min="14086" max="14086" width="15.5703125" style="27" customWidth="1"/>
    <col min="14087" max="14090" width="0" style="27" hidden="1" customWidth="1"/>
    <col min="14091" max="14091" width="16.5703125" style="27" customWidth="1"/>
    <col min="14092" max="14092" width="16.28515625" style="27" customWidth="1"/>
    <col min="14093" max="14093" width="13.42578125" style="27" customWidth="1"/>
    <col min="14094" max="14336" width="11.42578125" style="27"/>
    <col min="14337" max="14338" width="4.7109375" style="27" customWidth="1"/>
    <col min="14339" max="14339" width="34.5703125" style="27" bestFit="1" customWidth="1"/>
    <col min="14340" max="14340" width="31.140625" style="27" customWidth="1"/>
    <col min="14341" max="14341" width="16.140625" style="27" customWidth="1"/>
    <col min="14342" max="14342" width="15.5703125" style="27" customWidth="1"/>
    <col min="14343" max="14346" width="0" style="27" hidden="1" customWidth="1"/>
    <col min="14347" max="14347" width="16.5703125" style="27" customWidth="1"/>
    <col min="14348" max="14348" width="16.28515625" style="27" customWidth="1"/>
    <col min="14349" max="14349" width="13.42578125" style="27" customWidth="1"/>
    <col min="14350" max="14592" width="11.42578125" style="27"/>
    <col min="14593" max="14594" width="4.7109375" style="27" customWidth="1"/>
    <col min="14595" max="14595" width="34.5703125" style="27" bestFit="1" customWidth="1"/>
    <col min="14596" max="14596" width="31.140625" style="27" customWidth="1"/>
    <col min="14597" max="14597" width="16.140625" style="27" customWidth="1"/>
    <col min="14598" max="14598" width="15.5703125" style="27" customWidth="1"/>
    <col min="14599" max="14602" width="0" style="27" hidden="1" customWidth="1"/>
    <col min="14603" max="14603" width="16.5703125" style="27" customWidth="1"/>
    <col min="14604" max="14604" width="16.28515625" style="27" customWidth="1"/>
    <col min="14605" max="14605" width="13.42578125" style="27" customWidth="1"/>
    <col min="14606" max="14848" width="11.42578125" style="27"/>
    <col min="14849" max="14850" width="4.7109375" style="27" customWidth="1"/>
    <col min="14851" max="14851" width="34.5703125" style="27" bestFit="1" customWidth="1"/>
    <col min="14852" max="14852" width="31.140625" style="27" customWidth="1"/>
    <col min="14853" max="14853" width="16.140625" style="27" customWidth="1"/>
    <col min="14854" max="14854" width="15.5703125" style="27" customWidth="1"/>
    <col min="14855" max="14858" width="0" style="27" hidden="1" customWidth="1"/>
    <col min="14859" max="14859" width="16.5703125" style="27" customWidth="1"/>
    <col min="14860" max="14860" width="16.28515625" style="27" customWidth="1"/>
    <col min="14861" max="14861" width="13.42578125" style="27" customWidth="1"/>
    <col min="14862" max="15104" width="11.42578125" style="27"/>
    <col min="15105" max="15106" width="4.7109375" style="27" customWidth="1"/>
    <col min="15107" max="15107" width="34.5703125" style="27" bestFit="1" customWidth="1"/>
    <col min="15108" max="15108" width="31.140625" style="27" customWidth="1"/>
    <col min="15109" max="15109" width="16.140625" style="27" customWidth="1"/>
    <col min="15110" max="15110" width="15.5703125" style="27" customWidth="1"/>
    <col min="15111" max="15114" width="0" style="27" hidden="1" customWidth="1"/>
    <col min="15115" max="15115" width="16.5703125" style="27" customWidth="1"/>
    <col min="15116" max="15116" width="16.28515625" style="27" customWidth="1"/>
    <col min="15117" max="15117" width="13.42578125" style="27" customWidth="1"/>
    <col min="15118" max="15360" width="11.42578125" style="27"/>
    <col min="15361" max="15362" width="4.7109375" style="27" customWidth="1"/>
    <col min="15363" max="15363" width="34.5703125" style="27" bestFit="1" customWidth="1"/>
    <col min="15364" max="15364" width="31.140625" style="27" customWidth="1"/>
    <col min="15365" max="15365" width="16.140625" style="27" customWidth="1"/>
    <col min="15366" max="15366" width="15.5703125" style="27" customWidth="1"/>
    <col min="15367" max="15370" width="0" style="27" hidden="1" customWidth="1"/>
    <col min="15371" max="15371" width="16.5703125" style="27" customWidth="1"/>
    <col min="15372" max="15372" width="16.28515625" style="27" customWidth="1"/>
    <col min="15373" max="15373" width="13.42578125" style="27" customWidth="1"/>
    <col min="15374" max="15616" width="11.42578125" style="27"/>
    <col min="15617" max="15618" width="4.7109375" style="27" customWidth="1"/>
    <col min="15619" max="15619" width="34.5703125" style="27" bestFit="1" customWidth="1"/>
    <col min="15620" max="15620" width="31.140625" style="27" customWidth="1"/>
    <col min="15621" max="15621" width="16.140625" style="27" customWidth="1"/>
    <col min="15622" max="15622" width="15.5703125" style="27" customWidth="1"/>
    <col min="15623" max="15626" width="0" style="27" hidden="1" customWidth="1"/>
    <col min="15627" max="15627" width="16.5703125" style="27" customWidth="1"/>
    <col min="15628" max="15628" width="16.28515625" style="27" customWidth="1"/>
    <col min="15629" max="15629" width="13.42578125" style="27" customWidth="1"/>
    <col min="15630" max="15872" width="11.42578125" style="27"/>
    <col min="15873" max="15874" width="4.7109375" style="27" customWidth="1"/>
    <col min="15875" max="15875" width="34.5703125" style="27" bestFit="1" customWidth="1"/>
    <col min="15876" max="15876" width="31.140625" style="27" customWidth="1"/>
    <col min="15877" max="15877" width="16.140625" style="27" customWidth="1"/>
    <col min="15878" max="15878" width="15.5703125" style="27" customWidth="1"/>
    <col min="15879" max="15882" width="0" style="27" hidden="1" customWidth="1"/>
    <col min="15883" max="15883" width="16.5703125" style="27" customWidth="1"/>
    <col min="15884" max="15884" width="16.28515625" style="27" customWidth="1"/>
    <col min="15885" max="15885" width="13.42578125" style="27" customWidth="1"/>
    <col min="15886" max="16128" width="11.42578125" style="27"/>
    <col min="16129" max="16130" width="4.7109375" style="27" customWidth="1"/>
    <col min="16131" max="16131" width="34.5703125" style="27" bestFit="1" customWidth="1"/>
    <col min="16132" max="16132" width="31.140625" style="27" customWidth="1"/>
    <col min="16133" max="16133" width="16.140625" style="27" customWidth="1"/>
    <col min="16134" max="16134" width="15.5703125" style="27" customWidth="1"/>
    <col min="16135" max="16138" width="0" style="27" hidden="1" customWidth="1"/>
    <col min="16139" max="16139" width="16.5703125" style="27" customWidth="1"/>
    <col min="16140" max="16140" width="16.28515625" style="27" customWidth="1"/>
    <col min="16141" max="16141" width="13.42578125" style="27" customWidth="1"/>
    <col min="16142" max="16384" width="11.42578125" style="27"/>
  </cols>
  <sheetData>
    <row r="1" spans="1:22" ht="26.25" customHeight="1" thickBot="1" x14ac:dyDescent="0.35">
      <c r="A1" s="146" t="s">
        <v>0</v>
      </c>
      <c r="B1" s="146" t="s">
        <v>1</v>
      </c>
      <c r="C1" s="35" t="s">
        <v>3</v>
      </c>
      <c r="D1" s="35" t="s">
        <v>4</v>
      </c>
      <c r="E1" s="147" t="s">
        <v>777</v>
      </c>
      <c r="F1" s="37" t="s">
        <v>5</v>
      </c>
      <c r="G1" s="37" t="s">
        <v>414</v>
      </c>
      <c r="H1" s="37" t="s">
        <v>317</v>
      </c>
      <c r="I1" s="37" t="s">
        <v>318</v>
      </c>
      <c r="J1" s="37" t="s">
        <v>319</v>
      </c>
      <c r="K1" s="38" t="s">
        <v>6</v>
      </c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x14ac:dyDescent="0.3">
      <c r="A2" s="149" t="s">
        <v>7</v>
      </c>
      <c r="B2" s="149" t="s">
        <v>7</v>
      </c>
      <c r="C2" s="40" t="s">
        <v>8</v>
      </c>
      <c r="D2" s="40" t="s">
        <v>782</v>
      </c>
      <c r="E2" s="108">
        <v>0</v>
      </c>
      <c r="F2" s="83">
        <v>0</v>
      </c>
      <c r="G2" s="83">
        <v>0</v>
      </c>
      <c r="H2" s="83">
        <v>0</v>
      </c>
      <c r="I2" s="83">
        <v>0</v>
      </c>
      <c r="J2" s="83">
        <v>0</v>
      </c>
      <c r="K2" s="83">
        <f t="shared" ref="K2:K20" si="0">+F2+E2</f>
        <v>0</v>
      </c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</row>
    <row r="3" spans="1:22" x14ac:dyDescent="0.3">
      <c r="A3" s="149" t="s">
        <v>7</v>
      </c>
      <c r="B3" s="149" t="s">
        <v>9</v>
      </c>
      <c r="C3" s="40" t="s">
        <v>10</v>
      </c>
      <c r="D3" s="40" t="s">
        <v>782</v>
      </c>
      <c r="E3" s="83">
        <v>0</v>
      </c>
      <c r="F3" s="83">
        <v>684</v>
      </c>
      <c r="G3" s="83">
        <v>0</v>
      </c>
      <c r="H3" s="83">
        <v>0</v>
      </c>
      <c r="I3" s="83">
        <v>0</v>
      </c>
      <c r="J3" s="83">
        <v>0</v>
      </c>
      <c r="K3" s="83">
        <f t="shared" si="0"/>
        <v>684</v>
      </c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</row>
    <row r="4" spans="1:22" x14ac:dyDescent="0.3">
      <c r="A4" s="149" t="s">
        <v>7</v>
      </c>
      <c r="B4" s="149" t="s">
        <v>11</v>
      </c>
      <c r="C4" s="43" t="s">
        <v>320</v>
      </c>
      <c r="D4" s="40" t="s">
        <v>782</v>
      </c>
      <c r="E4" s="83">
        <v>0</v>
      </c>
      <c r="F4" s="83">
        <v>300</v>
      </c>
      <c r="G4" s="83">
        <v>0</v>
      </c>
      <c r="H4" s="83">
        <v>0</v>
      </c>
      <c r="I4" s="83">
        <v>0</v>
      </c>
      <c r="J4" s="83">
        <v>0</v>
      </c>
      <c r="K4" s="83">
        <f t="shared" si="0"/>
        <v>300</v>
      </c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x14ac:dyDescent="0.3">
      <c r="A5" s="149" t="s">
        <v>7</v>
      </c>
      <c r="B5" s="149" t="s">
        <v>14</v>
      </c>
      <c r="C5" s="27" t="s">
        <v>394</v>
      </c>
      <c r="D5" s="40" t="s">
        <v>782</v>
      </c>
      <c r="E5" s="83">
        <v>0</v>
      </c>
      <c r="F5" s="83">
        <v>1000</v>
      </c>
      <c r="G5" s="83">
        <v>0</v>
      </c>
      <c r="H5" s="83">
        <v>0</v>
      </c>
      <c r="I5" s="83">
        <v>0</v>
      </c>
      <c r="J5" s="83">
        <v>0</v>
      </c>
      <c r="K5" s="83">
        <f t="shared" si="0"/>
        <v>1000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</row>
    <row r="6" spans="1:22" x14ac:dyDescent="0.3">
      <c r="A6" s="149" t="s">
        <v>7</v>
      </c>
      <c r="B6" s="149" t="s">
        <v>15</v>
      </c>
      <c r="C6" s="40" t="s">
        <v>395</v>
      </c>
      <c r="D6" s="40" t="s">
        <v>782</v>
      </c>
      <c r="E6" s="83">
        <v>0</v>
      </c>
      <c r="F6" s="83">
        <v>0</v>
      </c>
      <c r="G6" s="83">
        <v>0</v>
      </c>
      <c r="H6" s="83">
        <v>0</v>
      </c>
      <c r="I6" s="83">
        <v>0</v>
      </c>
      <c r="J6" s="83">
        <v>0</v>
      </c>
      <c r="K6" s="83">
        <f t="shared" si="0"/>
        <v>0</v>
      </c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x14ac:dyDescent="0.3">
      <c r="A7" s="149" t="s">
        <v>7</v>
      </c>
      <c r="B7" s="149" t="s">
        <v>16</v>
      </c>
      <c r="C7" s="40" t="s">
        <v>17</v>
      </c>
      <c r="D7" s="40" t="s">
        <v>782</v>
      </c>
      <c r="E7" s="83">
        <v>0</v>
      </c>
      <c r="F7" s="83">
        <v>300</v>
      </c>
      <c r="G7" s="83">
        <v>0</v>
      </c>
      <c r="H7" s="83">
        <v>0</v>
      </c>
      <c r="I7" s="83">
        <v>0</v>
      </c>
      <c r="J7" s="83">
        <v>0</v>
      </c>
      <c r="K7" s="83">
        <f t="shared" si="0"/>
        <v>300</v>
      </c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22" x14ac:dyDescent="0.3">
      <c r="A8" s="149" t="s">
        <v>7</v>
      </c>
      <c r="B8" s="149" t="s">
        <v>18</v>
      </c>
      <c r="C8" s="40" t="s">
        <v>19</v>
      </c>
      <c r="D8" s="40" t="s">
        <v>782</v>
      </c>
      <c r="E8" s="83">
        <v>0</v>
      </c>
      <c r="F8" s="83">
        <v>350</v>
      </c>
      <c r="G8" s="83">
        <v>0</v>
      </c>
      <c r="H8" s="83">
        <v>0</v>
      </c>
      <c r="I8" s="83">
        <v>0</v>
      </c>
      <c r="J8" s="83">
        <v>0</v>
      </c>
      <c r="K8" s="83">
        <f t="shared" si="0"/>
        <v>350</v>
      </c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</row>
    <row r="9" spans="1:22" x14ac:dyDescent="0.3">
      <c r="A9" s="149" t="s">
        <v>7</v>
      </c>
      <c r="B9" s="149" t="s">
        <v>20</v>
      </c>
      <c r="C9" s="40" t="s">
        <v>21</v>
      </c>
      <c r="D9" s="40" t="s">
        <v>782</v>
      </c>
      <c r="E9" s="83">
        <v>0</v>
      </c>
      <c r="F9" s="83">
        <v>1150.9485889179991</v>
      </c>
      <c r="G9" s="83">
        <v>0</v>
      </c>
      <c r="H9" s="83">
        <v>0</v>
      </c>
      <c r="I9" s="83">
        <v>0</v>
      </c>
      <c r="J9" s="83">
        <v>0</v>
      </c>
      <c r="K9" s="83">
        <f t="shared" si="0"/>
        <v>1150.9485889179991</v>
      </c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</row>
    <row r="10" spans="1:22" x14ac:dyDescent="0.3">
      <c r="A10" s="149" t="s">
        <v>7</v>
      </c>
      <c r="B10" s="149" t="s">
        <v>22</v>
      </c>
      <c r="C10" s="40" t="s">
        <v>321</v>
      </c>
      <c r="D10" s="40" t="s">
        <v>782</v>
      </c>
      <c r="E10" s="83">
        <v>0</v>
      </c>
      <c r="F10" s="83">
        <v>786.92</v>
      </c>
      <c r="G10" s="83">
        <v>0</v>
      </c>
      <c r="H10" s="83">
        <v>0</v>
      </c>
      <c r="I10" s="83">
        <v>0</v>
      </c>
      <c r="J10" s="83">
        <v>0</v>
      </c>
      <c r="K10" s="83">
        <f t="shared" si="0"/>
        <v>786.92</v>
      </c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22" x14ac:dyDescent="0.3">
      <c r="A11" s="149" t="s">
        <v>7</v>
      </c>
      <c r="B11" s="149" t="s">
        <v>23</v>
      </c>
      <c r="C11" s="40" t="s">
        <v>24</v>
      </c>
      <c r="D11" s="40" t="s">
        <v>782</v>
      </c>
      <c r="E11" s="83">
        <v>0</v>
      </c>
      <c r="F11" s="83">
        <v>400</v>
      </c>
      <c r="G11" s="83">
        <v>0</v>
      </c>
      <c r="H11" s="83">
        <v>0</v>
      </c>
      <c r="I11" s="83">
        <v>0</v>
      </c>
      <c r="J11" s="83">
        <v>0</v>
      </c>
      <c r="K11" s="83">
        <f t="shared" si="0"/>
        <v>400</v>
      </c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</row>
    <row r="12" spans="1:22" x14ac:dyDescent="0.3">
      <c r="A12" s="149" t="s">
        <v>7</v>
      </c>
      <c r="B12" s="149" t="s">
        <v>25</v>
      </c>
      <c r="C12" s="40" t="s">
        <v>26</v>
      </c>
      <c r="D12" s="40" t="s">
        <v>782</v>
      </c>
      <c r="E12" s="83">
        <v>0</v>
      </c>
      <c r="F12" s="83">
        <v>500</v>
      </c>
      <c r="G12" s="83">
        <v>0</v>
      </c>
      <c r="H12" s="83">
        <v>0</v>
      </c>
      <c r="I12" s="83">
        <v>0</v>
      </c>
      <c r="J12" s="83">
        <v>0</v>
      </c>
      <c r="K12" s="83">
        <f t="shared" si="0"/>
        <v>500</v>
      </c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22" x14ac:dyDescent="0.3">
      <c r="A13" s="149" t="s">
        <v>7</v>
      </c>
      <c r="B13" s="149" t="s">
        <v>27</v>
      </c>
      <c r="C13" s="40" t="s">
        <v>322</v>
      </c>
      <c r="D13" s="40" t="s">
        <v>782</v>
      </c>
      <c r="E13" s="83">
        <v>0</v>
      </c>
      <c r="F13" s="83">
        <v>300</v>
      </c>
      <c r="G13" s="83">
        <v>0</v>
      </c>
      <c r="H13" s="83">
        <v>0</v>
      </c>
      <c r="I13" s="83">
        <v>0</v>
      </c>
      <c r="J13" s="83">
        <v>0</v>
      </c>
      <c r="K13" s="83">
        <f t="shared" si="0"/>
        <v>300</v>
      </c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</row>
    <row r="14" spans="1:22" x14ac:dyDescent="0.3">
      <c r="A14" s="149" t="s">
        <v>7</v>
      </c>
      <c r="B14" s="149" t="s">
        <v>28</v>
      </c>
      <c r="C14" s="40" t="s">
        <v>426</v>
      </c>
      <c r="D14" s="40" t="s">
        <v>782</v>
      </c>
      <c r="E14" s="83">
        <v>0</v>
      </c>
      <c r="F14" s="83">
        <v>1195.08</v>
      </c>
      <c r="G14" s="83">
        <v>0</v>
      </c>
      <c r="H14" s="83">
        <v>0</v>
      </c>
      <c r="I14" s="83">
        <v>0</v>
      </c>
      <c r="J14" s="83">
        <v>0</v>
      </c>
      <c r="K14" s="83">
        <f t="shared" si="0"/>
        <v>1195.08</v>
      </c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</row>
    <row r="15" spans="1:22" x14ac:dyDescent="0.3">
      <c r="A15" s="149" t="s">
        <v>7</v>
      </c>
      <c r="B15" s="149" t="s">
        <v>29</v>
      </c>
      <c r="C15" s="40" t="s">
        <v>30</v>
      </c>
      <c r="D15" s="40" t="s">
        <v>782</v>
      </c>
      <c r="E15" s="83">
        <v>0</v>
      </c>
      <c r="F15" s="83">
        <v>964.78291214638625</v>
      </c>
      <c r="G15" s="83">
        <v>0</v>
      </c>
      <c r="H15" s="83">
        <v>0</v>
      </c>
      <c r="I15" s="83">
        <v>0</v>
      </c>
      <c r="J15" s="83">
        <v>0</v>
      </c>
      <c r="K15" s="83">
        <f t="shared" si="0"/>
        <v>964.78291214638625</v>
      </c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</row>
    <row r="16" spans="1:22" x14ac:dyDescent="0.3">
      <c r="A16" s="149" t="s">
        <v>7</v>
      </c>
      <c r="B16" s="149" t="s">
        <v>31</v>
      </c>
      <c r="C16" s="45" t="s">
        <v>427</v>
      </c>
      <c r="D16" s="40" t="s">
        <v>782</v>
      </c>
      <c r="E16" s="83">
        <v>0</v>
      </c>
      <c r="F16" s="83">
        <v>649.4</v>
      </c>
      <c r="G16" s="83">
        <v>0</v>
      </c>
      <c r="H16" s="83">
        <v>0</v>
      </c>
      <c r="I16" s="83">
        <v>0</v>
      </c>
      <c r="J16" s="83">
        <v>0</v>
      </c>
      <c r="K16" s="83">
        <f t="shared" si="0"/>
        <v>649.4</v>
      </c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</row>
    <row r="17" spans="1:22" x14ac:dyDescent="0.3">
      <c r="A17" s="149" t="s">
        <v>7</v>
      </c>
      <c r="B17" s="149" t="s">
        <v>32</v>
      </c>
      <c r="C17" s="40" t="s">
        <v>33</v>
      </c>
      <c r="D17" s="40" t="s">
        <v>782</v>
      </c>
      <c r="E17" s="83">
        <v>0</v>
      </c>
      <c r="F17" s="83">
        <v>204.16</v>
      </c>
      <c r="G17" s="83">
        <v>0</v>
      </c>
      <c r="H17" s="83">
        <v>0</v>
      </c>
      <c r="I17" s="83">
        <v>0</v>
      </c>
      <c r="J17" s="83">
        <v>0</v>
      </c>
      <c r="K17" s="83">
        <f t="shared" si="0"/>
        <v>204.16</v>
      </c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</row>
    <row r="18" spans="1:22" x14ac:dyDescent="0.3">
      <c r="A18" s="149" t="s">
        <v>7</v>
      </c>
      <c r="B18" s="149" t="s">
        <v>34</v>
      </c>
      <c r="C18" s="40" t="s">
        <v>35</v>
      </c>
      <c r="D18" s="40" t="s">
        <v>782</v>
      </c>
      <c r="E18" s="83">
        <v>0</v>
      </c>
      <c r="F18" s="83">
        <v>491.21900215217443</v>
      </c>
      <c r="G18" s="83">
        <v>0</v>
      </c>
      <c r="H18" s="83">
        <v>0</v>
      </c>
      <c r="I18" s="83">
        <v>0</v>
      </c>
      <c r="J18" s="83">
        <v>0</v>
      </c>
      <c r="K18" s="83">
        <f t="shared" si="0"/>
        <v>491.21900215217443</v>
      </c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</row>
    <row r="19" spans="1:22" x14ac:dyDescent="0.3">
      <c r="A19" s="149" t="s">
        <v>7</v>
      </c>
      <c r="B19" s="149" t="s">
        <v>36</v>
      </c>
      <c r="C19" s="40" t="s">
        <v>37</v>
      </c>
      <c r="D19" s="40" t="s">
        <v>782</v>
      </c>
      <c r="E19" s="83">
        <v>0</v>
      </c>
      <c r="F19" s="83">
        <v>300</v>
      </c>
      <c r="G19" s="83">
        <v>0</v>
      </c>
      <c r="H19" s="83">
        <v>0</v>
      </c>
      <c r="I19" s="83">
        <v>0</v>
      </c>
      <c r="J19" s="83">
        <v>0</v>
      </c>
      <c r="K19" s="83">
        <f t="shared" si="0"/>
        <v>300</v>
      </c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</row>
    <row r="20" spans="1:22" x14ac:dyDescent="0.3">
      <c r="A20" s="149" t="s">
        <v>7</v>
      </c>
      <c r="B20" s="149">
        <v>19</v>
      </c>
      <c r="C20" s="40" t="s">
        <v>38</v>
      </c>
      <c r="D20" s="40" t="s">
        <v>782</v>
      </c>
      <c r="E20" s="83">
        <v>0</v>
      </c>
      <c r="F20" s="83">
        <v>643.97819554865919</v>
      </c>
      <c r="G20" s="83">
        <v>0</v>
      </c>
      <c r="H20" s="83">
        <v>0</v>
      </c>
      <c r="I20" s="83">
        <v>0</v>
      </c>
      <c r="J20" s="83">
        <v>0</v>
      </c>
      <c r="K20" s="83">
        <f t="shared" si="0"/>
        <v>643.97819554865919</v>
      </c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</row>
    <row r="21" spans="1:22" x14ac:dyDescent="0.3">
      <c r="A21" s="149" t="s">
        <v>9</v>
      </c>
      <c r="B21" s="149" t="s">
        <v>7</v>
      </c>
      <c r="C21" s="40" t="s">
        <v>39</v>
      </c>
      <c r="D21" s="40" t="s">
        <v>782</v>
      </c>
      <c r="E21" s="83">
        <v>0</v>
      </c>
      <c r="F21" s="83">
        <v>1239.08</v>
      </c>
      <c r="G21" s="83">
        <v>0</v>
      </c>
      <c r="H21" s="83">
        <v>0</v>
      </c>
      <c r="I21" s="83">
        <v>0</v>
      </c>
      <c r="J21" s="83">
        <v>0</v>
      </c>
      <c r="K21" s="83">
        <f t="shared" ref="K21:K84" si="1">+E21+F21+G21</f>
        <v>1239.08</v>
      </c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</row>
    <row r="22" spans="1:22" x14ac:dyDescent="0.3">
      <c r="A22" s="149" t="s">
        <v>9</v>
      </c>
      <c r="B22" s="149" t="s">
        <v>9</v>
      </c>
      <c r="C22" s="44" t="s">
        <v>429</v>
      </c>
      <c r="D22" s="40" t="s">
        <v>782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f t="shared" si="1"/>
        <v>0</v>
      </c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</row>
    <row r="23" spans="1:22" x14ac:dyDescent="0.3">
      <c r="A23" s="149" t="s">
        <v>9</v>
      </c>
      <c r="B23" s="149" t="s">
        <v>11</v>
      </c>
      <c r="C23" s="40" t="s">
        <v>430</v>
      </c>
      <c r="D23" s="40" t="s">
        <v>782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f t="shared" si="1"/>
        <v>0</v>
      </c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</row>
    <row r="24" spans="1:22" x14ac:dyDescent="0.3">
      <c r="A24" s="151" t="s">
        <v>9</v>
      </c>
      <c r="B24" s="151" t="s">
        <v>14</v>
      </c>
      <c r="C24" s="40" t="s">
        <v>40</v>
      </c>
      <c r="D24" s="40" t="s">
        <v>782</v>
      </c>
      <c r="E24" s="83">
        <v>0</v>
      </c>
      <c r="F24" s="83">
        <v>500</v>
      </c>
      <c r="G24" s="83">
        <v>0</v>
      </c>
      <c r="H24" s="83">
        <v>0</v>
      </c>
      <c r="I24" s="83">
        <v>0</v>
      </c>
      <c r="J24" s="83">
        <v>0</v>
      </c>
      <c r="K24" s="83">
        <f t="shared" si="1"/>
        <v>500</v>
      </c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</row>
    <row r="25" spans="1:22" x14ac:dyDescent="0.3">
      <c r="A25" s="149" t="s">
        <v>9</v>
      </c>
      <c r="B25" s="149" t="s">
        <v>15</v>
      </c>
      <c r="C25" s="40" t="s">
        <v>41</v>
      </c>
      <c r="D25" s="40" t="s">
        <v>782</v>
      </c>
      <c r="E25" s="83">
        <v>0</v>
      </c>
      <c r="F25" s="83">
        <v>964.83578284110774</v>
      </c>
      <c r="G25" s="83">
        <v>0</v>
      </c>
      <c r="H25" s="83">
        <v>0</v>
      </c>
      <c r="I25" s="83">
        <v>0</v>
      </c>
      <c r="J25" s="83">
        <v>0</v>
      </c>
      <c r="K25" s="83">
        <f t="shared" si="1"/>
        <v>964.83578284110774</v>
      </c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</row>
    <row r="26" spans="1:22" x14ac:dyDescent="0.3">
      <c r="A26" s="149" t="s">
        <v>9</v>
      </c>
      <c r="B26" s="149" t="s">
        <v>16</v>
      </c>
      <c r="C26" s="40" t="s">
        <v>42</v>
      </c>
      <c r="D26" s="40" t="s">
        <v>782</v>
      </c>
      <c r="E26" s="83">
        <v>0</v>
      </c>
      <c r="F26" s="83">
        <v>589.6</v>
      </c>
      <c r="G26" s="83">
        <v>0</v>
      </c>
      <c r="H26" s="83">
        <v>0</v>
      </c>
      <c r="I26" s="83">
        <v>0</v>
      </c>
      <c r="J26" s="83">
        <v>0</v>
      </c>
      <c r="K26" s="83">
        <f t="shared" si="1"/>
        <v>589.6</v>
      </c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</row>
    <row r="27" spans="1:22" x14ac:dyDescent="0.3">
      <c r="A27" s="149" t="s">
        <v>9</v>
      </c>
      <c r="B27" s="149" t="s">
        <v>18</v>
      </c>
      <c r="C27" s="40" t="s">
        <v>323</v>
      </c>
      <c r="D27" s="40" t="s">
        <v>782</v>
      </c>
      <c r="E27" s="83">
        <v>0</v>
      </c>
      <c r="F27" s="83">
        <v>1046.98</v>
      </c>
      <c r="G27" s="83">
        <v>0</v>
      </c>
      <c r="H27" s="83">
        <v>0</v>
      </c>
      <c r="I27" s="83">
        <v>0</v>
      </c>
      <c r="J27" s="83">
        <v>0</v>
      </c>
      <c r="K27" s="83">
        <f t="shared" si="1"/>
        <v>1046.98</v>
      </c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</row>
    <row r="28" spans="1:22" x14ac:dyDescent="0.3">
      <c r="A28" s="149" t="s">
        <v>9</v>
      </c>
      <c r="B28" s="149" t="s">
        <v>20</v>
      </c>
      <c r="C28" s="40" t="s">
        <v>396</v>
      </c>
      <c r="D28" s="40" t="s">
        <v>782</v>
      </c>
      <c r="E28" s="109">
        <v>0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f t="shared" si="1"/>
        <v>0</v>
      </c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</row>
    <row r="29" spans="1:22" x14ac:dyDescent="0.3">
      <c r="A29" s="149" t="s">
        <v>9</v>
      </c>
      <c r="B29" s="149" t="s">
        <v>22</v>
      </c>
      <c r="C29" s="40" t="s">
        <v>402</v>
      </c>
      <c r="D29" s="40" t="s">
        <v>782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f t="shared" si="1"/>
        <v>0</v>
      </c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</row>
    <row r="30" spans="1:22" x14ac:dyDescent="0.3">
      <c r="A30" s="149" t="s">
        <v>9</v>
      </c>
      <c r="B30" s="149">
        <v>10</v>
      </c>
      <c r="C30" s="40" t="s">
        <v>43</v>
      </c>
      <c r="D30" s="40" t="s">
        <v>782</v>
      </c>
      <c r="E30" s="83">
        <v>0</v>
      </c>
      <c r="F30" s="83">
        <v>255.53</v>
      </c>
      <c r="G30" s="83">
        <v>0</v>
      </c>
      <c r="H30" s="83">
        <v>0</v>
      </c>
      <c r="I30" s="83">
        <v>0</v>
      </c>
      <c r="J30" s="83">
        <v>0</v>
      </c>
      <c r="K30" s="83">
        <f t="shared" si="1"/>
        <v>255.53</v>
      </c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</row>
    <row r="31" spans="1:22" x14ac:dyDescent="0.3">
      <c r="A31" s="149" t="s">
        <v>9</v>
      </c>
      <c r="B31" s="149" t="s">
        <v>25</v>
      </c>
      <c r="C31" s="40" t="s">
        <v>44</v>
      </c>
      <c r="D31" s="40" t="s">
        <v>782</v>
      </c>
      <c r="E31" s="83">
        <v>0</v>
      </c>
      <c r="F31" s="83">
        <v>200</v>
      </c>
      <c r="G31" s="83">
        <v>0</v>
      </c>
      <c r="H31" s="83">
        <v>0</v>
      </c>
      <c r="I31" s="83">
        <v>0</v>
      </c>
      <c r="J31" s="83">
        <v>0</v>
      </c>
      <c r="K31" s="83">
        <f t="shared" si="1"/>
        <v>200</v>
      </c>
      <c r="L31" s="150"/>
      <c r="M31" s="152"/>
      <c r="N31" s="150"/>
      <c r="O31" s="150"/>
      <c r="P31" s="150"/>
      <c r="Q31" s="150"/>
      <c r="R31" s="150"/>
      <c r="S31" s="150"/>
      <c r="T31" s="150"/>
      <c r="U31" s="150"/>
      <c r="V31" s="150"/>
    </row>
    <row r="32" spans="1:22" x14ac:dyDescent="0.3">
      <c r="A32" s="151" t="s">
        <v>9</v>
      </c>
      <c r="B32" s="151" t="s">
        <v>27</v>
      </c>
      <c r="C32" s="142" t="s">
        <v>324</v>
      </c>
      <c r="D32" s="40" t="s">
        <v>782</v>
      </c>
      <c r="E32" s="83">
        <v>0</v>
      </c>
      <c r="F32" s="83">
        <v>50</v>
      </c>
      <c r="G32" s="83">
        <v>0</v>
      </c>
      <c r="H32" s="83">
        <v>0</v>
      </c>
      <c r="I32" s="83">
        <v>0</v>
      </c>
      <c r="J32" s="83">
        <v>0</v>
      </c>
      <c r="K32" s="83">
        <f t="shared" si="1"/>
        <v>50</v>
      </c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</row>
    <row r="33" spans="1:60" x14ac:dyDescent="0.3">
      <c r="A33" s="149" t="s">
        <v>9</v>
      </c>
      <c r="B33" s="149" t="s">
        <v>28</v>
      </c>
      <c r="C33" s="40" t="s">
        <v>45</v>
      </c>
      <c r="D33" s="40" t="s">
        <v>782</v>
      </c>
      <c r="E33" s="83">
        <v>0</v>
      </c>
      <c r="F33" s="83">
        <v>383.59104477277674</v>
      </c>
      <c r="G33" s="83">
        <v>0</v>
      </c>
      <c r="H33" s="83">
        <v>0</v>
      </c>
      <c r="I33" s="83">
        <v>0</v>
      </c>
      <c r="J33" s="83">
        <v>0</v>
      </c>
      <c r="K33" s="83">
        <f t="shared" si="1"/>
        <v>383.59104477277674</v>
      </c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</row>
    <row r="34" spans="1:60" x14ac:dyDescent="0.3">
      <c r="A34" s="149" t="s">
        <v>11</v>
      </c>
      <c r="B34" s="149" t="s">
        <v>7</v>
      </c>
      <c r="C34" s="40" t="s">
        <v>46</v>
      </c>
      <c r="D34" s="40" t="s">
        <v>782</v>
      </c>
      <c r="E34" s="85">
        <v>0</v>
      </c>
      <c r="F34" s="85">
        <v>100</v>
      </c>
      <c r="G34" s="83">
        <v>0</v>
      </c>
      <c r="H34" s="83">
        <v>0</v>
      </c>
      <c r="I34" s="83">
        <v>0</v>
      </c>
      <c r="J34" s="83">
        <v>0</v>
      </c>
      <c r="K34" s="83">
        <f t="shared" si="1"/>
        <v>100</v>
      </c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60" x14ac:dyDescent="0.3">
      <c r="A35" s="149" t="s">
        <v>11</v>
      </c>
      <c r="B35" s="149" t="s">
        <v>9</v>
      </c>
      <c r="C35" s="40" t="s">
        <v>47</v>
      </c>
      <c r="D35" s="40" t="s">
        <v>782</v>
      </c>
      <c r="E35" s="85">
        <v>0</v>
      </c>
      <c r="F35" s="85">
        <v>200</v>
      </c>
      <c r="G35" s="83">
        <v>0</v>
      </c>
      <c r="H35" s="83">
        <v>0</v>
      </c>
      <c r="I35" s="83">
        <v>0</v>
      </c>
      <c r="J35" s="83">
        <v>0</v>
      </c>
      <c r="K35" s="83">
        <f t="shared" si="1"/>
        <v>200</v>
      </c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</row>
    <row r="36" spans="1:60" x14ac:dyDescent="0.3">
      <c r="A36" s="149" t="s">
        <v>11</v>
      </c>
      <c r="B36" s="149" t="s">
        <v>11</v>
      </c>
      <c r="C36" s="40" t="s">
        <v>433</v>
      </c>
      <c r="D36" s="40" t="s">
        <v>782</v>
      </c>
      <c r="E36" s="85">
        <v>0</v>
      </c>
      <c r="F36" s="85">
        <v>0</v>
      </c>
      <c r="G36" s="83">
        <v>0</v>
      </c>
      <c r="H36" s="83">
        <v>0</v>
      </c>
      <c r="I36" s="83">
        <v>0</v>
      </c>
      <c r="J36" s="83">
        <v>0</v>
      </c>
      <c r="K36" s="83">
        <f t="shared" si="1"/>
        <v>0</v>
      </c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</row>
    <row r="37" spans="1:60" x14ac:dyDescent="0.3">
      <c r="A37" s="149" t="s">
        <v>11</v>
      </c>
      <c r="B37" s="149" t="s">
        <v>14</v>
      </c>
      <c r="C37" s="40" t="s">
        <v>48</v>
      </c>
      <c r="D37" s="40" t="s">
        <v>782</v>
      </c>
      <c r="E37" s="85">
        <v>0</v>
      </c>
      <c r="F37" s="85">
        <v>700</v>
      </c>
      <c r="G37" s="83">
        <v>0</v>
      </c>
      <c r="H37" s="83">
        <v>0</v>
      </c>
      <c r="I37" s="83">
        <v>0</v>
      </c>
      <c r="J37" s="83">
        <v>0</v>
      </c>
      <c r="K37" s="83">
        <f t="shared" si="1"/>
        <v>700</v>
      </c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</row>
    <row r="38" spans="1:60" x14ac:dyDescent="0.3">
      <c r="A38" s="149" t="s">
        <v>11</v>
      </c>
      <c r="B38" s="149" t="s">
        <v>15</v>
      </c>
      <c r="C38" s="40" t="s">
        <v>49</v>
      </c>
      <c r="D38" s="40" t="s">
        <v>782</v>
      </c>
      <c r="E38" s="85">
        <v>0</v>
      </c>
      <c r="F38" s="85">
        <v>550</v>
      </c>
      <c r="G38" s="83">
        <v>0</v>
      </c>
      <c r="H38" s="83">
        <v>0</v>
      </c>
      <c r="I38" s="83">
        <v>0</v>
      </c>
      <c r="J38" s="83">
        <v>0</v>
      </c>
      <c r="K38" s="83">
        <f t="shared" si="1"/>
        <v>550</v>
      </c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</row>
    <row r="39" spans="1:60" x14ac:dyDescent="0.3">
      <c r="A39" s="149" t="s">
        <v>11</v>
      </c>
      <c r="B39" s="149" t="s">
        <v>16</v>
      </c>
      <c r="C39" s="40" t="s">
        <v>50</v>
      </c>
      <c r="D39" s="40" t="s">
        <v>782</v>
      </c>
      <c r="E39" s="85">
        <v>0</v>
      </c>
      <c r="F39" s="85">
        <v>241.37</v>
      </c>
      <c r="G39" s="83">
        <v>0</v>
      </c>
      <c r="H39" s="83">
        <v>0</v>
      </c>
      <c r="I39" s="83">
        <v>0</v>
      </c>
      <c r="J39" s="83">
        <v>0</v>
      </c>
      <c r="K39" s="83">
        <f t="shared" si="1"/>
        <v>241.37</v>
      </c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</row>
    <row r="40" spans="1:60" x14ac:dyDescent="0.3">
      <c r="A40" s="149" t="s">
        <v>11</v>
      </c>
      <c r="B40" s="149" t="s">
        <v>18</v>
      </c>
      <c r="C40" s="40" t="s">
        <v>51</v>
      </c>
      <c r="D40" s="40" t="s">
        <v>782</v>
      </c>
      <c r="E40" s="85">
        <v>0</v>
      </c>
      <c r="F40" s="85">
        <v>402.11</v>
      </c>
      <c r="G40" s="83">
        <v>0</v>
      </c>
      <c r="H40" s="83">
        <v>0</v>
      </c>
      <c r="I40" s="83">
        <v>0</v>
      </c>
      <c r="J40" s="83">
        <v>0</v>
      </c>
      <c r="K40" s="83">
        <f t="shared" si="1"/>
        <v>402.11</v>
      </c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</row>
    <row r="41" spans="1:60" x14ac:dyDescent="0.3">
      <c r="A41" s="149" t="s">
        <v>11</v>
      </c>
      <c r="B41" s="149" t="s">
        <v>20</v>
      </c>
      <c r="C41" s="40" t="s">
        <v>325</v>
      </c>
      <c r="D41" s="40" t="s">
        <v>782</v>
      </c>
      <c r="E41" s="85">
        <v>0</v>
      </c>
      <c r="F41" s="85">
        <v>1000</v>
      </c>
      <c r="G41" s="83">
        <v>0</v>
      </c>
      <c r="H41" s="83">
        <v>0</v>
      </c>
      <c r="I41" s="83">
        <v>0</v>
      </c>
      <c r="J41" s="83">
        <v>0</v>
      </c>
      <c r="K41" s="83">
        <f t="shared" si="1"/>
        <v>1000</v>
      </c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</row>
    <row r="42" spans="1:60" x14ac:dyDescent="0.3">
      <c r="A42" s="149" t="s">
        <v>11</v>
      </c>
      <c r="B42" s="149" t="s">
        <v>22</v>
      </c>
      <c r="C42" s="40" t="s">
        <v>52</v>
      </c>
      <c r="D42" s="40" t="s">
        <v>782</v>
      </c>
      <c r="E42" s="85">
        <v>0</v>
      </c>
      <c r="F42" s="85">
        <v>300</v>
      </c>
      <c r="G42" s="83">
        <v>0</v>
      </c>
      <c r="H42" s="83">
        <v>0</v>
      </c>
      <c r="I42" s="83">
        <v>0</v>
      </c>
      <c r="J42" s="83">
        <v>0</v>
      </c>
      <c r="K42" s="83">
        <f t="shared" si="1"/>
        <v>300</v>
      </c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</row>
    <row r="43" spans="1:60" x14ac:dyDescent="0.3">
      <c r="A43" s="149" t="s">
        <v>11</v>
      </c>
      <c r="B43" s="149" t="s">
        <v>23</v>
      </c>
      <c r="C43" s="40" t="s">
        <v>53</v>
      </c>
      <c r="D43" s="40" t="s">
        <v>782</v>
      </c>
      <c r="E43" s="85">
        <v>0</v>
      </c>
      <c r="F43" s="85">
        <v>80</v>
      </c>
      <c r="G43" s="83">
        <v>0</v>
      </c>
      <c r="H43" s="83">
        <v>0</v>
      </c>
      <c r="I43" s="83">
        <v>0</v>
      </c>
      <c r="J43" s="83">
        <v>0</v>
      </c>
      <c r="K43" s="83">
        <f t="shared" si="1"/>
        <v>80</v>
      </c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</row>
    <row r="44" spans="1:60" x14ac:dyDescent="0.3">
      <c r="A44" s="149" t="s">
        <v>11</v>
      </c>
      <c r="B44" s="149" t="s">
        <v>25</v>
      </c>
      <c r="C44" s="40" t="s">
        <v>434</v>
      </c>
      <c r="D44" s="40" t="s">
        <v>782</v>
      </c>
      <c r="E44" s="85">
        <v>0</v>
      </c>
      <c r="F44" s="85">
        <v>340</v>
      </c>
      <c r="G44" s="83">
        <v>0</v>
      </c>
      <c r="H44" s="83">
        <v>0</v>
      </c>
      <c r="I44" s="83">
        <v>0</v>
      </c>
      <c r="J44" s="83">
        <v>0</v>
      </c>
      <c r="K44" s="83">
        <f t="shared" si="1"/>
        <v>340</v>
      </c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</row>
    <row r="45" spans="1:60" x14ac:dyDescent="0.3">
      <c r="A45" s="149" t="s">
        <v>11</v>
      </c>
      <c r="B45" s="149" t="s">
        <v>27</v>
      </c>
      <c r="C45" s="40" t="s">
        <v>54</v>
      </c>
      <c r="D45" s="40" t="s">
        <v>782</v>
      </c>
      <c r="E45" s="85">
        <v>0</v>
      </c>
      <c r="F45" s="85">
        <v>253.53</v>
      </c>
      <c r="G45" s="83">
        <v>0</v>
      </c>
      <c r="H45" s="83">
        <v>0</v>
      </c>
      <c r="I45" s="83">
        <v>0</v>
      </c>
      <c r="J45" s="83">
        <v>0</v>
      </c>
      <c r="K45" s="83">
        <f t="shared" si="1"/>
        <v>253.53</v>
      </c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x14ac:dyDescent="0.3">
      <c r="A46" s="149" t="s">
        <v>11</v>
      </c>
      <c r="B46" s="149" t="s">
        <v>28</v>
      </c>
      <c r="C46" s="40" t="s">
        <v>435</v>
      </c>
      <c r="D46" s="40" t="s">
        <v>782</v>
      </c>
      <c r="E46" s="85">
        <v>0</v>
      </c>
      <c r="F46" s="85">
        <v>300</v>
      </c>
      <c r="G46" s="83">
        <v>0</v>
      </c>
      <c r="H46" s="83">
        <v>0</v>
      </c>
      <c r="I46" s="83">
        <v>0</v>
      </c>
      <c r="J46" s="83">
        <v>0</v>
      </c>
      <c r="K46" s="83">
        <f t="shared" si="1"/>
        <v>300</v>
      </c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s="153" customFormat="1" x14ac:dyDescent="0.3">
      <c r="A47" s="149" t="s">
        <v>11</v>
      </c>
      <c r="B47" s="149" t="s">
        <v>29</v>
      </c>
      <c r="C47" s="40" t="s">
        <v>326</v>
      </c>
      <c r="D47" s="40" t="s">
        <v>782</v>
      </c>
      <c r="E47" s="85">
        <v>0</v>
      </c>
      <c r="F47" s="85">
        <v>150</v>
      </c>
      <c r="G47" s="83">
        <v>0</v>
      </c>
      <c r="H47" s="83">
        <v>0</v>
      </c>
      <c r="I47" s="83">
        <v>0</v>
      </c>
      <c r="J47" s="83">
        <v>0</v>
      </c>
      <c r="K47" s="83">
        <f t="shared" si="1"/>
        <v>150</v>
      </c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x14ac:dyDescent="0.3">
      <c r="A48" s="149" t="s">
        <v>11</v>
      </c>
      <c r="B48" s="149" t="s">
        <v>31</v>
      </c>
      <c r="C48" s="40" t="s">
        <v>55</v>
      </c>
      <c r="D48" s="40" t="s">
        <v>782</v>
      </c>
      <c r="E48" s="85">
        <v>0</v>
      </c>
      <c r="F48" s="85">
        <v>100</v>
      </c>
      <c r="G48" s="83">
        <v>0</v>
      </c>
      <c r="H48" s="83">
        <v>0</v>
      </c>
      <c r="I48" s="83">
        <v>0</v>
      </c>
      <c r="J48" s="83">
        <v>0</v>
      </c>
      <c r="K48" s="83">
        <f t="shared" si="1"/>
        <v>100</v>
      </c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</row>
    <row r="49" spans="1:22" x14ac:dyDescent="0.3">
      <c r="A49" s="149" t="s">
        <v>11</v>
      </c>
      <c r="B49" s="149" t="s">
        <v>32</v>
      </c>
      <c r="C49" s="40" t="s">
        <v>436</v>
      </c>
      <c r="D49" s="40" t="s">
        <v>782</v>
      </c>
      <c r="E49" s="85">
        <v>0</v>
      </c>
      <c r="F49" s="85">
        <v>0</v>
      </c>
      <c r="G49" s="83">
        <v>0</v>
      </c>
      <c r="H49" s="83">
        <v>0</v>
      </c>
      <c r="I49" s="83">
        <v>0</v>
      </c>
      <c r="J49" s="83">
        <v>0</v>
      </c>
      <c r="K49" s="83">
        <f t="shared" si="1"/>
        <v>0</v>
      </c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</row>
    <row r="50" spans="1:22" x14ac:dyDescent="0.3">
      <c r="A50" s="149" t="s">
        <v>11</v>
      </c>
      <c r="B50" s="149" t="s">
        <v>34</v>
      </c>
      <c r="C50" s="40" t="s">
        <v>56</v>
      </c>
      <c r="D50" s="40" t="s">
        <v>782</v>
      </c>
      <c r="E50" s="85">
        <v>0</v>
      </c>
      <c r="F50" s="85">
        <v>470.54</v>
      </c>
      <c r="G50" s="83">
        <v>0</v>
      </c>
      <c r="H50" s="83">
        <v>0</v>
      </c>
      <c r="I50" s="83">
        <v>0</v>
      </c>
      <c r="J50" s="83">
        <v>0</v>
      </c>
      <c r="K50" s="83">
        <f t="shared" si="1"/>
        <v>470.54</v>
      </c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</row>
    <row r="51" spans="1:22" x14ac:dyDescent="0.3">
      <c r="A51" s="149" t="s">
        <v>11</v>
      </c>
      <c r="B51" s="149" t="s">
        <v>36</v>
      </c>
      <c r="C51" s="40" t="s">
        <v>57</v>
      </c>
      <c r="D51" s="40" t="s">
        <v>782</v>
      </c>
      <c r="E51" s="85">
        <v>0</v>
      </c>
      <c r="F51" s="85">
        <v>175</v>
      </c>
      <c r="G51" s="83">
        <v>0</v>
      </c>
      <c r="H51" s="83">
        <v>0</v>
      </c>
      <c r="I51" s="83">
        <v>0</v>
      </c>
      <c r="J51" s="83">
        <v>0</v>
      </c>
      <c r="K51" s="83">
        <f t="shared" si="1"/>
        <v>175</v>
      </c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</row>
    <row r="52" spans="1:22" x14ac:dyDescent="0.3">
      <c r="A52" s="149" t="s">
        <v>11</v>
      </c>
      <c r="B52" s="149" t="s">
        <v>58</v>
      </c>
      <c r="C52" s="40" t="s">
        <v>437</v>
      </c>
      <c r="D52" s="40" t="s">
        <v>782</v>
      </c>
      <c r="E52" s="85">
        <v>0</v>
      </c>
      <c r="F52" s="85">
        <v>361.35</v>
      </c>
      <c r="G52" s="83">
        <v>0</v>
      </c>
      <c r="H52" s="83">
        <v>0</v>
      </c>
      <c r="I52" s="83">
        <v>0</v>
      </c>
      <c r="J52" s="83">
        <v>0</v>
      </c>
      <c r="K52" s="83">
        <f t="shared" si="1"/>
        <v>361.35</v>
      </c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</row>
    <row r="53" spans="1:22" x14ac:dyDescent="0.3">
      <c r="A53" s="149" t="s">
        <v>11</v>
      </c>
      <c r="B53" s="149" t="s">
        <v>59</v>
      </c>
      <c r="C53" s="45" t="s">
        <v>327</v>
      </c>
      <c r="D53" s="40" t="s">
        <v>782</v>
      </c>
      <c r="E53" s="85">
        <v>0</v>
      </c>
      <c r="F53" s="85">
        <v>150</v>
      </c>
      <c r="G53" s="83">
        <v>0</v>
      </c>
      <c r="H53" s="83">
        <v>0</v>
      </c>
      <c r="I53" s="83">
        <v>0</v>
      </c>
      <c r="J53" s="83">
        <v>0</v>
      </c>
      <c r="K53" s="83">
        <f t="shared" si="1"/>
        <v>150</v>
      </c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</row>
    <row r="54" spans="1:22" x14ac:dyDescent="0.3">
      <c r="A54" s="149" t="s">
        <v>14</v>
      </c>
      <c r="B54" s="149" t="s">
        <v>7</v>
      </c>
      <c r="C54" s="40" t="s">
        <v>328</v>
      </c>
      <c r="D54" s="40" t="s">
        <v>782</v>
      </c>
      <c r="E54" s="85">
        <v>0</v>
      </c>
      <c r="F54" s="85">
        <v>981.87</v>
      </c>
      <c r="G54" s="83">
        <v>0</v>
      </c>
      <c r="H54" s="83">
        <v>0</v>
      </c>
      <c r="I54" s="83">
        <v>0</v>
      </c>
      <c r="J54" s="83">
        <v>0</v>
      </c>
      <c r="K54" s="83">
        <f t="shared" si="1"/>
        <v>981.87</v>
      </c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</row>
    <row r="55" spans="1:22" x14ac:dyDescent="0.3">
      <c r="A55" s="149" t="s">
        <v>14</v>
      </c>
      <c r="B55" s="149" t="s">
        <v>9</v>
      </c>
      <c r="C55" s="40" t="s">
        <v>61</v>
      </c>
      <c r="D55" s="40" t="s">
        <v>782</v>
      </c>
      <c r="E55" s="85">
        <v>0</v>
      </c>
      <c r="F55" s="85">
        <v>1282.8900000000001</v>
      </c>
      <c r="G55" s="83">
        <v>0</v>
      </c>
      <c r="H55" s="83">
        <v>0</v>
      </c>
      <c r="I55" s="83">
        <v>0</v>
      </c>
      <c r="J55" s="83">
        <v>0</v>
      </c>
      <c r="K55" s="83">
        <f t="shared" si="1"/>
        <v>1282.8900000000001</v>
      </c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</row>
    <row r="56" spans="1:22" x14ac:dyDescent="0.3">
      <c r="A56" s="149" t="s">
        <v>14</v>
      </c>
      <c r="B56" s="149" t="s">
        <v>11</v>
      </c>
      <c r="C56" s="40" t="s">
        <v>329</v>
      </c>
      <c r="D56" s="40" t="s">
        <v>782</v>
      </c>
      <c r="E56" s="85">
        <v>0</v>
      </c>
      <c r="F56" s="85">
        <v>500</v>
      </c>
      <c r="G56" s="83">
        <v>0</v>
      </c>
      <c r="H56" s="83">
        <v>0</v>
      </c>
      <c r="I56" s="83">
        <v>0</v>
      </c>
      <c r="J56" s="83">
        <v>0</v>
      </c>
      <c r="K56" s="83">
        <f t="shared" si="1"/>
        <v>500</v>
      </c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</row>
    <row r="57" spans="1:22" x14ac:dyDescent="0.3">
      <c r="A57" s="149" t="s">
        <v>14</v>
      </c>
      <c r="B57" s="149" t="s">
        <v>14</v>
      </c>
      <c r="C57" s="40" t="s">
        <v>62</v>
      </c>
      <c r="D57" s="40" t="s">
        <v>782</v>
      </c>
      <c r="E57" s="85">
        <v>0</v>
      </c>
      <c r="F57" s="85">
        <v>1665.3678643594196</v>
      </c>
      <c r="G57" s="83">
        <v>0</v>
      </c>
      <c r="H57" s="83">
        <v>0</v>
      </c>
      <c r="I57" s="83">
        <v>0</v>
      </c>
      <c r="J57" s="83">
        <v>0</v>
      </c>
      <c r="K57" s="83">
        <f t="shared" si="1"/>
        <v>1665.3678643594196</v>
      </c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</row>
    <row r="58" spans="1:22" x14ac:dyDescent="0.3">
      <c r="A58" s="149" t="s">
        <v>14</v>
      </c>
      <c r="B58" s="149" t="s">
        <v>15</v>
      </c>
      <c r="C58" s="40" t="s">
        <v>330</v>
      </c>
      <c r="D58" s="40" t="s">
        <v>782</v>
      </c>
      <c r="E58" s="85">
        <v>0</v>
      </c>
      <c r="F58" s="85">
        <v>1719.57</v>
      </c>
      <c r="G58" s="83">
        <v>0</v>
      </c>
      <c r="H58" s="83">
        <v>0</v>
      </c>
      <c r="I58" s="83">
        <v>0</v>
      </c>
      <c r="J58" s="83">
        <v>0</v>
      </c>
      <c r="K58" s="83">
        <f t="shared" si="1"/>
        <v>1719.57</v>
      </c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x14ac:dyDescent="0.3">
      <c r="A59" s="149" t="s">
        <v>14</v>
      </c>
      <c r="B59" s="149" t="s">
        <v>16</v>
      </c>
      <c r="C59" s="40" t="s">
        <v>63</v>
      </c>
      <c r="D59" s="40" t="s">
        <v>782</v>
      </c>
      <c r="E59" s="85">
        <v>0</v>
      </c>
      <c r="F59" s="85">
        <v>1000</v>
      </c>
      <c r="G59" s="83">
        <v>0</v>
      </c>
      <c r="H59" s="83">
        <v>0</v>
      </c>
      <c r="I59" s="83">
        <v>0</v>
      </c>
      <c r="J59" s="83">
        <v>0</v>
      </c>
      <c r="K59" s="83">
        <f t="shared" si="1"/>
        <v>1000</v>
      </c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x14ac:dyDescent="0.3">
      <c r="A60" s="149" t="s">
        <v>14</v>
      </c>
      <c r="B60" s="149" t="s">
        <v>18</v>
      </c>
      <c r="C60" s="40" t="s">
        <v>64</v>
      </c>
      <c r="D60" s="40" t="s">
        <v>782</v>
      </c>
      <c r="E60" s="85">
        <v>0</v>
      </c>
      <c r="F60" s="85">
        <v>1034.2</v>
      </c>
      <c r="G60" s="83">
        <v>0</v>
      </c>
      <c r="H60" s="83">
        <v>0</v>
      </c>
      <c r="I60" s="83">
        <v>0</v>
      </c>
      <c r="J60" s="83">
        <v>0</v>
      </c>
      <c r="K60" s="83">
        <f t="shared" si="1"/>
        <v>1034.2</v>
      </c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</row>
    <row r="61" spans="1:22" x14ac:dyDescent="0.3">
      <c r="A61" s="149" t="s">
        <v>14</v>
      </c>
      <c r="B61" s="149" t="s">
        <v>20</v>
      </c>
      <c r="C61" s="40" t="s">
        <v>331</v>
      </c>
      <c r="D61" s="40" t="s">
        <v>782</v>
      </c>
      <c r="E61" s="85">
        <v>0</v>
      </c>
      <c r="F61" s="85">
        <v>698.97</v>
      </c>
      <c r="G61" s="83">
        <v>0</v>
      </c>
      <c r="H61" s="83">
        <v>0</v>
      </c>
      <c r="I61" s="83">
        <v>0</v>
      </c>
      <c r="J61" s="83">
        <v>0</v>
      </c>
      <c r="K61" s="83">
        <f t="shared" si="1"/>
        <v>698.97</v>
      </c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</row>
    <row r="62" spans="1:22" x14ac:dyDescent="0.3">
      <c r="A62" s="149" t="s">
        <v>14</v>
      </c>
      <c r="B62" s="149" t="s">
        <v>22</v>
      </c>
      <c r="C62" s="40" t="s">
        <v>65</v>
      </c>
      <c r="D62" s="40" t="s">
        <v>782</v>
      </c>
      <c r="E62" s="85">
        <v>0</v>
      </c>
      <c r="F62" s="85">
        <v>506.19</v>
      </c>
      <c r="G62" s="83">
        <v>0</v>
      </c>
      <c r="H62" s="83">
        <v>0</v>
      </c>
      <c r="I62" s="83">
        <v>0</v>
      </c>
      <c r="J62" s="83">
        <v>0</v>
      </c>
      <c r="K62" s="83">
        <f t="shared" si="1"/>
        <v>506.19</v>
      </c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</row>
    <row r="63" spans="1:22" x14ac:dyDescent="0.3">
      <c r="A63" s="149" t="s">
        <v>14</v>
      </c>
      <c r="B63" s="149" t="s">
        <v>23</v>
      </c>
      <c r="C63" s="40" t="s">
        <v>66</v>
      </c>
      <c r="D63" s="40" t="s">
        <v>782</v>
      </c>
      <c r="E63" s="85">
        <v>0</v>
      </c>
      <c r="F63" s="85">
        <v>675.07174123577147</v>
      </c>
      <c r="G63" s="83">
        <v>0</v>
      </c>
      <c r="H63" s="83">
        <v>0</v>
      </c>
      <c r="I63" s="83">
        <v>0</v>
      </c>
      <c r="J63" s="83">
        <v>0</v>
      </c>
      <c r="K63" s="83">
        <f t="shared" si="1"/>
        <v>675.07174123577147</v>
      </c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</row>
    <row r="64" spans="1:22" x14ac:dyDescent="0.3">
      <c r="A64" s="149" t="s">
        <v>14</v>
      </c>
      <c r="B64" s="149" t="s">
        <v>25</v>
      </c>
      <c r="C64" s="40" t="s">
        <v>67</v>
      </c>
      <c r="D64" s="40" t="s">
        <v>782</v>
      </c>
      <c r="E64" s="85">
        <v>0</v>
      </c>
      <c r="F64" s="85">
        <v>630.48039159841073</v>
      </c>
      <c r="G64" s="83">
        <v>0</v>
      </c>
      <c r="H64" s="83">
        <v>0</v>
      </c>
      <c r="I64" s="83">
        <v>0</v>
      </c>
      <c r="J64" s="83">
        <v>0</v>
      </c>
      <c r="K64" s="83">
        <f t="shared" si="1"/>
        <v>630.48039159841073</v>
      </c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</row>
    <row r="65" spans="1:22" x14ac:dyDescent="0.3">
      <c r="A65" s="149" t="s">
        <v>14</v>
      </c>
      <c r="B65" s="149" t="s">
        <v>27</v>
      </c>
      <c r="C65" s="40" t="s">
        <v>68</v>
      </c>
      <c r="D65" s="40" t="s">
        <v>782</v>
      </c>
      <c r="E65" s="85">
        <v>0</v>
      </c>
      <c r="F65" s="85">
        <v>674.79670433206081</v>
      </c>
      <c r="G65" s="83">
        <v>0</v>
      </c>
      <c r="H65" s="83">
        <v>0</v>
      </c>
      <c r="I65" s="83">
        <v>0</v>
      </c>
      <c r="J65" s="83">
        <v>0</v>
      </c>
      <c r="K65" s="83">
        <f t="shared" si="1"/>
        <v>674.79670433206081</v>
      </c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</row>
    <row r="66" spans="1:22" x14ac:dyDescent="0.3">
      <c r="A66" s="149" t="s">
        <v>14</v>
      </c>
      <c r="B66" s="149" t="s">
        <v>28</v>
      </c>
      <c r="C66" s="40" t="s">
        <v>69</v>
      </c>
      <c r="D66" s="40" t="s">
        <v>782</v>
      </c>
      <c r="E66" s="85">
        <v>0</v>
      </c>
      <c r="F66" s="85">
        <v>790.43356379419868</v>
      </c>
      <c r="G66" s="83">
        <v>0</v>
      </c>
      <c r="H66" s="83">
        <v>0</v>
      </c>
      <c r="I66" s="83">
        <v>0</v>
      </c>
      <c r="J66" s="83">
        <v>0</v>
      </c>
      <c r="K66" s="83">
        <f t="shared" si="1"/>
        <v>790.43356379419868</v>
      </c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</row>
    <row r="67" spans="1:22" x14ac:dyDescent="0.3">
      <c r="A67" s="149" t="s">
        <v>14</v>
      </c>
      <c r="B67" s="149" t="s">
        <v>29</v>
      </c>
      <c r="C67" s="40" t="s">
        <v>70</v>
      </c>
      <c r="D67" s="40" t="s">
        <v>782</v>
      </c>
      <c r="E67" s="85">
        <v>0</v>
      </c>
      <c r="F67" s="85">
        <v>730.67017383678308</v>
      </c>
      <c r="G67" s="83">
        <v>0</v>
      </c>
      <c r="H67" s="83">
        <v>0</v>
      </c>
      <c r="I67" s="83">
        <v>0</v>
      </c>
      <c r="J67" s="83">
        <v>0</v>
      </c>
      <c r="K67" s="83">
        <f t="shared" si="1"/>
        <v>730.67017383678308</v>
      </c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</row>
    <row r="68" spans="1:22" x14ac:dyDescent="0.3">
      <c r="A68" s="149" t="s">
        <v>14</v>
      </c>
      <c r="B68" s="149" t="s">
        <v>31</v>
      </c>
      <c r="C68" s="40" t="s">
        <v>71</v>
      </c>
      <c r="D68" s="40" t="s">
        <v>782</v>
      </c>
      <c r="E68" s="85">
        <v>0</v>
      </c>
      <c r="F68" s="85">
        <v>415.18730901288791</v>
      </c>
      <c r="G68" s="83">
        <v>0</v>
      </c>
      <c r="H68" s="83">
        <v>0</v>
      </c>
      <c r="I68" s="83">
        <v>0</v>
      </c>
      <c r="J68" s="83">
        <v>0</v>
      </c>
      <c r="K68" s="83">
        <f t="shared" si="1"/>
        <v>415.18730901288791</v>
      </c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</row>
    <row r="69" spans="1:22" x14ac:dyDescent="0.3">
      <c r="A69" s="149" t="s">
        <v>14</v>
      </c>
      <c r="B69" s="149" t="s">
        <v>32</v>
      </c>
      <c r="C69" s="40" t="s">
        <v>72</v>
      </c>
      <c r="D69" s="40" t="s">
        <v>782</v>
      </c>
      <c r="E69" s="85">
        <v>0</v>
      </c>
      <c r="F69" s="85">
        <v>713.92000137585489</v>
      </c>
      <c r="G69" s="83">
        <v>0</v>
      </c>
      <c r="H69" s="83">
        <v>0</v>
      </c>
      <c r="I69" s="83">
        <v>0</v>
      </c>
      <c r="J69" s="83">
        <v>0</v>
      </c>
      <c r="K69" s="83">
        <f t="shared" si="1"/>
        <v>713.92000137585489</v>
      </c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</row>
    <row r="70" spans="1:22" x14ac:dyDescent="0.3">
      <c r="A70" s="149" t="s">
        <v>14</v>
      </c>
      <c r="B70" s="149" t="s">
        <v>34</v>
      </c>
      <c r="C70" s="40" t="s">
        <v>73</v>
      </c>
      <c r="D70" s="40" t="s">
        <v>782</v>
      </c>
      <c r="E70" s="85">
        <v>0</v>
      </c>
      <c r="F70" s="85">
        <v>620.46</v>
      </c>
      <c r="G70" s="83">
        <v>0</v>
      </c>
      <c r="H70" s="83">
        <v>0</v>
      </c>
      <c r="I70" s="83">
        <v>0</v>
      </c>
      <c r="J70" s="83">
        <v>0</v>
      </c>
      <c r="K70" s="83">
        <f t="shared" si="1"/>
        <v>620.46</v>
      </c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</row>
    <row r="71" spans="1:22" x14ac:dyDescent="0.3">
      <c r="A71" s="149" t="s">
        <v>14</v>
      </c>
      <c r="B71" s="149" t="s">
        <v>36</v>
      </c>
      <c r="C71" s="40" t="s">
        <v>74</v>
      </c>
      <c r="D71" s="40" t="s">
        <v>782</v>
      </c>
      <c r="E71" s="85">
        <v>0</v>
      </c>
      <c r="F71" s="85">
        <v>546.36983463114518</v>
      </c>
      <c r="G71" s="83">
        <v>0</v>
      </c>
      <c r="H71" s="83">
        <v>0</v>
      </c>
      <c r="I71" s="83">
        <v>0</v>
      </c>
      <c r="J71" s="83">
        <v>0</v>
      </c>
      <c r="K71" s="83">
        <f t="shared" si="1"/>
        <v>546.36983463114518</v>
      </c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</row>
    <row r="72" spans="1:22" x14ac:dyDescent="0.3">
      <c r="A72" s="149" t="s">
        <v>14</v>
      </c>
      <c r="B72" s="149" t="s">
        <v>58</v>
      </c>
      <c r="C72" s="40" t="s">
        <v>75</v>
      </c>
      <c r="D72" s="40" t="s">
        <v>782</v>
      </c>
      <c r="E72" s="85">
        <v>0</v>
      </c>
      <c r="F72" s="85">
        <v>786.57003855974199</v>
      </c>
      <c r="G72" s="83">
        <v>0</v>
      </c>
      <c r="H72" s="83">
        <v>0</v>
      </c>
      <c r="I72" s="83">
        <v>0</v>
      </c>
      <c r="J72" s="83">
        <v>0</v>
      </c>
      <c r="K72" s="83">
        <f t="shared" si="1"/>
        <v>786.57003855974199</v>
      </c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</row>
    <row r="73" spans="1:22" x14ac:dyDescent="0.3">
      <c r="A73" s="149" t="s">
        <v>14</v>
      </c>
      <c r="B73" s="149" t="s">
        <v>59</v>
      </c>
      <c r="C73" s="40" t="s">
        <v>76</v>
      </c>
      <c r="D73" s="40" t="s">
        <v>782</v>
      </c>
      <c r="E73" s="85">
        <v>0</v>
      </c>
      <c r="F73" s="85">
        <v>486.13516453313952</v>
      </c>
      <c r="G73" s="83">
        <v>0</v>
      </c>
      <c r="H73" s="83">
        <v>0</v>
      </c>
      <c r="I73" s="83">
        <v>0</v>
      </c>
      <c r="J73" s="83">
        <v>0</v>
      </c>
      <c r="K73" s="83">
        <f t="shared" si="1"/>
        <v>486.13516453313952</v>
      </c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</row>
    <row r="74" spans="1:22" x14ac:dyDescent="0.3">
      <c r="A74" s="149" t="s">
        <v>14</v>
      </c>
      <c r="B74" s="149" t="s">
        <v>77</v>
      </c>
      <c r="C74" s="40" t="s">
        <v>332</v>
      </c>
      <c r="D74" s="40" t="s">
        <v>782</v>
      </c>
      <c r="E74" s="85">
        <v>0</v>
      </c>
      <c r="F74" s="85">
        <v>550.06302992132396</v>
      </c>
      <c r="G74" s="83">
        <v>0</v>
      </c>
      <c r="H74" s="83">
        <v>0</v>
      </c>
      <c r="I74" s="83">
        <v>0</v>
      </c>
      <c r="J74" s="83">
        <v>0</v>
      </c>
      <c r="K74" s="83">
        <f t="shared" si="1"/>
        <v>550.06302992132396</v>
      </c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</row>
    <row r="75" spans="1:22" x14ac:dyDescent="0.3">
      <c r="A75" s="149" t="s">
        <v>14</v>
      </c>
      <c r="B75" s="149" t="s">
        <v>78</v>
      </c>
      <c r="C75" s="40" t="s">
        <v>79</v>
      </c>
      <c r="D75" s="40" t="s">
        <v>782</v>
      </c>
      <c r="E75" s="85">
        <v>0</v>
      </c>
      <c r="F75" s="85">
        <v>478.27761604159576</v>
      </c>
      <c r="G75" s="83">
        <v>0</v>
      </c>
      <c r="H75" s="83">
        <v>0</v>
      </c>
      <c r="I75" s="83">
        <v>0</v>
      </c>
      <c r="J75" s="83">
        <v>0</v>
      </c>
      <c r="K75" s="83">
        <f t="shared" si="1"/>
        <v>478.27761604159576</v>
      </c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</row>
    <row r="76" spans="1:22" x14ac:dyDescent="0.3">
      <c r="A76" s="149" t="s">
        <v>15</v>
      </c>
      <c r="B76" s="149" t="s">
        <v>7</v>
      </c>
      <c r="C76" s="40" t="s">
        <v>80</v>
      </c>
      <c r="D76" s="40" t="s">
        <v>782</v>
      </c>
      <c r="E76" s="85">
        <v>0</v>
      </c>
      <c r="F76" s="85">
        <v>500</v>
      </c>
      <c r="G76" s="83">
        <v>0</v>
      </c>
      <c r="H76" s="83">
        <v>0</v>
      </c>
      <c r="I76" s="83">
        <v>0</v>
      </c>
      <c r="J76" s="83">
        <v>0</v>
      </c>
      <c r="K76" s="83">
        <f t="shared" si="1"/>
        <v>500</v>
      </c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</row>
    <row r="77" spans="1:22" x14ac:dyDescent="0.3">
      <c r="A77" s="149" t="s">
        <v>15</v>
      </c>
      <c r="B77" s="149" t="s">
        <v>9</v>
      </c>
      <c r="C77" s="40" t="s">
        <v>333</v>
      </c>
      <c r="D77" s="40" t="s">
        <v>782</v>
      </c>
      <c r="E77" s="85">
        <v>0</v>
      </c>
      <c r="F77" s="85">
        <v>1619.13</v>
      </c>
      <c r="G77" s="83">
        <v>0</v>
      </c>
      <c r="H77" s="83">
        <v>0</v>
      </c>
      <c r="I77" s="83">
        <v>0</v>
      </c>
      <c r="J77" s="83">
        <v>0</v>
      </c>
      <c r="K77" s="83">
        <f t="shared" si="1"/>
        <v>1619.13</v>
      </c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</row>
    <row r="78" spans="1:22" x14ac:dyDescent="0.3">
      <c r="A78" s="151" t="s">
        <v>15</v>
      </c>
      <c r="B78" s="151" t="s">
        <v>11</v>
      </c>
      <c r="C78" s="142" t="s">
        <v>82</v>
      </c>
      <c r="D78" s="40" t="s">
        <v>782</v>
      </c>
      <c r="E78" s="85">
        <v>0</v>
      </c>
      <c r="F78" s="85">
        <v>0</v>
      </c>
      <c r="G78" s="83">
        <v>0</v>
      </c>
      <c r="H78" s="83">
        <v>0</v>
      </c>
      <c r="I78" s="83">
        <v>0</v>
      </c>
      <c r="J78" s="83">
        <v>0</v>
      </c>
      <c r="K78" s="83">
        <f t="shared" si="1"/>
        <v>0</v>
      </c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</row>
    <row r="79" spans="1:22" x14ac:dyDescent="0.3">
      <c r="A79" s="149" t="s">
        <v>15</v>
      </c>
      <c r="B79" s="149" t="s">
        <v>14</v>
      </c>
      <c r="C79" s="40" t="s">
        <v>334</v>
      </c>
      <c r="D79" s="40" t="s">
        <v>782</v>
      </c>
      <c r="E79" s="85">
        <v>0</v>
      </c>
      <c r="F79" s="85">
        <v>858.1</v>
      </c>
      <c r="G79" s="83">
        <v>0</v>
      </c>
      <c r="H79" s="83">
        <v>0</v>
      </c>
      <c r="I79" s="83">
        <v>0</v>
      </c>
      <c r="J79" s="83">
        <v>0</v>
      </c>
      <c r="K79" s="83">
        <f t="shared" si="1"/>
        <v>858.1</v>
      </c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</row>
    <row r="80" spans="1:22" x14ac:dyDescent="0.3">
      <c r="A80" s="149" t="s">
        <v>15</v>
      </c>
      <c r="B80" s="149" t="s">
        <v>15</v>
      </c>
      <c r="C80" s="40" t="s">
        <v>335</v>
      </c>
      <c r="D80" s="40" t="s">
        <v>782</v>
      </c>
      <c r="E80" s="85">
        <v>0</v>
      </c>
      <c r="F80" s="85">
        <v>200</v>
      </c>
      <c r="G80" s="83">
        <v>0</v>
      </c>
      <c r="H80" s="83">
        <v>0</v>
      </c>
      <c r="I80" s="83">
        <v>0</v>
      </c>
      <c r="J80" s="83">
        <v>0</v>
      </c>
      <c r="K80" s="83">
        <f t="shared" si="1"/>
        <v>200</v>
      </c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</row>
    <row r="81" spans="1:22" x14ac:dyDescent="0.3">
      <c r="A81" s="149" t="s">
        <v>15</v>
      </c>
      <c r="B81" s="149" t="s">
        <v>16</v>
      </c>
      <c r="C81" s="40" t="s">
        <v>336</v>
      </c>
      <c r="D81" s="40" t="s">
        <v>782</v>
      </c>
      <c r="E81" s="85">
        <v>0</v>
      </c>
      <c r="F81" s="85">
        <v>189.68</v>
      </c>
      <c r="G81" s="83">
        <v>0</v>
      </c>
      <c r="H81" s="83">
        <v>0</v>
      </c>
      <c r="I81" s="83">
        <v>0</v>
      </c>
      <c r="J81" s="83">
        <v>0</v>
      </c>
      <c r="K81" s="83">
        <f t="shared" si="1"/>
        <v>189.68</v>
      </c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</row>
    <row r="82" spans="1:22" x14ac:dyDescent="0.3">
      <c r="A82" s="149" t="s">
        <v>15</v>
      </c>
      <c r="B82" s="149" t="s">
        <v>18</v>
      </c>
      <c r="C82" s="40" t="s">
        <v>86</v>
      </c>
      <c r="D82" s="40" t="s">
        <v>782</v>
      </c>
      <c r="E82" s="85">
        <v>0</v>
      </c>
      <c r="F82" s="85">
        <v>403.77246882055135</v>
      </c>
      <c r="G82" s="83">
        <v>0</v>
      </c>
      <c r="H82" s="83">
        <v>0</v>
      </c>
      <c r="I82" s="83">
        <v>0</v>
      </c>
      <c r="J82" s="83">
        <v>0</v>
      </c>
      <c r="K82" s="83">
        <f t="shared" si="1"/>
        <v>403.77246882055135</v>
      </c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</row>
    <row r="83" spans="1:22" x14ac:dyDescent="0.3">
      <c r="A83" s="149" t="s">
        <v>15</v>
      </c>
      <c r="B83" s="149" t="s">
        <v>20</v>
      </c>
      <c r="C83" s="40" t="s">
        <v>337</v>
      </c>
      <c r="D83" s="40" t="s">
        <v>782</v>
      </c>
      <c r="E83" s="85">
        <v>0</v>
      </c>
      <c r="F83" s="85">
        <v>191</v>
      </c>
      <c r="G83" s="83">
        <v>0</v>
      </c>
      <c r="H83" s="83">
        <v>0</v>
      </c>
      <c r="I83" s="83">
        <v>0</v>
      </c>
      <c r="J83" s="83">
        <v>0</v>
      </c>
      <c r="K83" s="83">
        <f t="shared" si="1"/>
        <v>191</v>
      </c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</row>
    <row r="84" spans="1:22" x14ac:dyDescent="0.3">
      <c r="A84" s="149" t="s">
        <v>15</v>
      </c>
      <c r="B84" s="149" t="s">
        <v>22</v>
      </c>
      <c r="C84" s="40" t="s">
        <v>338</v>
      </c>
      <c r="D84" s="40" t="s">
        <v>782</v>
      </c>
      <c r="E84" s="85">
        <v>0</v>
      </c>
      <c r="F84" s="85">
        <v>35</v>
      </c>
      <c r="G84" s="83">
        <v>0</v>
      </c>
      <c r="H84" s="83">
        <v>0</v>
      </c>
      <c r="I84" s="83">
        <v>0</v>
      </c>
      <c r="J84" s="83">
        <v>0</v>
      </c>
      <c r="K84" s="83">
        <f t="shared" si="1"/>
        <v>35</v>
      </c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</row>
    <row r="85" spans="1:22" x14ac:dyDescent="0.3">
      <c r="A85" s="149" t="s">
        <v>15</v>
      </c>
      <c r="B85" s="149" t="s">
        <v>23</v>
      </c>
      <c r="C85" s="40" t="s">
        <v>87</v>
      </c>
      <c r="D85" s="40" t="s">
        <v>782</v>
      </c>
      <c r="E85" s="85">
        <v>0</v>
      </c>
      <c r="F85" s="85">
        <v>642.90810168261169</v>
      </c>
      <c r="G85" s="83">
        <v>0</v>
      </c>
      <c r="H85" s="83">
        <v>0</v>
      </c>
      <c r="I85" s="83">
        <v>0</v>
      </c>
      <c r="J85" s="83">
        <v>0</v>
      </c>
      <c r="K85" s="83">
        <f t="shared" ref="K85:K114" si="2">+E85+F85+G85</f>
        <v>642.90810168261169</v>
      </c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</row>
    <row r="86" spans="1:22" x14ac:dyDescent="0.3">
      <c r="A86" s="149" t="s">
        <v>15</v>
      </c>
      <c r="B86" s="149" t="s">
        <v>25</v>
      </c>
      <c r="C86" s="40" t="s">
        <v>88</v>
      </c>
      <c r="D86" s="40" t="s">
        <v>782</v>
      </c>
      <c r="E86" s="85">
        <v>0</v>
      </c>
      <c r="F86" s="85">
        <v>599.76</v>
      </c>
      <c r="G86" s="83">
        <v>0</v>
      </c>
      <c r="H86" s="83">
        <v>0</v>
      </c>
      <c r="I86" s="83">
        <v>0</v>
      </c>
      <c r="J86" s="83">
        <v>0</v>
      </c>
      <c r="K86" s="83">
        <f t="shared" si="2"/>
        <v>599.76</v>
      </c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</row>
    <row r="87" spans="1:22" x14ac:dyDescent="0.3">
      <c r="A87" s="149" t="s">
        <v>15</v>
      </c>
      <c r="B87" s="149" t="s">
        <v>27</v>
      </c>
      <c r="C87" s="40" t="s">
        <v>339</v>
      </c>
      <c r="D87" s="40" t="s">
        <v>782</v>
      </c>
      <c r="E87" s="85">
        <v>0</v>
      </c>
      <c r="F87" s="85">
        <v>300</v>
      </c>
      <c r="G87" s="83">
        <v>0</v>
      </c>
      <c r="H87" s="83">
        <v>0</v>
      </c>
      <c r="I87" s="83">
        <v>0</v>
      </c>
      <c r="J87" s="83">
        <v>0</v>
      </c>
      <c r="K87" s="83">
        <f t="shared" si="2"/>
        <v>300</v>
      </c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</row>
    <row r="88" spans="1:22" x14ac:dyDescent="0.3">
      <c r="A88" s="149" t="s">
        <v>15</v>
      </c>
      <c r="B88" s="149" t="s">
        <v>28</v>
      </c>
      <c r="C88" s="40" t="s">
        <v>89</v>
      </c>
      <c r="D88" s="40" t="s">
        <v>782</v>
      </c>
      <c r="E88" s="85">
        <v>0</v>
      </c>
      <c r="F88" s="85">
        <v>295.77999999999997</v>
      </c>
      <c r="G88" s="83">
        <v>0</v>
      </c>
      <c r="H88" s="83">
        <v>0</v>
      </c>
      <c r="I88" s="83">
        <v>0</v>
      </c>
      <c r="J88" s="83">
        <v>0</v>
      </c>
      <c r="K88" s="83">
        <f t="shared" si="2"/>
        <v>295.77999999999997</v>
      </c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</row>
    <row r="89" spans="1:22" x14ac:dyDescent="0.3">
      <c r="A89" s="149" t="s">
        <v>15</v>
      </c>
      <c r="B89" s="149" t="s">
        <v>29</v>
      </c>
      <c r="C89" s="40" t="s">
        <v>340</v>
      </c>
      <c r="D89" s="40" t="s">
        <v>782</v>
      </c>
      <c r="E89" s="85">
        <v>0</v>
      </c>
      <c r="F89" s="85">
        <v>468.61862359812716</v>
      </c>
      <c r="G89" s="83">
        <v>0</v>
      </c>
      <c r="H89" s="83">
        <v>0</v>
      </c>
      <c r="I89" s="83">
        <v>0</v>
      </c>
      <c r="J89" s="83">
        <v>0</v>
      </c>
      <c r="K89" s="83">
        <f t="shared" si="2"/>
        <v>468.61862359812716</v>
      </c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</row>
    <row r="90" spans="1:22" x14ac:dyDescent="0.3">
      <c r="A90" s="149" t="s">
        <v>15</v>
      </c>
      <c r="B90" s="149" t="s">
        <v>31</v>
      </c>
      <c r="C90" s="40" t="s">
        <v>91</v>
      </c>
      <c r="D90" s="40" t="s">
        <v>782</v>
      </c>
      <c r="E90" s="85">
        <v>0</v>
      </c>
      <c r="F90" s="85">
        <v>500</v>
      </c>
      <c r="G90" s="83">
        <v>0</v>
      </c>
      <c r="H90" s="83">
        <v>0</v>
      </c>
      <c r="I90" s="83">
        <v>0</v>
      </c>
      <c r="J90" s="83">
        <v>0</v>
      </c>
      <c r="K90" s="83">
        <f t="shared" si="2"/>
        <v>500</v>
      </c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</row>
    <row r="91" spans="1:22" x14ac:dyDescent="0.3">
      <c r="A91" s="151" t="s">
        <v>15</v>
      </c>
      <c r="B91" s="151" t="s">
        <v>32</v>
      </c>
      <c r="C91" s="40" t="s">
        <v>92</v>
      </c>
      <c r="D91" s="40" t="s">
        <v>782</v>
      </c>
      <c r="E91" s="85">
        <v>0</v>
      </c>
      <c r="F91" s="85">
        <v>172.52</v>
      </c>
      <c r="G91" s="83">
        <v>0</v>
      </c>
      <c r="H91" s="83">
        <v>0</v>
      </c>
      <c r="I91" s="83">
        <v>0</v>
      </c>
      <c r="J91" s="83">
        <v>0</v>
      </c>
      <c r="K91" s="83">
        <f t="shared" si="2"/>
        <v>172.52</v>
      </c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</row>
    <row r="92" spans="1:22" x14ac:dyDescent="0.3">
      <c r="A92" s="149" t="s">
        <v>15</v>
      </c>
      <c r="B92" s="149" t="s">
        <v>34</v>
      </c>
      <c r="C92" s="40" t="s">
        <v>93</v>
      </c>
      <c r="D92" s="40" t="s">
        <v>782</v>
      </c>
      <c r="E92" s="85">
        <v>0</v>
      </c>
      <c r="F92" s="85">
        <v>589.41</v>
      </c>
      <c r="G92" s="83">
        <v>0</v>
      </c>
      <c r="H92" s="83">
        <v>0</v>
      </c>
      <c r="I92" s="83">
        <v>0</v>
      </c>
      <c r="J92" s="83">
        <v>0</v>
      </c>
      <c r="K92" s="83">
        <f t="shared" si="2"/>
        <v>589.41</v>
      </c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</row>
    <row r="93" spans="1:22" x14ac:dyDescent="0.3">
      <c r="A93" s="149" t="s">
        <v>15</v>
      </c>
      <c r="B93" s="149" t="s">
        <v>36</v>
      </c>
      <c r="C93" s="40" t="s">
        <v>341</v>
      </c>
      <c r="D93" s="40" t="s">
        <v>782</v>
      </c>
      <c r="E93" s="85">
        <v>0</v>
      </c>
      <c r="F93" s="85">
        <v>525.30401760064797</v>
      </c>
      <c r="G93" s="83">
        <v>0</v>
      </c>
      <c r="H93" s="83">
        <v>0</v>
      </c>
      <c r="I93" s="83">
        <v>0</v>
      </c>
      <c r="J93" s="83">
        <v>0</v>
      </c>
      <c r="K93" s="83">
        <f t="shared" si="2"/>
        <v>525.30401760064797</v>
      </c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</row>
    <row r="94" spans="1:22" x14ac:dyDescent="0.3">
      <c r="A94" s="149" t="s">
        <v>15</v>
      </c>
      <c r="B94" s="149" t="s">
        <v>58</v>
      </c>
      <c r="C94" s="40" t="s">
        <v>95</v>
      </c>
      <c r="D94" s="40" t="s">
        <v>782</v>
      </c>
      <c r="E94" s="85">
        <v>0</v>
      </c>
      <c r="F94" s="85">
        <v>357.6</v>
      </c>
      <c r="G94" s="83">
        <v>0</v>
      </c>
      <c r="H94" s="83">
        <v>0</v>
      </c>
      <c r="I94" s="83">
        <v>0</v>
      </c>
      <c r="J94" s="83">
        <v>0</v>
      </c>
      <c r="K94" s="83">
        <f t="shared" si="2"/>
        <v>357.6</v>
      </c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</row>
    <row r="95" spans="1:22" x14ac:dyDescent="0.3">
      <c r="A95" s="149" t="s">
        <v>15</v>
      </c>
      <c r="B95" s="149" t="s">
        <v>59</v>
      </c>
      <c r="C95" s="40" t="s">
        <v>96</v>
      </c>
      <c r="D95" s="40" t="s">
        <v>782</v>
      </c>
      <c r="E95" s="85">
        <v>0</v>
      </c>
      <c r="F95" s="85">
        <v>590.74470700192626</v>
      </c>
      <c r="G95" s="83">
        <v>0</v>
      </c>
      <c r="H95" s="83">
        <v>0</v>
      </c>
      <c r="I95" s="83">
        <v>0</v>
      </c>
      <c r="J95" s="83">
        <v>0</v>
      </c>
      <c r="K95" s="83">
        <f t="shared" si="2"/>
        <v>590.74470700192626</v>
      </c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</row>
    <row r="96" spans="1:22" x14ac:dyDescent="0.3">
      <c r="A96" s="149" t="s">
        <v>15</v>
      </c>
      <c r="B96" s="149" t="s">
        <v>77</v>
      </c>
      <c r="C96" s="40" t="s">
        <v>97</v>
      </c>
      <c r="D96" s="40" t="s">
        <v>782</v>
      </c>
      <c r="E96" s="85">
        <v>0</v>
      </c>
      <c r="F96" s="85">
        <v>0</v>
      </c>
      <c r="G96" s="83">
        <v>0</v>
      </c>
      <c r="H96" s="83">
        <v>0</v>
      </c>
      <c r="I96" s="83">
        <v>0</v>
      </c>
      <c r="J96" s="83">
        <v>0</v>
      </c>
      <c r="K96" s="83">
        <f t="shared" si="2"/>
        <v>0</v>
      </c>
      <c r="L96" s="152"/>
      <c r="M96" s="150"/>
      <c r="N96" s="150"/>
      <c r="O96" s="150"/>
      <c r="P96" s="150"/>
      <c r="Q96" s="150"/>
      <c r="R96" s="150"/>
      <c r="S96" s="150"/>
      <c r="T96" s="150"/>
      <c r="U96" s="150"/>
      <c r="V96" s="150"/>
    </row>
    <row r="97" spans="1:22" x14ac:dyDescent="0.3">
      <c r="A97" s="149" t="s">
        <v>15</v>
      </c>
      <c r="B97" s="149" t="s">
        <v>78</v>
      </c>
      <c r="C97" s="40" t="s">
        <v>440</v>
      </c>
      <c r="D97" s="40" t="s">
        <v>782</v>
      </c>
      <c r="E97" s="85">
        <v>0</v>
      </c>
      <c r="F97" s="85">
        <v>0</v>
      </c>
      <c r="G97" s="83">
        <v>0</v>
      </c>
      <c r="H97" s="83">
        <v>0</v>
      </c>
      <c r="I97" s="83">
        <v>0</v>
      </c>
      <c r="J97" s="83">
        <v>0</v>
      </c>
      <c r="K97" s="83">
        <f t="shared" si="2"/>
        <v>0</v>
      </c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</row>
    <row r="98" spans="1:22" x14ac:dyDescent="0.3">
      <c r="A98" s="149" t="s">
        <v>15</v>
      </c>
      <c r="B98" s="149" t="s">
        <v>98</v>
      </c>
      <c r="C98" s="40" t="s">
        <v>99</v>
      </c>
      <c r="D98" s="40" t="s">
        <v>782</v>
      </c>
      <c r="E98" s="85">
        <v>0</v>
      </c>
      <c r="F98" s="85">
        <v>198.88</v>
      </c>
      <c r="G98" s="83">
        <v>0</v>
      </c>
      <c r="H98" s="83">
        <v>0</v>
      </c>
      <c r="I98" s="83">
        <v>0</v>
      </c>
      <c r="J98" s="83">
        <v>0</v>
      </c>
      <c r="K98" s="83">
        <f t="shared" si="2"/>
        <v>198.88</v>
      </c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</row>
    <row r="99" spans="1:22" x14ac:dyDescent="0.3">
      <c r="A99" s="149" t="s">
        <v>16</v>
      </c>
      <c r="B99" s="149" t="s">
        <v>7</v>
      </c>
      <c r="C99" s="40" t="s">
        <v>100</v>
      </c>
      <c r="D99" s="40" t="s">
        <v>782</v>
      </c>
      <c r="E99" s="85">
        <v>0</v>
      </c>
      <c r="F99" s="85">
        <v>1584.48</v>
      </c>
      <c r="G99" s="83">
        <v>0</v>
      </c>
      <c r="H99" s="83">
        <v>0</v>
      </c>
      <c r="I99" s="83">
        <v>0</v>
      </c>
      <c r="J99" s="83">
        <v>0</v>
      </c>
      <c r="K99" s="83">
        <f t="shared" si="2"/>
        <v>1584.48</v>
      </c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</row>
    <row r="100" spans="1:22" x14ac:dyDescent="0.3">
      <c r="A100" s="149" t="s">
        <v>16</v>
      </c>
      <c r="B100" s="149" t="s">
        <v>9</v>
      </c>
      <c r="C100" s="40" t="s">
        <v>101</v>
      </c>
      <c r="D100" s="40" t="s">
        <v>782</v>
      </c>
      <c r="E100" s="85">
        <v>0</v>
      </c>
      <c r="F100" s="85">
        <v>1803.3596490396656</v>
      </c>
      <c r="G100" s="83">
        <v>0</v>
      </c>
      <c r="H100" s="83">
        <v>0</v>
      </c>
      <c r="I100" s="83">
        <v>0</v>
      </c>
      <c r="J100" s="83">
        <v>0</v>
      </c>
      <c r="K100" s="83">
        <f t="shared" si="2"/>
        <v>1803.3596490396656</v>
      </c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</row>
    <row r="101" spans="1:22" x14ac:dyDescent="0.3">
      <c r="A101" s="149" t="s">
        <v>16</v>
      </c>
      <c r="B101" s="149" t="s">
        <v>11</v>
      </c>
      <c r="C101" s="40" t="s">
        <v>342</v>
      </c>
      <c r="D101" s="40" t="s">
        <v>782</v>
      </c>
      <c r="E101" s="85">
        <v>0</v>
      </c>
      <c r="F101" s="85">
        <v>1772.78</v>
      </c>
      <c r="G101" s="83">
        <v>0</v>
      </c>
      <c r="H101" s="83">
        <v>0</v>
      </c>
      <c r="I101" s="83">
        <v>0</v>
      </c>
      <c r="J101" s="83">
        <v>0</v>
      </c>
      <c r="K101" s="83">
        <f t="shared" si="2"/>
        <v>1772.78</v>
      </c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</row>
    <row r="102" spans="1:22" x14ac:dyDescent="0.3">
      <c r="A102" s="149" t="s">
        <v>16</v>
      </c>
      <c r="B102" s="149" t="s">
        <v>14</v>
      </c>
      <c r="C102" s="40" t="s">
        <v>102</v>
      </c>
      <c r="D102" s="40" t="s">
        <v>782</v>
      </c>
      <c r="E102" s="85">
        <v>0</v>
      </c>
      <c r="F102" s="85">
        <v>1104.04</v>
      </c>
      <c r="G102" s="83">
        <v>0</v>
      </c>
      <c r="H102" s="83">
        <v>0</v>
      </c>
      <c r="I102" s="83">
        <v>0</v>
      </c>
      <c r="J102" s="83">
        <v>0</v>
      </c>
      <c r="K102" s="83">
        <f t="shared" si="2"/>
        <v>1104.04</v>
      </c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</row>
    <row r="103" spans="1:22" x14ac:dyDescent="0.3">
      <c r="A103" s="149" t="s">
        <v>16</v>
      </c>
      <c r="B103" s="149" t="s">
        <v>15</v>
      </c>
      <c r="C103" s="40" t="s">
        <v>344</v>
      </c>
      <c r="D103" s="40" t="s">
        <v>782</v>
      </c>
      <c r="E103" s="85">
        <v>0</v>
      </c>
      <c r="F103" s="85">
        <v>1513.14</v>
      </c>
      <c r="G103" s="83">
        <v>0</v>
      </c>
      <c r="H103" s="83">
        <v>0</v>
      </c>
      <c r="I103" s="83">
        <v>0</v>
      </c>
      <c r="J103" s="83">
        <v>0</v>
      </c>
      <c r="K103" s="83">
        <f t="shared" si="2"/>
        <v>1513.14</v>
      </c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</row>
    <row r="104" spans="1:22" x14ac:dyDescent="0.3">
      <c r="A104" s="149" t="s">
        <v>16</v>
      </c>
      <c r="B104" s="149" t="s">
        <v>16</v>
      </c>
      <c r="C104" s="40" t="s">
        <v>345</v>
      </c>
      <c r="D104" s="40" t="s">
        <v>782</v>
      </c>
      <c r="E104" s="85">
        <v>0</v>
      </c>
      <c r="F104" s="85">
        <v>1111.3499999999999</v>
      </c>
      <c r="G104" s="83">
        <v>0</v>
      </c>
      <c r="H104" s="83">
        <v>0</v>
      </c>
      <c r="I104" s="83">
        <v>0</v>
      </c>
      <c r="J104" s="83">
        <v>0</v>
      </c>
      <c r="K104" s="83">
        <f t="shared" si="2"/>
        <v>1111.3499999999999</v>
      </c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</row>
    <row r="105" spans="1:22" x14ac:dyDescent="0.3">
      <c r="A105" s="149" t="s">
        <v>16</v>
      </c>
      <c r="B105" s="149" t="s">
        <v>18</v>
      </c>
      <c r="C105" s="40" t="s">
        <v>104</v>
      </c>
      <c r="D105" s="40" t="s">
        <v>782</v>
      </c>
      <c r="E105" s="85">
        <v>0</v>
      </c>
      <c r="F105" s="85">
        <v>826.36549909450196</v>
      </c>
      <c r="G105" s="83">
        <v>0</v>
      </c>
      <c r="H105" s="83">
        <v>0</v>
      </c>
      <c r="I105" s="83">
        <v>0</v>
      </c>
      <c r="J105" s="83">
        <v>0</v>
      </c>
      <c r="K105" s="83">
        <f t="shared" si="2"/>
        <v>826.36549909450196</v>
      </c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</row>
    <row r="106" spans="1:22" x14ac:dyDescent="0.3">
      <c r="A106" s="149" t="s">
        <v>16</v>
      </c>
      <c r="B106" s="149" t="s">
        <v>20</v>
      </c>
      <c r="C106" s="40" t="s">
        <v>105</v>
      </c>
      <c r="D106" s="40" t="s">
        <v>782</v>
      </c>
      <c r="E106" s="85">
        <v>0</v>
      </c>
      <c r="F106" s="85">
        <v>702.90050005772514</v>
      </c>
      <c r="G106" s="83">
        <v>0</v>
      </c>
      <c r="H106" s="83">
        <v>0</v>
      </c>
      <c r="I106" s="83">
        <v>0</v>
      </c>
      <c r="J106" s="83">
        <v>0</v>
      </c>
      <c r="K106" s="83">
        <f t="shared" si="2"/>
        <v>702.90050005772514</v>
      </c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</row>
    <row r="107" spans="1:22" x14ac:dyDescent="0.3">
      <c r="A107" s="149" t="s">
        <v>16</v>
      </c>
      <c r="B107" s="149" t="s">
        <v>22</v>
      </c>
      <c r="C107" s="40" t="s">
        <v>106</v>
      </c>
      <c r="D107" s="40" t="s">
        <v>782</v>
      </c>
      <c r="E107" s="85">
        <v>0</v>
      </c>
      <c r="F107" s="85">
        <v>922.41</v>
      </c>
      <c r="G107" s="83">
        <v>0</v>
      </c>
      <c r="H107" s="83">
        <v>0</v>
      </c>
      <c r="I107" s="83">
        <v>0</v>
      </c>
      <c r="J107" s="83">
        <v>0</v>
      </c>
      <c r="K107" s="83">
        <f t="shared" si="2"/>
        <v>922.41</v>
      </c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</row>
    <row r="108" spans="1:22" x14ac:dyDescent="0.3">
      <c r="A108" s="149" t="s">
        <v>16</v>
      </c>
      <c r="B108" s="149" t="s">
        <v>23</v>
      </c>
      <c r="C108" s="40" t="s">
        <v>107</v>
      </c>
      <c r="D108" s="40" t="s">
        <v>782</v>
      </c>
      <c r="E108" s="85">
        <v>0</v>
      </c>
      <c r="F108" s="85">
        <v>638.64</v>
      </c>
      <c r="G108" s="83">
        <v>0</v>
      </c>
      <c r="H108" s="83">
        <v>0</v>
      </c>
      <c r="I108" s="83">
        <v>0</v>
      </c>
      <c r="J108" s="83">
        <v>0</v>
      </c>
      <c r="K108" s="83">
        <f t="shared" si="2"/>
        <v>638.64</v>
      </c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</row>
    <row r="109" spans="1:22" x14ac:dyDescent="0.3">
      <c r="A109" s="149" t="s">
        <v>16</v>
      </c>
      <c r="B109" s="149" t="s">
        <v>25</v>
      </c>
      <c r="C109" s="40" t="s">
        <v>108</v>
      </c>
      <c r="D109" s="40" t="s">
        <v>782</v>
      </c>
      <c r="E109" s="85">
        <v>0</v>
      </c>
      <c r="F109" s="85">
        <v>688.4</v>
      </c>
      <c r="G109" s="83">
        <v>0</v>
      </c>
      <c r="H109" s="83">
        <v>0</v>
      </c>
      <c r="I109" s="83">
        <v>0</v>
      </c>
      <c r="J109" s="83">
        <v>0</v>
      </c>
      <c r="K109" s="83">
        <f t="shared" si="2"/>
        <v>688.4</v>
      </c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</row>
    <row r="110" spans="1:22" x14ac:dyDescent="0.3">
      <c r="A110" s="149" t="s">
        <v>16</v>
      </c>
      <c r="B110" s="149" t="s">
        <v>27</v>
      </c>
      <c r="C110" s="40" t="s">
        <v>109</v>
      </c>
      <c r="D110" s="40" t="s">
        <v>782</v>
      </c>
      <c r="E110" s="85">
        <v>0</v>
      </c>
      <c r="F110" s="85">
        <v>300</v>
      </c>
      <c r="G110" s="83">
        <v>0</v>
      </c>
      <c r="H110" s="83">
        <v>0</v>
      </c>
      <c r="I110" s="83">
        <v>0</v>
      </c>
      <c r="J110" s="83">
        <v>0</v>
      </c>
      <c r="K110" s="83">
        <f t="shared" si="2"/>
        <v>300</v>
      </c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</row>
    <row r="111" spans="1:22" x14ac:dyDescent="0.3">
      <c r="A111" s="149" t="s">
        <v>16</v>
      </c>
      <c r="B111" s="149" t="s">
        <v>28</v>
      </c>
      <c r="C111" s="40" t="s">
        <v>110</v>
      </c>
      <c r="D111" s="40" t="s">
        <v>782</v>
      </c>
      <c r="E111" s="85">
        <v>0</v>
      </c>
      <c r="F111" s="85">
        <v>538.98</v>
      </c>
      <c r="G111" s="83">
        <v>0</v>
      </c>
      <c r="H111" s="83">
        <v>0</v>
      </c>
      <c r="I111" s="83">
        <v>0</v>
      </c>
      <c r="J111" s="83">
        <v>0</v>
      </c>
      <c r="K111" s="83">
        <f t="shared" si="2"/>
        <v>538.98</v>
      </c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</row>
    <row r="112" spans="1:22" x14ac:dyDescent="0.3">
      <c r="A112" s="149" t="s">
        <v>16</v>
      </c>
      <c r="B112" s="149" t="s">
        <v>29</v>
      </c>
      <c r="C112" s="40" t="s">
        <v>111</v>
      </c>
      <c r="D112" s="40" t="s">
        <v>782</v>
      </c>
      <c r="E112" s="85">
        <v>0</v>
      </c>
      <c r="F112" s="85">
        <v>658.53733465101016</v>
      </c>
      <c r="G112" s="83">
        <v>0</v>
      </c>
      <c r="H112" s="83">
        <v>0</v>
      </c>
      <c r="I112" s="83">
        <v>0</v>
      </c>
      <c r="J112" s="83">
        <v>0</v>
      </c>
      <c r="K112" s="83">
        <f t="shared" si="2"/>
        <v>658.53733465101016</v>
      </c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</row>
    <row r="113" spans="1:22" x14ac:dyDescent="0.3">
      <c r="A113" s="149" t="s">
        <v>16</v>
      </c>
      <c r="B113" s="149" t="s">
        <v>31</v>
      </c>
      <c r="C113" s="40" t="s">
        <v>346</v>
      </c>
      <c r="D113" s="40" t="s">
        <v>782</v>
      </c>
      <c r="E113" s="85">
        <v>0</v>
      </c>
      <c r="F113" s="85">
        <v>268.83999999999997</v>
      </c>
      <c r="G113" s="83">
        <v>0</v>
      </c>
      <c r="H113" s="83">
        <v>0</v>
      </c>
      <c r="I113" s="83">
        <v>0</v>
      </c>
      <c r="J113" s="83">
        <v>0</v>
      </c>
      <c r="K113" s="83">
        <f t="shared" si="2"/>
        <v>268.83999999999997</v>
      </c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</row>
    <row r="114" spans="1:22" x14ac:dyDescent="0.3">
      <c r="A114" s="149" t="s">
        <v>16</v>
      </c>
      <c r="B114" s="149" t="s">
        <v>32</v>
      </c>
      <c r="C114" s="40" t="s">
        <v>347</v>
      </c>
      <c r="D114" s="40" t="s">
        <v>782</v>
      </c>
      <c r="E114" s="85">
        <v>0</v>
      </c>
      <c r="F114" s="85">
        <v>498.16</v>
      </c>
      <c r="G114" s="83">
        <v>0</v>
      </c>
      <c r="H114" s="83">
        <v>0</v>
      </c>
      <c r="I114" s="83">
        <v>0</v>
      </c>
      <c r="J114" s="83">
        <v>0</v>
      </c>
      <c r="K114" s="83">
        <f t="shared" si="2"/>
        <v>498.16</v>
      </c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</row>
    <row r="115" spans="1:22" x14ac:dyDescent="0.3">
      <c r="A115" s="149" t="s">
        <v>18</v>
      </c>
      <c r="B115" s="149" t="s">
        <v>7</v>
      </c>
      <c r="C115" s="40" t="s">
        <v>348</v>
      </c>
      <c r="D115" s="40" t="s">
        <v>782</v>
      </c>
      <c r="E115" s="83">
        <v>0</v>
      </c>
      <c r="F115" s="83">
        <v>1441.9682331262486</v>
      </c>
      <c r="G115" s="83">
        <v>0</v>
      </c>
      <c r="H115" s="83">
        <v>0</v>
      </c>
      <c r="I115" s="83">
        <v>0</v>
      </c>
      <c r="J115" s="83">
        <v>0</v>
      </c>
      <c r="K115" s="83">
        <f t="shared" ref="K115:K132" si="3">+E115+F115</f>
        <v>1441.9682331262486</v>
      </c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</row>
    <row r="116" spans="1:22" x14ac:dyDescent="0.3">
      <c r="A116" s="149" t="s">
        <v>18</v>
      </c>
      <c r="B116" s="149" t="s">
        <v>9</v>
      </c>
      <c r="C116" s="40" t="s">
        <v>114</v>
      </c>
      <c r="D116" s="40" t="s">
        <v>782</v>
      </c>
      <c r="E116" s="83">
        <v>0</v>
      </c>
      <c r="F116" s="83">
        <v>1167.3478967596807</v>
      </c>
      <c r="G116" s="83">
        <v>0</v>
      </c>
      <c r="H116" s="83">
        <v>0</v>
      </c>
      <c r="I116" s="83">
        <v>0</v>
      </c>
      <c r="J116" s="83">
        <v>0</v>
      </c>
      <c r="K116" s="83">
        <f t="shared" si="3"/>
        <v>1167.3478967596807</v>
      </c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</row>
    <row r="117" spans="1:22" x14ac:dyDescent="0.3">
      <c r="A117" s="149" t="s">
        <v>18</v>
      </c>
      <c r="B117" s="149" t="s">
        <v>11</v>
      </c>
      <c r="C117" s="40" t="s">
        <v>115</v>
      </c>
      <c r="D117" s="40" t="s">
        <v>782</v>
      </c>
      <c r="E117" s="83">
        <v>0</v>
      </c>
      <c r="F117" s="83">
        <v>579.54999999999995</v>
      </c>
      <c r="G117" s="83">
        <v>0</v>
      </c>
      <c r="H117" s="83">
        <v>0</v>
      </c>
      <c r="I117" s="83">
        <v>0</v>
      </c>
      <c r="J117" s="83">
        <v>0</v>
      </c>
      <c r="K117" s="83">
        <f t="shared" si="3"/>
        <v>579.54999999999995</v>
      </c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</row>
    <row r="118" spans="1:22" x14ac:dyDescent="0.3">
      <c r="A118" s="149" t="s">
        <v>18</v>
      </c>
      <c r="B118" s="149" t="s">
        <v>14</v>
      </c>
      <c r="C118" s="40" t="s">
        <v>116</v>
      </c>
      <c r="D118" s="40" t="s">
        <v>782</v>
      </c>
      <c r="E118" s="83">
        <v>0</v>
      </c>
      <c r="F118" s="83">
        <v>487</v>
      </c>
      <c r="G118" s="83">
        <v>0</v>
      </c>
      <c r="H118" s="83">
        <v>0</v>
      </c>
      <c r="I118" s="83">
        <v>0</v>
      </c>
      <c r="J118" s="83">
        <v>0</v>
      </c>
      <c r="K118" s="83">
        <f t="shared" si="3"/>
        <v>487</v>
      </c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</row>
    <row r="119" spans="1:22" x14ac:dyDescent="0.3">
      <c r="A119" s="149" t="s">
        <v>18</v>
      </c>
      <c r="B119" s="149" t="s">
        <v>15</v>
      </c>
      <c r="C119" s="40" t="s">
        <v>349</v>
      </c>
      <c r="D119" s="40" t="s">
        <v>782</v>
      </c>
      <c r="E119" s="83">
        <v>0</v>
      </c>
      <c r="F119" s="83">
        <v>909.06</v>
      </c>
      <c r="G119" s="83">
        <v>0</v>
      </c>
      <c r="H119" s="83">
        <v>0</v>
      </c>
      <c r="I119" s="83">
        <v>0</v>
      </c>
      <c r="J119" s="83">
        <v>0</v>
      </c>
      <c r="K119" s="83">
        <f t="shared" si="3"/>
        <v>909.06</v>
      </c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</row>
    <row r="120" spans="1:22" x14ac:dyDescent="0.3">
      <c r="A120" s="149" t="s">
        <v>18</v>
      </c>
      <c r="B120" s="149" t="s">
        <v>16</v>
      </c>
      <c r="C120" s="40" t="s">
        <v>117</v>
      </c>
      <c r="D120" s="40" t="s">
        <v>782</v>
      </c>
      <c r="E120" s="83">
        <v>0</v>
      </c>
      <c r="F120" s="83">
        <v>892.52</v>
      </c>
      <c r="G120" s="83">
        <v>0</v>
      </c>
      <c r="H120" s="83">
        <v>0</v>
      </c>
      <c r="I120" s="83">
        <v>0</v>
      </c>
      <c r="J120" s="83">
        <v>0</v>
      </c>
      <c r="K120" s="83">
        <f t="shared" si="3"/>
        <v>892.52</v>
      </c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</row>
    <row r="121" spans="1:22" x14ac:dyDescent="0.3">
      <c r="A121" s="149" t="s">
        <v>18</v>
      </c>
      <c r="B121" s="149" t="s">
        <v>18</v>
      </c>
      <c r="C121" s="40" t="s">
        <v>350</v>
      </c>
      <c r="D121" s="40" t="s">
        <v>782</v>
      </c>
      <c r="E121" s="83">
        <v>0</v>
      </c>
      <c r="F121" s="83">
        <v>1556.8636533891229</v>
      </c>
      <c r="G121" s="83">
        <v>0</v>
      </c>
      <c r="H121" s="83">
        <v>0</v>
      </c>
      <c r="I121" s="83">
        <v>0</v>
      </c>
      <c r="J121" s="83">
        <v>0</v>
      </c>
      <c r="K121" s="83">
        <f t="shared" si="3"/>
        <v>1556.8636533891229</v>
      </c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</row>
    <row r="122" spans="1:22" x14ac:dyDescent="0.3">
      <c r="A122" s="149" t="s">
        <v>18</v>
      </c>
      <c r="B122" s="149" t="s">
        <v>20</v>
      </c>
      <c r="C122" s="40" t="s">
        <v>119</v>
      </c>
      <c r="D122" s="40" t="s">
        <v>782</v>
      </c>
      <c r="E122" s="83">
        <v>0</v>
      </c>
      <c r="F122" s="83">
        <v>659.35</v>
      </c>
      <c r="G122" s="83">
        <v>0</v>
      </c>
      <c r="H122" s="83">
        <v>0</v>
      </c>
      <c r="I122" s="83">
        <v>0</v>
      </c>
      <c r="J122" s="83">
        <v>0</v>
      </c>
      <c r="K122" s="83">
        <f t="shared" si="3"/>
        <v>659.35</v>
      </c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</row>
    <row r="123" spans="1:22" x14ac:dyDescent="0.3">
      <c r="A123" s="149" t="s">
        <v>18</v>
      </c>
      <c r="B123" s="149" t="s">
        <v>22</v>
      </c>
      <c r="C123" s="40" t="s">
        <v>441</v>
      </c>
      <c r="D123" s="40" t="s">
        <v>782</v>
      </c>
      <c r="E123" s="83">
        <v>0</v>
      </c>
      <c r="F123" s="83">
        <v>878.64</v>
      </c>
      <c r="G123" s="83">
        <v>0</v>
      </c>
      <c r="H123" s="83">
        <v>0</v>
      </c>
      <c r="I123" s="83">
        <v>0</v>
      </c>
      <c r="J123" s="83">
        <v>0</v>
      </c>
      <c r="K123" s="83">
        <f t="shared" si="3"/>
        <v>878.64</v>
      </c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</row>
    <row r="124" spans="1:22" x14ac:dyDescent="0.3">
      <c r="A124" s="149" t="s">
        <v>18</v>
      </c>
      <c r="B124" s="149" t="s">
        <v>23</v>
      </c>
      <c r="C124" s="40" t="s">
        <v>351</v>
      </c>
      <c r="D124" s="40" t="s">
        <v>782</v>
      </c>
      <c r="E124" s="83">
        <v>0</v>
      </c>
      <c r="F124" s="83">
        <v>612.28</v>
      </c>
      <c r="G124" s="83">
        <v>0</v>
      </c>
      <c r="H124" s="83">
        <v>0</v>
      </c>
      <c r="I124" s="83">
        <v>0</v>
      </c>
      <c r="J124" s="83">
        <v>0</v>
      </c>
      <c r="K124" s="83">
        <f t="shared" si="3"/>
        <v>612.28</v>
      </c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</row>
    <row r="125" spans="1:22" x14ac:dyDescent="0.3">
      <c r="A125" s="149" t="s">
        <v>18</v>
      </c>
      <c r="B125" s="149" t="s">
        <v>25</v>
      </c>
      <c r="C125" s="40" t="s">
        <v>120</v>
      </c>
      <c r="D125" s="40" t="s">
        <v>782</v>
      </c>
      <c r="E125" s="83">
        <v>0</v>
      </c>
      <c r="F125" s="83">
        <v>412</v>
      </c>
      <c r="G125" s="83">
        <v>0</v>
      </c>
      <c r="H125" s="83">
        <v>0</v>
      </c>
      <c r="I125" s="83">
        <v>0</v>
      </c>
      <c r="J125" s="83">
        <v>0</v>
      </c>
      <c r="K125" s="83">
        <f t="shared" si="3"/>
        <v>412</v>
      </c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</row>
    <row r="126" spans="1:22" x14ac:dyDescent="0.3">
      <c r="A126" s="149" t="s">
        <v>18</v>
      </c>
      <c r="B126" s="149" t="s">
        <v>27</v>
      </c>
      <c r="C126" s="40" t="s">
        <v>352</v>
      </c>
      <c r="D126" s="40" t="s">
        <v>782</v>
      </c>
      <c r="E126" s="83">
        <v>0</v>
      </c>
      <c r="F126" s="83">
        <v>709.12491719974105</v>
      </c>
      <c r="G126" s="83">
        <v>0</v>
      </c>
      <c r="H126" s="83">
        <v>0</v>
      </c>
      <c r="I126" s="83">
        <v>0</v>
      </c>
      <c r="J126" s="83">
        <v>0</v>
      </c>
      <c r="K126" s="83">
        <f t="shared" si="3"/>
        <v>709.12491719974105</v>
      </c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</row>
    <row r="127" spans="1:22" x14ac:dyDescent="0.3">
      <c r="A127" s="149" t="s">
        <v>18</v>
      </c>
      <c r="B127" s="149" t="s">
        <v>28</v>
      </c>
      <c r="C127" s="40" t="s">
        <v>121</v>
      </c>
      <c r="D127" s="40" t="s">
        <v>782</v>
      </c>
      <c r="E127" s="83">
        <v>0</v>
      </c>
      <c r="F127" s="83">
        <v>435.832058743039</v>
      </c>
      <c r="G127" s="83">
        <v>0</v>
      </c>
      <c r="H127" s="83">
        <v>0</v>
      </c>
      <c r="I127" s="83">
        <v>0</v>
      </c>
      <c r="J127" s="83">
        <v>0</v>
      </c>
      <c r="K127" s="83">
        <f t="shared" si="3"/>
        <v>435.832058743039</v>
      </c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</row>
    <row r="128" spans="1:22" x14ac:dyDescent="0.3">
      <c r="A128" s="149" t="s">
        <v>18</v>
      </c>
      <c r="B128" s="149" t="s">
        <v>29</v>
      </c>
      <c r="C128" s="40" t="s">
        <v>353</v>
      </c>
      <c r="D128" s="40" t="s">
        <v>782</v>
      </c>
      <c r="E128" s="83">
        <v>0</v>
      </c>
      <c r="F128" s="83">
        <v>421.03</v>
      </c>
      <c r="G128" s="83">
        <v>0</v>
      </c>
      <c r="H128" s="83">
        <v>0</v>
      </c>
      <c r="I128" s="83">
        <v>0</v>
      </c>
      <c r="J128" s="83">
        <v>0</v>
      </c>
      <c r="K128" s="83">
        <f t="shared" si="3"/>
        <v>421.03</v>
      </c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</row>
    <row r="129" spans="1:22" x14ac:dyDescent="0.3">
      <c r="A129" s="149" t="s">
        <v>18</v>
      </c>
      <c r="B129" s="149" t="s">
        <v>31</v>
      </c>
      <c r="C129" s="40" t="s">
        <v>122</v>
      </c>
      <c r="D129" s="40" t="s">
        <v>782</v>
      </c>
      <c r="E129" s="83">
        <v>0</v>
      </c>
      <c r="F129" s="83">
        <v>200</v>
      </c>
      <c r="G129" s="83">
        <v>0</v>
      </c>
      <c r="H129" s="83">
        <v>0</v>
      </c>
      <c r="I129" s="83">
        <v>0</v>
      </c>
      <c r="J129" s="83">
        <v>0</v>
      </c>
      <c r="K129" s="83">
        <f t="shared" si="3"/>
        <v>200</v>
      </c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</row>
    <row r="130" spans="1:22" x14ac:dyDescent="0.3">
      <c r="A130" s="149" t="s">
        <v>18</v>
      </c>
      <c r="B130" s="149" t="s">
        <v>32</v>
      </c>
      <c r="C130" s="45" t="s">
        <v>354</v>
      </c>
      <c r="D130" s="40" t="s">
        <v>782</v>
      </c>
      <c r="E130" s="83">
        <v>0</v>
      </c>
      <c r="F130" s="83">
        <v>392.20387958333805</v>
      </c>
      <c r="G130" s="83">
        <v>0</v>
      </c>
      <c r="H130" s="83">
        <v>0</v>
      </c>
      <c r="I130" s="83">
        <v>0</v>
      </c>
      <c r="J130" s="83">
        <v>0</v>
      </c>
      <c r="K130" s="83">
        <f t="shared" si="3"/>
        <v>392.20387958333805</v>
      </c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</row>
    <row r="131" spans="1:22" x14ac:dyDescent="0.3">
      <c r="A131" s="149" t="s">
        <v>18</v>
      </c>
      <c r="B131" s="149" t="s">
        <v>34</v>
      </c>
      <c r="C131" s="40" t="s">
        <v>123</v>
      </c>
      <c r="D131" s="40" t="s">
        <v>782</v>
      </c>
      <c r="E131" s="83">
        <v>0</v>
      </c>
      <c r="F131" s="83">
        <v>348.22121471064327</v>
      </c>
      <c r="G131" s="83">
        <v>0</v>
      </c>
      <c r="H131" s="83">
        <v>0</v>
      </c>
      <c r="I131" s="83">
        <v>0</v>
      </c>
      <c r="J131" s="83">
        <v>0</v>
      </c>
      <c r="K131" s="83">
        <f t="shared" si="3"/>
        <v>348.22121471064327</v>
      </c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</row>
    <row r="132" spans="1:22" x14ac:dyDescent="0.3">
      <c r="A132" s="149" t="s">
        <v>18</v>
      </c>
      <c r="B132" s="149" t="s">
        <v>36</v>
      </c>
      <c r="C132" s="40" t="s">
        <v>124</v>
      </c>
      <c r="D132" s="40" t="s">
        <v>782</v>
      </c>
      <c r="E132" s="83">
        <v>0</v>
      </c>
      <c r="F132" s="83">
        <v>195</v>
      </c>
      <c r="G132" s="83">
        <v>0</v>
      </c>
      <c r="H132" s="83">
        <v>0</v>
      </c>
      <c r="I132" s="83">
        <v>0</v>
      </c>
      <c r="J132" s="83">
        <v>0</v>
      </c>
      <c r="K132" s="83">
        <f t="shared" si="3"/>
        <v>195</v>
      </c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</row>
    <row r="133" spans="1:22" x14ac:dyDescent="0.3">
      <c r="A133" s="149" t="s">
        <v>20</v>
      </c>
      <c r="B133" s="149" t="s">
        <v>7</v>
      </c>
      <c r="C133" s="40" t="s">
        <v>126</v>
      </c>
      <c r="D133" s="40" t="s">
        <v>782</v>
      </c>
      <c r="E133" s="83">
        <v>0</v>
      </c>
      <c r="F133" s="83">
        <v>1000</v>
      </c>
      <c r="G133" s="83">
        <v>0</v>
      </c>
      <c r="H133" s="83">
        <v>0</v>
      </c>
      <c r="I133" s="83">
        <v>0</v>
      </c>
      <c r="J133" s="83">
        <v>0</v>
      </c>
      <c r="K133" s="83">
        <f t="shared" ref="K133:K187" si="4">+E133+F133+G133</f>
        <v>1000</v>
      </c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</row>
    <row r="134" spans="1:22" x14ac:dyDescent="0.3">
      <c r="A134" s="149" t="s">
        <v>20</v>
      </c>
      <c r="B134" s="149" t="s">
        <v>9</v>
      </c>
      <c r="C134" s="40" t="s">
        <v>127</v>
      </c>
      <c r="D134" s="40" t="s">
        <v>782</v>
      </c>
      <c r="E134" s="83">
        <v>0</v>
      </c>
      <c r="F134" s="83">
        <v>1341.8013305566481</v>
      </c>
      <c r="G134" s="83">
        <v>0</v>
      </c>
      <c r="H134" s="83">
        <v>0</v>
      </c>
      <c r="I134" s="83">
        <v>0</v>
      </c>
      <c r="J134" s="83">
        <v>0</v>
      </c>
      <c r="K134" s="83">
        <f t="shared" si="4"/>
        <v>1341.8013305566481</v>
      </c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</row>
    <row r="135" spans="1:22" x14ac:dyDescent="0.3">
      <c r="A135" s="149" t="s">
        <v>20</v>
      </c>
      <c r="B135" s="149" t="s">
        <v>11</v>
      </c>
      <c r="C135" s="40" t="s">
        <v>355</v>
      </c>
      <c r="D135" s="40" t="s">
        <v>782</v>
      </c>
      <c r="E135" s="83">
        <v>0</v>
      </c>
      <c r="F135" s="83">
        <v>661.53555307227168</v>
      </c>
      <c r="G135" s="83">
        <v>0</v>
      </c>
      <c r="H135" s="83">
        <v>0</v>
      </c>
      <c r="I135" s="83">
        <v>0</v>
      </c>
      <c r="J135" s="83">
        <v>0</v>
      </c>
      <c r="K135" s="83">
        <f t="shared" si="4"/>
        <v>661.53555307227168</v>
      </c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</row>
    <row r="136" spans="1:22" x14ac:dyDescent="0.3">
      <c r="A136" s="149" t="s">
        <v>20</v>
      </c>
      <c r="B136" s="149" t="s">
        <v>14</v>
      </c>
      <c r="C136" s="45" t="s">
        <v>129</v>
      </c>
      <c r="D136" s="40" t="s">
        <v>782</v>
      </c>
      <c r="E136" s="83">
        <v>0</v>
      </c>
      <c r="F136" s="83">
        <v>825.52</v>
      </c>
      <c r="G136" s="83">
        <v>0</v>
      </c>
      <c r="H136" s="83">
        <v>0</v>
      </c>
      <c r="I136" s="83">
        <v>0</v>
      </c>
      <c r="J136" s="83">
        <v>0</v>
      </c>
      <c r="K136" s="83">
        <f t="shared" si="4"/>
        <v>825.52</v>
      </c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</row>
    <row r="137" spans="1:22" x14ac:dyDescent="0.3">
      <c r="A137" s="149" t="s">
        <v>20</v>
      </c>
      <c r="B137" s="149" t="s">
        <v>15</v>
      </c>
      <c r="C137" s="40" t="s">
        <v>130</v>
      </c>
      <c r="D137" s="40" t="s">
        <v>782</v>
      </c>
      <c r="E137" s="83">
        <v>0</v>
      </c>
      <c r="F137" s="83">
        <v>881.46</v>
      </c>
      <c r="G137" s="83">
        <v>0</v>
      </c>
      <c r="H137" s="83">
        <v>0</v>
      </c>
      <c r="I137" s="83">
        <v>0</v>
      </c>
      <c r="J137" s="83">
        <v>0</v>
      </c>
      <c r="K137" s="83">
        <f t="shared" si="4"/>
        <v>881.46</v>
      </c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</row>
    <row r="138" spans="1:22" x14ac:dyDescent="0.3">
      <c r="A138" s="149" t="s">
        <v>20</v>
      </c>
      <c r="B138" s="149" t="s">
        <v>16</v>
      </c>
      <c r="C138" s="45" t="s">
        <v>131</v>
      </c>
      <c r="D138" s="40" t="s">
        <v>782</v>
      </c>
      <c r="E138" s="83">
        <v>0</v>
      </c>
      <c r="F138" s="83">
        <v>373.4</v>
      </c>
      <c r="G138" s="83">
        <v>0</v>
      </c>
      <c r="H138" s="83">
        <v>0</v>
      </c>
      <c r="I138" s="83">
        <v>0</v>
      </c>
      <c r="J138" s="83">
        <v>0</v>
      </c>
      <c r="K138" s="83">
        <f t="shared" si="4"/>
        <v>373.4</v>
      </c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</row>
    <row r="139" spans="1:22" x14ac:dyDescent="0.3">
      <c r="A139" s="149" t="s">
        <v>20</v>
      </c>
      <c r="B139" s="149" t="s">
        <v>18</v>
      </c>
      <c r="C139" s="40" t="s">
        <v>356</v>
      </c>
      <c r="D139" s="40" t="s">
        <v>782</v>
      </c>
      <c r="E139" s="83">
        <v>0</v>
      </c>
      <c r="F139" s="83">
        <v>500.15</v>
      </c>
      <c r="G139" s="83">
        <v>0</v>
      </c>
      <c r="H139" s="83">
        <v>0</v>
      </c>
      <c r="I139" s="83">
        <v>0</v>
      </c>
      <c r="J139" s="83">
        <v>0</v>
      </c>
      <c r="K139" s="83">
        <f t="shared" si="4"/>
        <v>500.15</v>
      </c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</row>
    <row r="140" spans="1:22" x14ac:dyDescent="0.3">
      <c r="A140" s="149" t="s">
        <v>20</v>
      </c>
      <c r="B140" s="149" t="s">
        <v>20</v>
      </c>
      <c r="C140" s="40" t="s">
        <v>132</v>
      </c>
      <c r="D140" s="40" t="s">
        <v>782</v>
      </c>
      <c r="E140" s="83">
        <v>0</v>
      </c>
      <c r="F140" s="83">
        <v>0</v>
      </c>
      <c r="G140" s="83">
        <v>0</v>
      </c>
      <c r="H140" s="83">
        <v>0</v>
      </c>
      <c r="I140" s="83">
        <v>0</v>
      </c>
      <c r="J140" s="83">
        <v>0</v>
      </c>
      <c r="K140" s="83">
        <f t="shared" si="4"/>
        <v>0</v>
      </c>
      <c r="L140" s="152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</row>
    <row r="141" spans="1:22" x14ac:dyDescent="0.3">
      <c r="A141" s="149" t="s">
        <v>20</v>
      </c>
      <c r="B141" s="149" t="s">
        <v>22</v>
      </c>
      <c r="C141" s="40" t="s">
        <v>133</v>
      </c>
      <c r="D141" s="40" t="s">
        <v>782</v>
      </c>
      <c r="E141" s="83">
        <v>0</v>
      </c>
      <c r="F141" s="83">
        <v>643.49</v>
      </c>
      <c r="G141" s="83">
        <v>0</v>
      </c>
      <c r="H141" s="83">
        <v>0</v>
      </c>
      <c r="I141" s="83">
        <v>0</v>
      </c>
      <c r="J141" s="83">
        <v>0</v>
      </c>
      <c r="K141" s="83">
        <f t="shared" si="4"/>
        <v>643.49</v>
      </c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</row>
    <row r="142" spans="1:22" x14ac:dyDescent="0.3">
      <c r="A142" s="149" t="s">
        <v>20</v>
      </c>
      <c r="B142" s="149" t="s">
        <v>23</v>
      </c>
      <c r="C142" s="40" t="s">
        <v>357</v>
      </c>
      <c r="D142" s="40" t="s">
        <v>782</v>
      </c>
      <c r="E142" s="83">
        <v>0</v>
      </c>
      <c r="F142" s="83">
        <v>596.83000000000004</v>
      </c>
      <c r="G142" s="83">
        <v>0</v>
      </c>
      <c r="H142" s="83">
        <v>0</v>
      </c>
      <c r="I142" s="83">
        <v>0</v>
      </c>
      <c r="J142" s="83">
        <v>0</v>
      </c>
      <c r="K142" s="83">
        <f t="shared" si="4"/>
        <v>596.83000000000004</v>
      </c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</row>
    <row r="143" spans="1:22" x14ac:dyDescent="0.3">
      <c r="A143" s="149" t="s">
        <v>20</v>
      </c>
      <c r="B143" s="149" t="s">
        <v>25</v>
      </c>
      <c r="C143" s="40" t="s">
        <v>134</v>
      </c>
      <c r="D143" s="40" t="s">
        <v>782</v>
      </c>
      <c r="E143" s="83">
        <v>0</v>
      </c>
      <c r="F143" s="83">
        <v>459.16943806314225</v>
      </c>
      <c r="G143" s="83">
        <v>0</v>
      </c>
      <c r="H143" s="83">
        <v>0</v>
      </c>
      <c r="I143" s="83">
        <v>0</v>
      </c>
      <c r="J143" s="83">
        <v>0</v>
      </c>
      <c r="K143" s="83">
        <f t="shared" si="4"/>
        <v>459.16943806314225</v>
      </c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</row>
    <row r="144" spans="1:22" x14ac:dyDescent="0.3">
      <c r="A144" s="149" t="s">
        <v>20</v>
      </c>
      <c r="B144" s="149" t="s">
        <v>27</v>
      </c>
      <c r="C144" s="40" t="s">
        <v>135</v>
      </c>
      <c r="D144" s="40" t="s">
        <v>782</v>
      </c>
      <c r="E144" s="83">
        <v>0</v>
      </c>
      <c r="F144" s="83">
        <v>869.62378283491546</v>
      </c>
      <c r="G144" s="83">
        <v>0</v>
      </c>
      <c r="H144" s="83">
        <v>0</v>
      </c>
      <c r="I144" s="83">
        <v>0</v>
      </c>
      <c r="J144" s="83">
        <v>0</v>
      </c>
      <c r="K144" s="83">
        <f t="shared" si="4"/>
        <v>869.62378283491546</v>
      </c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</row>
    <row r="145" spans="1:22" x14ac:dyDescent="0.3">
      <c r="A145" s="149" t="s">
        <v>20</v>
      </c>
      <c r="B145" s="149" t="s">
        <v>28</v>
      </c>
      <c r="C145" s="40" t="s">
        <v>403</v>
      </c>
      <c r="D145" s="40" t="s">
        <v>782</v>
      </c>
      <c r="E145" s="83">
        <v>0</v>
      </c>
      <c r="F145" s="83">
        <v>200</v>
      </c>
      <c r="G145" s="83">
        <v>0</v>
      </c>
      <c r="H145" s="83">
        <v>0</v>
      </c>
      <c r="I145" s="83">
        <v>0</v>
      </c>
      <c r="J145" s="83">
        <v>0</v>
      </c>
      <c r="K145" s="83">
        <f t="shared" si="4"/>
        <v>200</v>
      </c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</row>
    <row r="146" spans="1:22" x14ac:dyDescent="0.3">
      <c r="A146" s="151" t="s">
        <v>20</v>
      </c>
      <c r="B146" s="151" t="s">
        <v>29</v>
      </c>
      <c r="C146" s="45" t="s">
        <v>136</v>
      </c>
      <c r="D146" s="40" t="s">
        <v>782</v>
      </c>
      <c r="E146" s="83">
        <v>0</v>
      </c>
      <c r="F146" s="83">
        <v>226.17</v>
      </c>
      <c r="G146" s="83">
        <v>0</v>
      </c>
      <c r="H146" s="83">
        <v>0</v>
      </c>
      <c r="I146" s="83">
        <v>0</v>
      </c>
      <c r="J146" s="83">
        <v>0</v>
      </c>
      <c r="K146" s="83">
        <f t="shared" si="4"/>
        <v>226.17</v>
      </c>
      <c r="L146" s="152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</row>
    <row r="147" spans="1:22" x14ac:dyDescent="0.3">
      <c r="A147" s="149" t="s">
        <v>20</v>
      </c>
      <c r="B147" s="149" t="s">
        <v>31</v>
      </c>
      <c r="C147" s="40" t="s">
        <v>442</v>
      </c>
      <c r="D147" s="40" t="s">
        <v>782</v>
      </c>
      <c r="E147" s="83">
        <v>0</v>
      </c>
      <c r="F147" s="83">
        <v>100</v>
      </c>
      <c r="G147" s="83">
        <v>0</v>
      </c>
      <c r="H147" s="83">
        <v>0</v>
      </c>
      <c r="I147" s="83">
        <v>0</v>
      </c>
      <c r="J147" s="83">
        <v>0</v>
      </c>
      <c r="K147" s="83">
        <f t="shared" si="4"/>
        <v>100</v>
      </c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</row>
    <row r="148" spans="1:22" x14ac:dyDescent="0.3">
      <c r="A148" s="149" t="s">
        <v>20</v>
      </c>
      <c r="B148" s="149" t="s">
        <v>32</v>
      </c>
      <c r="C148" s="40" t="s">
        <v>137</v>
      </c>
      <c r="D148" s="40" t="s">
        <v>782</v>
      </c>
      <c r="E148" s="83">
        <v>0</v>
      </c>
      <c r="F148" s="83">
        <v>100</v>
      </c>
      <c r="G148" s="83">
        <v>0</v>
      </c>
      <c r="H148" s="83">
        <v>0</v>
      </c>
      <c r="I148" s="83">
        <v>0</v>
      </c>
      <c r="J148" s="83">
        <v>0</v>
      </c>
      <c r="K148" s="83">
        <f t="shared" si="4"/>
        <v>100</v>
      </c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</row>
    <row r="149" spans="1:22" x14ac:dyDescent="0.3">
      <c r="A149" s="149" t="s">
        <v>20</v>
      </c>
      <c r="B149" s="149" t="s">
        <v>34</v>
      </c>
      <c r="C149" s="40" t="s">
        <v>358</v>
      </c>
      <c r="D149" s="40" t="s">
        <v>782</v>
      </c>
      <c r="E149" s="83">
        <v>0</v>
      </c>
      <c r="F149" s="83">
        <v>370.81229179600899</v>
      </c>
      <c r="G149" s="83">
        <v>0</v>
      </c>
      <c r="H149" s="83">
        <v>0</v>
      </c>
      <c r="I149" s="83">
        <v>0</v>
      </c>
      <c r="J149" s="83">
        <v>0</v>
      </c>
      <c r="K149" s="83">
        <f t="shared" si="4"/>
        <v>370.81229179600899</v>
      </c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</row>
    <row r="150" spans="1:22" x14ac:dyDescent="0.3">
      <c r="A150" s="149" t="s">
        <v>20</v>
      </c>
      <c r="B150" s="149" t="s">
        <v>36</v>
      </c>
      <c r="C150" s="45" t="s">
        <v>385</v>
      </c>
      <c r="D150" s="40" t="s">
        <v>782</v>
      </c>
      <c r="E150" s="83">
        <v>0</v>
      </c>
      <c r="F150" s="83">
        <v>190</v>
      </c>
      <c r="G150" s="83">
        <v>0</v>
      </c>
      <c r="H150" s="83">
        <v>0</v>
      </c>
      <c r="I150" s="83">
        <v>0</v>
      </c>
      <c r="J150" s="83">
        <v>0</v>
      </c>
      <c r="K150" s="83">
        <f t="shared" si="4"/>
        <v>190</v>
      </c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</row>
    <row r="151" spans="1:22" x14ac:dyDescent="0.3">
      <c r="A151" s="149" t="s">
        <v>20</v>
      </c>
      <c r="B151" s="149" t="s">
        <v>58</v>
      </c>
      <c r="C151" s="40" t="s">
        <v>138</v>
      </c>
      <c r="D151" s="40" t="s">
        <v>782</v>
      </c>
      <c r="E151" s="83">
        <v>0</v>
      </c>
      <c r="F151" s="83">
        <v>291.88</v>
      </c>
      <c r="G151" s="83">
        <v>0</v>
      </c>
      <c r="H151" s="83">
        <v>0</v>
      </c>
      <c r="I151" s="83">
        <v>0</v>
      </c>
      <c r="J151" s="83">
        <v>0</v>
      </c>
      <c r="K151" s="83">
        <f t="shared" si="4"/>
        <v>291.88</v>
      </c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</row>
    <row r="152" spans="1:22" x14ac:dyDescent="0.3">
      <c r="A152" s="149" t="s">
        <v>20</v>
      </c>
      <c r="B152" s="149" t="s">
        <v>59</v>
      </c>
      <c r="C152" s="40" t="s">
        <v>139</v>
      </c>
      <c r="D152" s="40" t="s">
        <v>782</v>
      </c>
      <c r="E152" s="83">
        <v>0</v>
      </c>
      <c r="F152" s="83">
        <v>288.84375291176633</v>
      </c>
      <c r="G152" s="83">
        <v>0</v>
      </c>
      <c r="H152" s="83">
        <v>0</v>
      </c>
      <c r="I152" s="83">
        <v>0</v>
      </c>
      <c r="J152" s="83">
        <v>0</v>
      </c>
      <c r="K152" s="83">
        <f t="shared" si="4"/>
        <v>288.84375291176633</v>
      </c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</row>
    <row r="153" spans="1:22" x14ac:dyDescent="0.3">
      <c r="A153" s="149" t="s">
        <v>20</v>
      </c>
      <c r="B153" s="149" t="s">
        <v>77</v>
      </c>
      <c r="C153" s="40" t="s">
        <v>140</v>
      </c>
      <c r="D153" s="40" t="s">
        <v>782</v>
      </c>
      <c r="E153" s="83">
        <v>0</v>
      </c>
      <c r="F153" s="83">
        <v>101.87</v>
      </c>
      <c r="G153" s="83">
        <v>0</v>
      </c>
      <c r="H153" s="83">
        <v>0</v>
      </c>
      <c r="I153" s="83">
        <v>0</v>
      </c>
      <c r="J153" s="83">
        <v>0</v>
      </c>
      <c r="K153" s="83">
        <f t="shared" si="4"/>
        <v>101.87</v>
      </c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</row>
    <row r="154" spans="1:22" x14ac:dyDescent="0.3">
      <c r="A154" s="149" t="s">
        <v>20</v>
      </c>
      <c r="B154" s="149" t="s">
        <v>78</v>
      </c>
      <c r="C154" s="40" t="s">
        <v>141</v>
      </c>
      <c r="D154" s="40" t="s">
        <v>782</v>
      </c>
      <c r="E154" s="83">
        <v>0</v>
      </c>
      <c r="F154" s="83">
        <v>974.37861913279937</v>
      </c>
      <c r="G154" s="83">
        <v>0</v>
      </c>
      <c r="H154" s="83">
        <v>0</v>
      </c>
      <c r="I154" s="83">
        <v>0</v>
      </c>
      <c r="J154" s="83">
        <v>0</v>
      </c>
      <c r="K154" s="83">
        <f t="shared" si="4"/>
        <v>974.37861913279937</v>
      </c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</row>
    <row r="155" spans="1:22" x14ac:dyDescent="0.3">
      <c r="A155" s="149" t="s">
        <v>22</v>
      </c>
      <c r="B155" s="149" t="s">
        <v>7</v>
      </c>
      <c r="C155" s="40" t="s">
        <v>142</v>
      </c>
      <c r="D155" s="40" t="s">
        <v>782</v>
      </c>
      <c r="E155" s="83">
        <v>0</v>
      </c>
      <c r="F155" s="83">
        <v>1286.1538553692189</v>
      </c>
      <c r="G155" s="83">
        <v>0</v>
      </c>
      <c r="H155" s="83">
        <v>0</v>
      </c>
      <c r="I155" s="83">
        <v>0</v>
      </c>
      <c r="J155" s="83">
        <v>0</v>
      </c>
      <c r="K155" s="86">
        <f t="shared" si="4"/>
        <v>1286.1538553692189</v>
      </c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</row>
    <row r="156" spans="1:22" x14ac:dyDescent="0.3">
      <c r="A156" s="149" t="s">
        <v>22</v>
      </c>
      <c r="B156" s="149" t="s">
        <v>9</v>
      </c>
      <c r="C156" s="40" t="s">
        <v>143</v>
      </c>
      <c r="D156" s="40" t="s">
        <v>782</v>
      </c>
      <c r="E156" s="83">
        <v>0</v>
      </c>
      <c r="F156" s="83">
        <v>50</v>
      </c>
      <c r="G156" s="83">
        <v>0</v>
      </c>
      <c r="H156" s="83">
        <v>0</v>
      </c>
      <c r="I156" s="83">
        <v>0</v>
      </c>
      <c r="J156" s="83">
        <v>0</v>
      </c>
      <c r="K156" s="86">
        <f t="shared" si="4"/>
        <v>50</v>
      </c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</row>
    <row r="157" spans="1:22" x14ac:dyDescent="0.3">
      <c r="A157" s="149" t="s">
        <v>22</v>
      </c>
      <c r="B157" s="149" t="s">
        <v>11</v>
      </c>
      <c r="C157" s="40" t="s">
        <v>144</v>
      </c>
      <c r="D157" s="40" t="s">
        <v>782</v>
      </c>
      <c r="E157" s="83">
        <v>0</v>
      </c>
      <c r="F157" s="83">
        <v>350.63</v>
      </c>
      <c r="G157" s="83">
        <v>0</v>
      </c>
      <c r="H157" s="83">
        <v>0</v>
      </c>
      <c r="I157" s="83">
        <v>0</v>
      </c>
      <c r="J157" s="83">
        <v>0</v>
      </c>
      <c r="K157" s="86">
        <f t="shared" si="4"/>
        <v>350.63</v>
      </c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</row>
    <row r="158" spans="1:22" x14ac:dyDescent="0.3">
      <c r="A158" s="151" t="s">
        <v>22</v>
      </c>
      <c r="B158" s="151" t="s">
        <v>14</v>
      </c>
      <c r="C158" s="40" t="s">
        <v>145</v>
      </c>
      <c r="D158" s="40" t="s">
        <v>782</v>
      </c>
      <c r="E158" s="83">
        <v>0</v>
      </c>
      <c r="F158" s="83">
        <v>372.18</v>
      </c>
      <c r="G158" s="83">
        <v>0</v>
      </c>
      <c r="H158" s="83">
        <v>0</v>
      </c>
      <c r="I158" s="83">
        <v>0</v>
      </c>
      <c r="J158" s="83">
        <v>0</v>
      </c>
      <c r="K158" s="86">
        <f t="shared" si="4"/>
        <v>372.18</v>
      </c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</row>
    <row r="159" spans="1:22" x14ac:dyDescent="0.3">
      <c r="A159" s="149" t="s">
        <v>22</v>
      </c>
      <c r="B159" s="149" t="s">
        <v>15</v>
      </c>
      <c r="C159" s="40" t="s">
        <v>146</v>
      </c>
      <c r="D159" s="40" t="s">
        <v>782</v>
      </c>
      <c r="E159" s="83">
        <v>0</v>
      </c>
      <c r="F159" s="83">
        <v>600.91</v>
      </c>
      <c r="G159" s="83">
        <v>0</v>
      </c>
      <c r="H159" s="83">
        <v>0</v>
      </c>
      <c r="I159" s="83">
        <v>0</v>
      </c>
      <c r="J159" s="83">
        <v>0</v>
      </c>
      <c r="K159" s="86">
        <f t="shared" si="4"/>
        <v>600.91</v>
      </c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</row>
    <row r="160" spans="1:22" x14ac:dyDescent="0.3">
      <c r="A160" s="149" t="s">
        <v>22</v>
      </c>
      <c r="B160" s="149" t="s">
        <v>16</v>
      </c>
      <c r="C160" s="40" t="s">
        <v>443</v>
      </c>
      <c r="D160" s="40" t="s">
        <v>782</v>
      </c>
      <c r="E160" s="83">
        <v>0</v>
      </c>
      <c r="F160" s="83">
        <v>108.26</v>
      </c>
      <c r="G160" s="83">
        <v>0</v>
      </c>
      <c r="H160" s="83">
        <v>0</v>
      </c>
      <c r="I160" s="83">
        <v>0</v>
      </c>
      <c r="J160" s="83">
        <v>0</v>
      </c>
      <c r="K160" s="86">
        <f t="shared" si="4"/>
        <v>108.26</v>
      </c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</row>
    <row r="161" spans="1:22" x14ac:dyDescent="0.3">
      <c r="A161" s="149" t="s">
        <v>22</v>
      </c>
      <c r="B161" s="149" t="s">
        <v>18</v>
      </c>
      <c r="C161" s="40" t="s">
        <v>147</v>
      </c>
      <c r="D161" s="40" t="s">
        <v>782</v>
      </c>
      <c r="E161" s="83">
        <v>0</v>
      </c>
      <c r="F161" s="83">
        <v>531.28</v>
      </c>
      <c r="G161" s="83">
        <v>0</v>
      </c>
      <c r="H161" s="83">
        <v>0</v>
      </c>
      <c r="I161" s="83">
        <v>0</v>
      </c>
      <c r="J161" s="83">
        <v>0</v>
      </c>
      <c r="K161" s="86">
        <f t="shared" si="4"/>
        <v>531.28</v>
      </c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</row>
    <row r="162" spans="1:22" x14ac:dyDescent="0.3">
      <c r="A162" s="149" t="s">
        <v>22</v>
      </c>
      <c r="B162" s="149" t="s">
        <v>20</v>
      </c>
      <c r="C162" s="40" t="s">
        <v>148</v>
      </c>
      <c r="D162" s="40" t="s">
        <v>782</v>
      </c>
      <c r="E162" s="83">
        <v>0</v>
      </c>
      <c r="F162" s="83">
        <v>233.06183610536127</v>
      </c>
      <c r="G162" s="83">
        <v>0</v>
      </c>
      <c r="H162" s="83">
        <v>0</v>
      </c>
      <c r="I162" s="83">
        <v>0</v>
      </c>
      <c r="J162" s="83">
        <v>0</v>
      </c>
      <c r="K162" s="86">
        <f t="shared" si="4"/>
        <v>233.06183610536127</v>
      </c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</row>
    <row r="163" spans="1:22" x14ac:dyDescent="0.3">
      <c r="A163" s="149" t="s">
        <v>22</v>
      </c>
      <c r="B163" s="149" t="s">
        <v>22</v>
      </c>
      <c r="C163" s="40" t="s">
        <v>149</v>
      </c>
      <c r="D163" s="40" t="s">
        <v>782</v>
      </c>
      <c r="E163" s="83">
        <v>0</v>
      </c>
      <c r="F163" s="83">
        <v>63.84</v>
      </c>
      <c r="G163" s="83">
        <v>0</v>
      </c>
      <c r="H163" s="83">
        <v>0</v>
      </c>
      <c r="I163" s="83">
        <v>0</v>
      </c>
      <c r="J163" s="83">
        <v>0</v>
      </c>
      <c r="K163" s="86">
        <f t="shared" si="4"/>
        <v>63.84</v>
      </c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</row>
    <row r="164" spans="1:22" x14ac:dyDescent="0.3">
      <c r="A164" s="149" t="s">
        <v>22</v>
      </c>
      <c r="B164" s="149" t="s">
        <v>23</v>
      </c>
      <c r="C164" s="40" t="s">
        <v>150</v>
      </c>
      <c r="D164" s="40" t="s">
        <v>782</v>
      </c>
      <c r="E164" s="83">
        <v>0</v>
      </c>
      <c r="F164" s="83">
        <v>456.43</v>
      </c>
      <c r="G164" s="83">
        <v>0</v>
      </c>
      <c r="H164" s="83">
        <v>0</v>
      </c>
      <c r="I164" s="83">
        <v>0</v>
      </c>
      <c r="J164" s="83">
        <v>0</v>
      </c>
      <c r="K164" s="86">
        <f t="shared" si="4"/>
        <v>456.43</v>
      </c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</row>
    <row r="165" spans="1:22" x14ac:dyDescent="0.3">
      <c r="A165" s="149" t="s">
        <v>22</v>
      </c>
      <c r="B165" s="149" t="s">
        <v>25</v>
      </c>
      <c r="C165" s="40" t="s">
        <v>151</v>
      </c>
      <c r="D165" s="40" t="s">
        <v>782</v>
      </c>
      <c r="E165" s="83">
        <v>0</v>
      </c>
      <c r="F165" s="83">
        <v>200</v>
      </c>
      <c r="G165" s="83">
        <v>0</v>
      </c>
      <c r="H165" s="83">
        <v>0</v>
      </c>
      <c r="I165" s="83">
        <v>0</v>
      </c>
      <c r="J165" s="83">
        <v>0</v>
      </c>
      <c r="K165" s="86">
        <f t="shared" si="4"/>
        <v>200</v>
      </c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</row>
    <row r="166" spans="1:22" x14ac:dyDescent="0.3">
      <c r="A166" s="149" t="s">
        <v>22</v>
      </c>
      <c r="B166" s="149" t="s">
        <v>27</v>
      </c>
      <c r="C166" s="40" t="s">
        <v>359</v>
      </c>
      <c r="D166" s="40" t="s">
        <v>782</v>
      </c>
      <c r="E166" s="83">
        <v>0</v>
      </c>
      <c r="F166" s="83">
        <v>100</v>
      </c>
      <c r="G166" s="83">
        <v>0</v>
      </c>
      <c r="H166" s="83">
        <v>0</v>
      </c>
      <c r="I166" s="83">
        <v>0</v>
      </c>
      <c r="J166" s="83">
        <v>0</v>
      </c>
      <c r="K166" s="86">
        <f t="shared" si="4"/>
        <v>100</v>
      </c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</row>
    <row r="167" spans="1:22" x14ac:dyDescent="0.3">
      <c r="A167" s="149" t="s">
        <v>22</v>
      </c>
      <c r="B167" s="149" t="s">
        <v>28</v>
      </c>
      <c r="C167" s="40" t="s">
        <v>152</v>
      </c>
      <c r="D167" s="40" t="s">
        <v>782</v>
      </c>
      <c r="E167" s="83">
        <v>0</v>
      </c>
      <c r="F167" s="83">
        <v>257.44</v>
      </c>
      <c r="G167" s="83">
        <v>0</v>
      </c>
      <c r="H167" s="83">
        <v>0</v>
      </c>
      <c r="I167" s="83">
        <v>0</v>
      </c>
      <c r="J167" s="83">
        <v>0</v>
      </c>
      <c r="K167" s="86">
        <f t="shared" si="4"/>
        <v>257.44</v>
      </c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</row>
    <row r="168" spans="1:22" x14ac:dyDescent="0.3">
      <c r="A168" s="149" t="s">
        <v>22</v>
      </c>
      <c r="B168" s="149" t="s">
        <v>29</v>
      </c>
      <c r="C168" s="40" t="s">
        <v>153</v>
      </c>
      <c r="D168" s="40" t="s">
        <v>782</v>
      </c>
      <c r="E168" s="83">
        <v>0</v>
      </c>
      <c r="F168" s="83">
        <v>396.16634904101551</v>
      </c>
      <c r="G168" s="83">
        <v>0</v>
      </c>
      <c r="H168" s="83">
        <v>0</v>
      </c>
      <c r="I168" s="83">
        <v>0</v>
      </c>
      <c r="J168" s="83">
        <v>0</v>
      </c>
      <c r="K168" s="86">
        <f t="shared" si="4"/>
        <v>396.16634904101551</v>
      </c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</row>
    <row r="169" spans="1:22" x14ac:dyDescent="0.3">
      <c r="A169" s="149" t="s">
        <v>22</v>
      </c>
      <c r="B169" s="149" t="s">
        <v>31</v>
      </c>
      <c r="C169" s="40" t="s">
        <v>154</v>
      </c>
      <c r="D169" s="40" t="s">
        <v>782</v>
      </c>
      <c r="E169" s="83">
        <v>0</v>
      </c>
      <c r="F169" s="83">
        <v>391.29551174594855</v>
      </c>
      <c r="G169" s="83">
        <v>0</v>
      </c>
      <c r="H169" s="83">
        <v>0</v>
      </c>
      <c r="I169" s="83">
        <v>0</v>
      </c>
      <c r="J169" s="83">
        <v>0</v>
      </c>
      <c r="K169" s="86">
        <f t="shared" si="4"/>
        <v>391.29551174594855</v>
      </c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</row>
    <row r="170" spans="1:22" x14ac:dyDescent="0.3">
      <c r="A170" s="149" t="s">
        <v>22</v>
      </c>
      <c r="B170" s="149" t="s">
        <v>32</v>
      </c>
      <c r="C170" s="40" t="s">
        <v>360</v>
      </c>
      <c r="D170" s="40" t="s">
        <v>782</v>
      </c>
      <c r="E170" s="83">
        <v>0</v>
      </c>
      <c r="F170" s="83">
        <v>272.08999999999997</v>
      </c>
      <c r="G170" s="83">
        <v>0</v>
      </c>
      <c r="H170" s="83">
        <v>0</v>
      </c>
      <c r="I170" s="83">
        <v>0</v>
      </c>
      <c r="J170" s="83">
        <v>0</v>
      </c>
      <c r="K170" s="86">
        <f t="shared" si="4"/>
        <v>272.08999999999997</v>
      </c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</row>
    <row r="171" spans="1:22" x14ac:dyDescent="0.3">
      <c r="A171" s="149" t="s">
        <v>22</v>
      </c>
      <c r="B171" s="149" t="s">
        <v>34</v>
      </c>
      <c r="C171" s="40" t="s">
        <v>155</v>
      </c>
      <c r="D171" s="40" t="s">
        <v>782</v>
      </c>
      <c r="E171" s="83">
        <v>0</v>
      </c>
      <c r="F171" s="83">
        <v>359.96277876958862</v>
      </c>
      <c r="G171" s="83">
        <v>0</v>
      </c>
      <c r="H171" s="83">
        <v>0</v>
      </c>
      <c r="I171" s="83">
        <v>0</v>
      </c>
      <c r="J171" s="83">
        <v>0</v>
      </c>
      <c r="K171" s="86">
        <f t="shared" si="4"/>
        <v>359.96277876958862</v>
      </c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</row>
    <row r="172" spans="1:22" x14ac:dyDescent="0.3">
      <c r="A172" s="149" t="s">
        <v>22</v>
      </c>
      <c r="B172" s="149" t="s">
        <v>36</v>
      </c>
      <c r="C172" s="40" t="s">
        <v>444</v>
      </c>
      <c r="D172" s="40" t="s">
        <v>782</v>
      </c>
      <c r="E172" s="83">
        <v>0</v>
      </c>
      <c r="F172" s="83">
        <v>209.8</v>
      </c>
      <c r="G172" s="83">
        <v>0</v>
      </c>
      <c r="H172" s="83">
        <v>0</v>
      </c>
      <c r="I172" s="83">
        <v>0</v>
      </c>
      <c r="J172" s="83">
        <v>0</v>
      </c>
      <c r="K172" s="86">
        <f t="shared" si="4"/>
        <v>209.8</v>
      </c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</row>
    <row r="173" spans="1:22" x14ac:dyDescent="0.3">
      <c r="A173" s="149" t="s">
        <v>22</v>
      </c>
      <c r="B173" s="149" t="s">
        <v>58</v>
      </c>
      <c r="C173" s="40" t="s">
        <v>156</v>
      </c>
      <c r="D173" s="40" t="s">
        <v>782</v>
      </c>
      <c r="E173" s="83">
        <v>0</v>
      </c>
      <c r="F173" s="83">
        <v>279.49452236747112</v>
      </c>
      <c r="G173" s="83">
        <v>0</v>
      </c>
      <c r="H173" s="83">
        <v>0</v>
      </c>
      <c r="I173" s="83">
        <v>0</v>
      </c>
      <c r="J173" s="83">
        <v>0</v>
      </c>
      <c r="K173" s="86">
        <f t="shared" si="4"/>
        <v>279.49452236747112</v>
      </c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</row>
    <row r="174" spans="1:22" x14ac:dyDescent="0.3">
      <c r="A174" s="149" t="s">
        <v>22</v>
      </c>
      <c r="B174" s="149" t="s">
        <v>59</v>
      </c>
      <c r="C174" s="40" t="s">
        <v>157</v>
      </c>
      <c r="D174" s="40" t="s">
        <v>782</v>
      </c>
      <c r="E174" s="83">
        <v>0</v>
      </c>
      <c r="F174" s="83">
        <v>342.75161087051328</v>
      </c>
      <c r="G174" s="83">
        <v>0</v>
      </c>
      <c r="H174" s="83">
        <v>0</v>
      </c>
      <c r="I174" s="83">
        <v>0</v>
      </c>
      <c r="J174" s="83">
        <v>0</v>
      </c>
      <c r="K174" s="86">
        <f t="shared" si="4"/>
        <v>342.75161087051328</v>
      </c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</row>
    <row r="175" spans="1:22" x14ac:dyDescent="0.3">
      <c r="A175" s="149" t="s">
        <v>22</v>
      </c>
      <c r="B175" s="149" t="s">
        <v>77</v>
      </c>
      <c r="C175" s="40" t="s">
        <v>158</v>
      </c>
      <c r="D175" s="40" t="s">
        <v>782</v>
      </c>
      <c r="E175" s="83">
        <v>0</v>
      </c>
      <c r="F175" s="83">
        <v>210.14</v>
      </c>
      <c r="G175" s="83">
        <v>0</v>
      </c>
      <c r="H175" s="83">
        <v>0</v>
      </c>
      <c r="I175" s="83">
        <v>0</v>
      </c>
      <c r="J175" s="83">
        <v>0</v>
      </c>
      <c r="K175" s="86">
        <f t="shared" si="4"/>
        <v>210.14</v>
      </c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</row>
    <row r="176" spans="1:22" x14ac:dyDescent="0.3">
      <c r="A176" s="149" t="s">
        <v>22</v>
      </c>
      <c r="B176" s="149" t="s">
        <v>78</v>
      </c>
      <c r="C176" s="40" t="s">
        <v>159</v>
      </c>
      <c r="D176" s="40" t="s">
        <v>782</v>
      </c>
      <c r="E176" s="83">
        <v>0</v>
      </c>
      <c r="F176" s="83">
        <v>307.74</v>
      </c>
      <c r="G176" s="83">
        <v>0</v>
      </c>
      <c r="H176" s="83">
        <v>0</v>
      </c>
      <c r="I176" s="83">
        <v>0</v>
      </c>
      <c r="J176" s="83">
        <v>0</v>
      </c>
      <c r="K176" s="86">
        <f t="shared" si="4"/>
        <v>307.74</v>
      </c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</row>
    <row r="177" spans="1:22" x14ac:dyDescent="0.3">
      <c r="A177" s="149" t="s">
        <v>22</v>
      </c>
      <c r="B177" s="149" t="s">
        <v>98</v>
      </c>
      <c r="C177" s="40" t="s">
        <v>160</v>
      </c>
      <c r="D177" s="40" t="s">
        <v>782</v>
      </c>
      <c r="E177" s="83">
        <v>0</v>
      </c>
      <c r="F177" s="83">
        <v>83.478434145752303</v>
      </c>
      <c r="G177" s="83">
        <v>0</v>
      </c>
      <c r="H177" s="83">
        <v>0</v>
      </c>
      <c r="I177" s="83">
        <v>0</v>
      </c>
      <c r="J177" s="83">
        <v>0</v>
      </c>
      <c r="K177" s="86">
        <f t="shared" si="4"/>
        <v>83.478434145752303</v>
      </c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</row>
    <row r="178" spans="1:22" x14ac:dyDescent="0.3">
      <c r="A178" s="151" t="s">
        <v>22</v>
      </c>
      <c r="B178" s="151" t="s">
        <v>161</v>
      </c>
      <c r="C178" s="142" t="s">
        <v>162</v>
      </c>
      <c r="D178" s="142" t="s">
        <v>782</v>
      </c>
      <c r="E178" s="154">
        <v>0</v>
      </c>
      <c r="F178" s="154">
        <v>100</v>
      </c>
      <c r="G178" s="154">
        <v>0</v>
      </c>
      <c r="H178" s="154">
        <v>0</v>
      </c>
      <c r="I178" s="154">
        <v>0</v>
      </c>
      <c r="J178" s="154">
        <v>0</v>
      </c>
      <c r="K178" s="155">
        <f t="shared" si="4"/>
        <v>100</v>
      </c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</row>
    <row r="179" spans="1:22" x14ac:dyDescent="0.3">
      <c r="A179" s="149" t="s">
        <v>22</v>
      </c>
      <c r="B179" s="149" t="s">
        <v>163</v>
      </c>
      <c r="C179" s="40" t="s">
        <v>164</v>
      </c>
      <c r="D179" s="40" t="s">
        <v>782</v>
      </c>
      <c r="E179" s="83">
        <v>0</v>
      </c>
      <c r="F179" s="83">
        <v>327.29762868234087</v>
      </c>
      <c r="G179" s="83">
        <v>0</v>
      </c>
      <c r="H179" s="83">
        <v>0</v>
      </c>
      <c r="I179" s="83">
        <v>0</v>
      </c>
      <c r="J179" s="83">
        <v>0</v>
      </c>
      <c r="K179" s="86">
        <f t="shared" si="4"/>
        <v>327.29762868234087</v>
      </c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</row>
    <row r="180" spans="1:22" x14ac:dyDescent="0.3">
      <c r="A180" s="149" t="s">
        <v>22</v>
      </c>
      <c r="B180" s="149" t="s">
        <v>165</v>
      </c>
      <c r="C180" s="45" t="s">
        <v>166</v>
      </c>
      <c r="D180" s="40" t="s">
        <v>782</v>
      </c>
      <c r="E180" s="83">
        <v>0</v>
      </c>
      <c r="F180" s="83">
        <v>296.04000000000002</v>
      </c>
      <c r="G180" s="83">
        <v>0</v>
      </c>
      <c r="H180" s="83">
        <v>0</v>
      </c>
      <c r="I180" s="83">
        <v>0</v>
      </c>
      <c r="J180" s="83">
        <v>0</v>
      </c>
      <c r="K180" s="86">
        <f t="shared" si="4"/>
        <v>296.04000000000002</v>
      </c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</row>
    <row r="181" spans="1:22" x14ac:dyDescent="0.3">
      <c r="A181" s="149" t="s">
        <v>22</v>
      </c>
      <c r="B181" s="149" t="s">
        <v>167</v>
      </c>
      <c r="C181" s="45" t="s">
        <v>168</v>
      </c>
      <c r="D181" s="40" t="s">
        <v>782</v>
      </c>
      <c r="E181" s="83">
        <v>0</v>
      </c>
      <c r="F181" s="83">
        <v>150</v>
      </c>
      <c r="G181" s="83">
        <v>0</v>
      </c>
      <c r="H181" s="83">
        <v>0</v>
      </c>
      <c r="I181" s="83">
        <v>0</v>
      </c>
      <c r="J181" s="83">
        <v>0</v>
      </c>
      <c r="K181" s="86">
        <f t="shared" si="4"/>
        <v>150</v>
      </c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</row>
    <row r="182" spans="1:22" x14ac:dyDescent="0.3">
      <c r="A182" s="149" t="s">
        <v>22</v>
      </c>
      <c r="B182" s="149" t="s">
        <v>169</v>
      </c>
      <c r="C182" s="40" t="s">
        <v>170</v>
      </c>
      <c r="D182" s="40" t="s">
        <v>782</v>
      </c>
      <c r="E182" s="83">
        <v>0</v>
      </c>
      <c r="F182" s="83">
        <v>60</v>
      </c>
      <c r="G182" s="83">
        <v>0</v>
      </c>
      <c r="H182" s="83">
        <v>0</v>
      </c>
      <c r="I182" s="83">
        <v>0</v>
      </c>
      <c r="J182" s="83">
        <v>0</v>
      </c>
      <c r="K182" s="86">
        <f t="shared" si="4"/>
        <v>60</v>
      </c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</row>
    <row r="183" spans="1:22" x14ac:dyDescent="0.3">
      <c r="A183" s="149" t="s">
        <v>22</v>
      </c>
      <c r="B183" s="149" t="s">
        <v>171</v>
      </c>
      <c r="C183" s="40" t="s">
        <v>172</v>
      </c>
      <c r="D183" s="40" t="s">
        <v>782</v>
      </c>
      <c r="E183" s="83">
        <v>0</v>
      </c>
      <c r="F183" s="83">
        <v>0</v>
      </c>
      <c r="G183" s="83">
        <v>0</v>
      </c>
      <c r="H183" s="83">
        <v>0</v>
      </c>
      <c r="I183" s="83">
        <v>0</v>
      </c>
      <c r="J183" s="83">
        <v>0</v>
      </c>
      <c r="K183" s="86">
        <f t="shared" si="4"/>
        <v>0</v>
      </c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</row>
    <row r="184" spans="1:22" x14ac:dyDescent="0.3">
      <c r="A184" s="149" t="s">
        <v>22</v>
      </c>
      <c r="B184" s="149" t="s">
        <v>445</v>
      </c>
      <c r="C184" s="40" t="s">
        <v>446</v>
      </c>
      <c r="D184" s="40" t="s">
        <v>782</v>
      </c>
      <c r="E184" s="83">
        <v>0</v>
      </c>
      <c r="F184" s="83">
        <v>100</v>
      </c>
      <c r="G184" s="83">
        <v>0</v>
      </c>
      <c r="H184" s="83">
        <v>0</v>
      </c>
      <c r="I184" s="83">
        <v>0</v>
      </c>
      <c r="J184" s="83">
        <v>0</v>
      </c>
      <c r="K184" s="86">
        <f t="shared" si="4"/>
        <v>100</v>
      </c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</row>
    <row r="185" spans="1:22" x14ac:dyDescent="0.3">
      <c r="A185" s="151" t="s">
        <v>22</v>
      </c>
      <c r="B185" s="151" t="s">
        <v>173</v>
      </c>
      <c r="C185" s="40" t="s">
        <v>174</v>
      </c>
      <c r="D185" s="40" t="s">
        <v>782</v>
      </c>
      <c r="E185" s="83">
        <v>0</v>
      </c>
      <c r="F185" s="83">
        <v>295.66000000000003</v>
      </c>
      <c r="G185" s="83">
        <v>0</v>
      </c>
      <c r="H185" s="83">
        <v>0</v>
      </c>
      <c r="I185" s="83">
        <v>0</v>
      </c>
      <c r="J185" s="83">
        <v>0</v>
      </c>
      <c r="K185" s="86">
        <f t="shared" si="4"/>
        <v>295.66000000000003</v>
      </c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</row>
    <row r="186" spans="1:22" x14ac:dyDescent="0.3">
      <c r="A186" s="149" t="s">
        <v>22</v>
      </c>
      <c r="B186" s="149" t="s">
        <v>175</v>
      </c>
      <c r="C186" s="40" t="s">
        <v>176</v>
      </c>
      <c r="D186" s="40" t="s">
        <v>782</v>
      </c>
      <c r="E186" s="83">
        <v>0</v>
      </c>
      <c r="F186" s="83">
        <v>129.95045387809941</v>
      </c>
      <c r="G186" s="83">
        <v>0</v>
      </c>
      <c r="H186" s="83">
        <v>0</v>
      </c>
      <c r="I186" s="83">
        <v>0</v>
      </c>
      <c r="J186" s="83">
        <v>0</v>
      </c>
      <c r="K186" s="86">
        <f t="shared" si="4"/>
        <v>129.95045387809941</v>
      </c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</row>
    <row r="187" spans="1:22" x14ac:dyDescent="0.3">
      <c r="A187" s="149" t="s">
        <v>22</v>
      </c>
      <c r="B187" s="149" t="s">
        <v>177</v>
      </c>
      <c r="C187" s="40" t="s">
        <v>178</v>
      </c>
      <c r="D187" s="40" t="s">
        <v>782</v>
      </c>
      <c r="E187" s="83">
        <v>0</v>
      </c>
      <c r="F187" s="83">
        <v>235.25865422123766</v>
      </c>
      <c r="G187" s="83">
        <v>0</v>
      </c>
      <c r="H187" s="83">
        <v>0</v>
      </c>
      <c r="I187" s="83">
        <v>0</v>
      </c>
      <c r="J187" s="83">
        <v>0</v>
      </c>
      <c r="K187" s="86">
        <f t="shared" si="4"/>
        <v>235.25865422123766</v>
      </c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</row>
    <row r="188" spans="1:22" x14ac:dyDescent="0.3">
      <c r="A188" s="149" t="s">
        <v>23</v>
      </c>
      <c r="B188" s="149" t="s">
        <v>7</v>
      </c>
      <c r="C188" s="40" t="s">
        <v>180</v>
      </c>
      <c r="D188" s="40" t="s">
        <v>782</v>
      </c>
      <c r="E188" s="83">
        <v>0</v>
      </c>
      <c r="F188" s="83">
        <v>1439.3038438073934</v>
      </c>
      <c r="G188" s="83">
        <v>0</v>
      </c>
      <c r="H188" s="83">
        <v>0</v>
      </c>
      <c r="I188" s="83">
        <v>0</v>
      </c>
      <c r="J188" s="83">
        <v>0</v>
      </c>
      <c r="K188" s="83">
        <f t="shared" ref="K188:K203" si="5">+F188+E188</f>
        <v>1439.3038438073934</v>
      </c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</row>
    <row r="189" spans="1:22" x14ac:dyDescent="0.3">
      <c r="A189" s="149" t="s">
        <v>23</v>
      </c>
      <c r="B189" s="149" t="s">
        <v>9</v>
      </c>
      <c r="C189" s="40" t="s">
        <v>181</v>
      </c>
      <c r="D189" s="40" t="s">
        <v>782</v>
      </c>
      <c r="E189" s="83">
        <v>0</v>
      </c>
      <c r="F189" s="83">
        <v>600</v>
      </c>
      <c r="G189" s="83">
        <v>0</v>
      </c>
      <c r="H189" s="83">
        <v>0</v>
      </c>
      <c r="I189" s="83">
        <v>0</v>
      </c>
      <c r="J189" s="83">
        <v>0</v>
      </c>
      <c r="K189" s="83">
        <f t="shared" si="5"/>
        <v>600</v>
      </c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</row>
    <row r="190" spans="1:22" x14ac:dyDescent="0.3">
      <c r="A190" s="149" t="s">
        <v>23</v>
      </c>
      <c r="B190" s="149" t="s">
        <v>11</v>
      </c>
      <c r="C190" s="40" t="s">
        <v>361</v>
      </c>
      <c r="D190" s="40" t="s">
        <v>782</v>
      </c>
      <c r="E190" s="83">
        <v>0</v>
      </c>
      <c r="F190" s="83">
        <v>1000</v>
      </c>
      <c r="G190" s="83">
        <v>0</v>
      </c>
      <c r="H190" s="83">
        <v>0</v>
      </c>
      <c r="I190" s="83">
        <v>0</v>
      </c>
      <c r="J190" s="83">
        <v>0</v>
      </c>
      <c r="K190" s="83">
        <f t="shared" si="5"/>
        <v>1000</v>
      </c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</row>
    <row r="191" spans="1:22" x14ac:dyDescent="0.3">
      <c r="A191" s="149" t="s">
        <v>23</v>
      </c>
      <c r="B191" s="149" t="s">
        <v>14</v>
      </c>
      <c r="C191" s="40" t="s">
        <v>182</v>
      </c>
      <c r="D191" s="40" t="s">
        <v>782</v>
      </c>
      <c r="E191" s="83">
        <v>0</v>
      </c>
      <c r="F191" s="83">
        <v>676.92667762384588</v>
      </c>
      <c r="G191" s="83">
        <v>0</v>
      </c>
      <c r="H191" s="83">
        <v>0</v>
      </c>
      <c r="I191" s="83">
        <v>0</v>
      </c>
      <c r="J191" s="83">
        <v>0</v>
      </c>
      <c r="K191" s="83">
        <f t="shared" si="5"/>
        <v>676.92667762384588</v>
      </c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</row>
    <row r="192" spans="1:22" x14ac:dyDescent="0.3">
      <c r="A192" s="149" t="s">
        <v>23</v>
      </c>
      <c r="B192" s="149" t="s">
        <v>15</v>
      </c>
      <c r="C192" s="40" t="s">
        <v>183</v>
      </c>
      <c r="D192" s="40" t="s">
        <v>782</v>
      </c>
      <c r="E192" s="83">
        <v>0</v>
      </c>
      <c r="F192" s="83">
        <v>466.87</v>
      </c>
      <c r="G192" s="83">
        <v>0</v>
      </c>
      <c r="H192" s="83">
        <v>0</v>
      </c>
      <c r="I192" s="83">
        <v>0</v>
      </c>
      <c r="J192" s="83">
        <v>0</v>
      </c>
      <c r="K192" s="83">
        <f t="shared" si="5"/>
        <v>466.87</v>
      </c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</row>
    <row r="193" spans="1:22" x14ac:dyDescent="0.3">
      <c r="A193" s="149" t="s">
        <v>23</v>
      </c>
      <c r="B193" s="149" t="s">
        <v>16</v>
      </c>
      <c r="C193" s="40" t="s">
        <v>184</v>
      </c>
      <c r="D193" s="40" t="s">
        <v>782</v>
      </c>
      <c r="E193" s="83">
        <v>0</v>
      </c>
      <c r="F193" s="83">
        <v>331.25</v>
      </c>
      <c r="G193" s="83">
        <v>0</v>
      </c>
      <c r="H193" s="83">
        <v>0</v>
      </c>
      <c r="I193" s="83">
        <v>0</v>
      </c>
      <c r="J193" s="83">
        <v>0</v>
      </c>
      <c r="K193" s="83">
        <f t="shared" si="5"/>
        <v>331.25</v>
      </c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</row>
    <row r="194" spans="1:22" x14ac:dyDescent="0.3">
      <c r="A194" s="149" t="s">
        <v>23</v>
      </c>
      <c r="B194" s="149" t="s">
        <v>18</v>
      </c>
      <c r="C194" s="40" t="s">
        <v>362</v>
      </c>
      <c r="D194" s="40" t="s">
        <v>782</v>
      </c>
      <c r="E194" s="83">
        <v>0</v>
      </c>
      <c r="F194" s="83">
        <v>384.12</v>
      </c>
      <c r="G194" s="83">
        <v>0</v>
      </c>
      <c r="H194" s="83">
        <v>0</v>
      </c>
      <c r="I194" s="83">
        <v>0</v>
      </c>
      <c r="J194" s="83">
        <v>0</v>
      </c>
      <c r="K194" s="83">
        <f t="shared" si="5"/>
        <v>384.12</v>
      </c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</row>
    <row r="195" spans="1:22" x14ac:dyDescent="0.3">
      <c r="A195" s="149" t="s">
        <v>23</v>
      </c>
      <c r="B195" s="149" t="s">
        <v>20</v>
      </c>
      <c r="C195" s="40" t="s">
        <v>117</v>
      </c>
      <c r="D195" s="40" t="s">
        <v>782</v>
      </c>
      <c r="E195" s="83">
        <v>0</v>
      </c>
      <c r="F195" s="83">
        <v>754.14324096472421</v>
      </c>
      <c r="G195" s="83">
        <v>0</v>
      </c>
      <c r="H195" s="83">
        <v>0</v>
      </c>
      <c r="I195" s="83">
        <v>0</v>
      </c>
      <c r="J195" s="83">
        <v>0</v>
      </c>
      <c r="K195" s="83">
        <f t="shared" si="5"/>
        <v>754.14324096472421</v>
      </c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</row>
    <row r="196" spans="1:22" x14ac:dyDescent="0.3">
      <c r="A196" s="149" t="s">
        <v>23</v>
      </c>
      <c r="B196" s="149" t="s">
        <v>22</v>
      </c>
      <c r="C196" s="40" t="s">
        <v>185</v>
      </c>
      <c r="D196" s="40" t="s">
        <v>782</v>
      </c>
      <c r="E196" s="83">
        <v>0</v>
      </c>
      <c r="F196" s="83">
        <v>603.21390248414605</v>
      </c>
      <c r="G196" s="83">
        <v>0</v>
      </c>
      <c r="H196" s="83">
        <v>0</v>
      </c>
      <c r="I196" s="83">
        <v>0</v>
      </c>
      <c r="J196" s="83">
        <v>0</v>
      </c>
      <c r="K196" s="83">
        <f t="shared" si="5"/>
        <v>603.21390248414605</v>
      </c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</row>
    <row r="197" spans="1:22" x14ac:dyDescent="0.3">
      <c r="A197" s="149" t="s">
        <v>23</v>
      </c>
      <c r="B197" s="149" t="s">
        <v>23</v>
      </c>
      <c r="C197" s="40" t="s">
        <v>186</v>
      </c>
      <c r="D197" s="40" t="s">
        <v>782</v>
      </c>
      <c r="E197" s="83">
        <v>0</v>
      </c>
      <c r="F197" s="83">
        <v>200</v>
      </c>
      <c r="G197" s="83">
        <v>0</v>
      </c>
      <c r="H197" s="83">
        <v>0</v>
      </c>
      <c r="I197" s="83">
        <v>0</v>
      </c>
      <c r="J197" s="83">
        <v>0</v>
      </c>
      <c r="K197" s="83">
        <f t="shared" si="5"/>
        <v>200</v>
      </c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  <c r="V197" s="150"/>
    </row>
    <row r="198" spans="1:22" x14ac:dyDescent="0.3">
      <c r="A198" s="149" t="s">
        <v>23</v>
      </c>
      <c r="B198" s="149" t="s">
        <v>25</v>
      </c>
      <c r="C198" s="40" t="s">
        <v>187</v>
      </c>
      <c r="D198" s="40" t="s">
        <v>782</v>
      </c>
      <c r="E198" s="83">
        <v>0</v>
      </c>
      <c r="F198" s="83">
        <v>656.70436440680498</v>
      </c>
      <c r="G198" s="83">
        <v>0</v>
      </c>
      <c r="H198" s="83">
        <v>0</v>
      </c>
      <c r="I198" s="83">
        <v>0</v>
      </c>
      <c r="J198" s="83">
        <v>0</v>
      </c>
      <c r="K198" s="83">
        <f t="shared" si="5"/>
        <v>656.70436440680498</v>
      </c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</row>
    <row r="199" spans="1:22" x14ac:dyDescent="0.3">
      <c r="A199" s="149" t="s">
        <v>23</v>
      </c>
      <c r="B199" s="149" t="s">
        <v>27</v>
      </c>
      <c r="C199" s="40" t="s">
        <v>188</v>
      </c>
      <c r="D199" s="40" t="s">
        <v>782</v>
      </c>
      <c r="E199" s="83">
        <v>0</v>
      </c>
      <c r="F199" s="83">
        <v>436.62</v>
      </c>
      <c r="G199" s="83">
        <v>0</v>
      </c>
      <c r="H199" s="83">
        <v>0</v>
      </c>
      <c r="I199" s="83">
        <v>0</v>
      </c>
      <c r="J199" s="83">
        <v>0</v>
      </c>
      <c r="K199" s="83">
        <f t="shared" si="5"/>
        <v>436.62</v>
      </c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</row>
    <row r="200" spans="1:22" x14ac:dyDescent="0.3">
      <c r="A200" s="149" t="s">
        <v>23</v>
      </c>
      <c r="B200" s="149" t="s">
        <v>28</v>
      </c>
      <c r="C200" s="40" t="s">
        <v>363</v>
      </c>
      <c r="D200" s="40" t="s">
        <v>782</v>
      </c>
      <c r="E200" s="83">
        <v>0</v>
      </c>
      <c r="F200" s="83">
        <v>408.29</v>
      </c>
      <c r="G200" s="83">
        <v>0</v>
      </c>
      <c r="H200" s="83">
        <v>0</v>
      </c>
      <c r="I200" s="83">
        <v>0</v>
      </c>
      <c r="J200" s="83">
        <v>0</v>
      </c>
      <c r="K200" s="83">
        <f t="shared" si="5"/>
        <v>408.29</v>
      </c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</row>
    <row r="201" spans="1:22" x14ac:dyDescent="0.3">
      <c r="A201" s="149" t="s">
        <v>23</v>
      </c>
      <c r="B201" s="149" t="s">
        <v>29</v>
      </c>
      <c r="C201" s="40" t="s">
        <v>133</v>
      </c>
      <c r="D201" s="40" t="s">
        <v>782</v>
      </c>
      <c r="E201" s="83">
        <v>0</v>
      </c>
      <c r="F201" s="83">
        <v>304.58</v>
      </c>
      <c r="G201" s="83">
        <v>0</v>
      </c>
      <c r="H201" s="83">
        <v>0</v>
      </c>
      <c r="I201" s="83">
        <v>0</v>
      </c>
      <c r="J201" s="83">
        <v>0</v>
      </c>
      <c r="K201" s="83">
        <f t="shared" si="5"/>
        <v>304.58</v>
      </c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</row>
    <row r="202" spans="1:22" x14ac:dyDescent="0.3">
      <c r="A202" s="149" t="s">
        <v>23</v>
      </c>
      <c r="B202" s="149" t="s">
        <v>31</v>
      </c>
      <c r="C202" s="40" t="s">
        <v>189</v>
      </c>
      <c r="D202" s="40" t="s">
        <v>782</v>
      </c>
      <c r="E202" s="83">
        <v>0</v>
      </c>
      <c r="F202" s="83">
        <v>78.14</v>
      </c>
      <c r="G202" s="83">
        <v>0</v>
      </c>
      <c r="H202" s="83">
        <v>0</v>
      </c>
      <c r="I202" s="83">
        <v>0</v>
      </c>
      <c r="J202" s="83">
        <v>0</v>
      </c>
      <c r="K202" s="83">
        <f t="shared" si="5"/>
        <v>78.14</v>
      </c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</row>
    <row r="203" spans="1:22" x14ac:dyDescent="0.3">
      <c r="A203" s="149" t="s">
        <v>23</v>
      </c>
      <c r="B203" s="149" t="s">
        <v>32</v>
      </c>
      <c r="C203" s="40" t="s">
        <v>190</v>
      </c>
      <c r="D203" s="40" t="s">
        <v>782</v>
      </c>
      <c r="E203" s="83">
        <v>0</v>
      </c>
      <c r="F203" s="83">
        <v>189.72</v>
      </c>
      <c r="G203" s="83">
        <v>0</v>
      </c>
      <c r="H203" s="83">
        <v>0</v>
      </c>
      <c r="I203" s="83">
        <v>0</v>
      </c>
      <c r="J203" s="83">
        <v>0</v>
      </c>
      <c r="K203" s="83">
        <f t="shared" si="5"/>
        <v>189.72</v>
      </c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  <c r="V203" s="150"/>
    </row>
    <row r="204" spans="1:22" x14ac:dyDescent="0.3">
      <c r="A204" s="149" t="s">
        <v>25</v>
      </c>
      <c r="B204" s="149" t="s">
        <v>7</v>
      </c>
      <c r="C204" s="40" t="s">
        <v>191</v>
      </c>
      <c r="D204" s="40" t="s">
        <v>782</v>
      </c>
      <c r="E204" s="83">
        <v>0</v>
      </c>
      <c r="F204" s="83">
        <v>1671.66</v>
      </c>
      <c r="G204" s="83">
        <v>0</v>
      </c>
      <c r="H204" s="83">
        <v>0</v>
      </c>
      <c r="I204" s="83">
        <v>0</v>
      </c>
      <c r="J204" s="83">
        <v>0</v>
      </c>
      <c r="K204" s="83">
        <f t="shared" ref="K204:K263" si="6">+E204+F204+G204</f>
        <v>1671.66</v>
      </c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</row>
    <row r="205" spans="1:22" x14ac:dyDescent="0.3">
      <c r="A205" s="149" t="s">
        <v>25</v>
      </c>
      <c r="B205" s="149" t="s">
        <v>9</v>
      </c>
      <c r="C205" s="40" t="s">
        <v>192</v>
      </c>
      <c r="D205" s="40" t="s">
        <v>782</v>
      </c>
      <c r="E205" s="83">
        <v>0</v>
      </c>
      <c r="F205" s="83">
        <v>1225.67</v>
      </c>
      <c r="G205" s="83">
        <v>0</v>
      </c>
      <c r="H205" s="83">
        <v>0</v>
      </c>
      <c r="I205" s="83">
        <v>0</v>
      </c>
      <c r="J205" s="83">
        <v>0</v>
      </c>
      <c r="K205" s="83">
        <f t="shared" si="6"/>
        <v>1225.67</v>
      </c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</row>
    <row r="206" spans="1:22" x14ac:dyDescent="0.3">
      <c r="A206" s="149" t="s">
        <v>25</v>
      </c>
      <c r="B206" s="149" t="s">
        <v>11</v>
      </c>
      <c r="C206" s="40" t="s">
        <v>193</v>
      </c>
      <c r="D206" s="40" t="s">
        <v>782</v>
      </c>
      <c r="E206" s="83">
        <v>0</v>
      </c>
      <c r="F206" s="83">
        <v>897.38</v>
      </c>
      <c r="G206" s="83">
        <v>0</v>
      </c>
      <c r="H206" s="83">
        <v>0</v>
      </c>
      <c r="I206" s="83">
        <v>0</v>
      </c>
      <c r="J206" s="83">
        <v>0</v>
      </c>
      <c r="K206" s="83">
        <f t="shared" si="6"/>
        <v>897.38</v>
      </c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</row>
    <row r="207" spans="1:22" x14ac:dyDescent="0.3">
      <c r="A207" s="149" t="s">
        <v>25</v>
      </c>
      <c r="B207" s="149" t="s">
        <v>14</v>
      </c>
      <c r="C207" s="40" t="s">
        <v>194</v>
      </c>
      <c r="D207" s="40" t="s">
        <v>782</v>
      </c>
      <c r="E207" s="83">
        <v>0</v>
      </c>
      <c r="F207" s="83">
        <v>250</v>
      </c>
      <c r="G207" s="83">
        <v>0</v>
      </c>
      <c r="H207" s="83">
        <v>0</v>
      </c>
      <c r="I207" s="83">
        <v>0</v>
      </c>
      <c r="J207" s="83">
        <v>0</v>
      </c>
      <c r="K207" s="83">
        <f t="shared" si="6"/>
        <v>250</v>
      </c>
      <c r="L207" s="150"/>
      <c r="M207" s="152"/>
      <c r="N207" s="152"/>
      <c r="O207" s="152"/>
      <c r="P207" s="150"/>
      <c r="Q207" s="150"/>
      <c r="R207" s="150"/>
      <c r="S207" s="150"/>
      <c r="T207" s="150"/>
      <c r="U207" s="150"/>
      <c r="V207" s="150"/>
    </row>
    <row r="208" spans="1:22" x14ac:dyDescent="0.3">
      <c r="A208" s="149" t="s">
        <v>25</v>
      </c>
      <c r="B208" s="149" t="s">
        <v>15</v>
      </c>
      <c r="C208" s="40" t="s">
        <v>195</v>
      </c>
      <c r="D208" s="40" t="s">
        <v>782</v>
      </c>
      <c r="E208" s="83">
        <v>0</v>
      </c>
      <c r="F208" s="83">
        <v>783.08174663860564</v>
      </c>
      <c r="G208" s="83">
        <v>0</v>
      </c>
      <c r="H208" s="83">
        <v>0</v>
      </c>
      <c r="I208" s="83">
        <v>0</v>
      </c>
      <c r="J208" s="83">
        <v>0</v>
      </c>
      <c r="K208" s="83">
        <f t="shared" si="6"/>
        <v>783.08174663860564</v>
      </c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</row>
    <row r="209" spans="1:22" x14ac:dyDescent="0.3">
      <c r="A209" s="156" t="s">
        <v>25</v>
      </c>
      <c r="B209" s="156" t="s">
        <v>16</v>
      </c>
      <c r="C209" s="43" t="s">
        <v>196</v>
      </c>
      <c r="D209" s="40" t="s">
        <v>782</v>
      </c>
      <c r="E209" s="83">
        <v>0</v>
      </c>
      <c r="F209" s="83">
        <v>1435.73</v>
      </c>
      <c r="G209" s="83">
        <v>0</v>
      </c>
      <c r="H209" s="83">
        <v>0</v>
      </c>
      <c r="I209" s="83">
        <v>0</v>
      </c>
      <c r="J209" s="83">
        <v>0</v>
      </c>
      <c r="K209" s="83">
        <f t="shared" si="6"/>
        <v>1435.73</v>
      </c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</row>
    <row r="210" spans="1:22" x14ac:dyDescent="0.3">
      <c r="A210" s="149" t="s">
        <v>25</v>
      </c>
      <c r="B210" s="149" t="s">
        <v>18</v>
      </c>
      <c r="C210" s="40" t="s">
        <v>276</v>
      </c>
      <c r="D210" s="40" t="s">
        <v>782</v>
      </c>
      <c r="E210" s="83">
        <v>0</v>
      </c>
      <c r="F210" s="83">
        <v>1023.92</v>
      </c>
      <c r="G210" s="83">
        <v>0</v>
      </c>
      <c r="H210" s="83">
        <v>0</v>
      </c>
      <c r="I210" s="83">
        <v>0</v>
      </c>
      <c r="J210" s="83">
        <v>0</v>
      </c>
      <c r="K210" s="83">
        <f t="shared" si="6"/>
        <v>1023.92</v>
      </c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</row>
    <row r="211" spans="1:22" x14ac:dyDescent="0.3">
      <c r="A211" s="149" t="s">
        <v>25</v>
      </c>
      <c r="B211" s="149" t="s">
        <v>20</v>
      </c>
      <c r="C211" s="40" t="s">
        <v>296</v>
      </c>
      <c r="D211" s="40" t="s">
        <v>782</v>
      </c>
      <c r="E211" s="83">
        <v>0</v>
      </c>
      <c r="F211" s="83">
        <v>564.46</v>
      </c>
      <c r="G211" s="83">
        <v>0</v>
      </c>
      <c r="H211" s="83">
        <v>0</v>
      </c>
      <c r="I211" s="83">
        <v>0</v>
      </c>
      <c r="J211" s="83">
        <v>0</v>
      </c>
      <c r="K211" s="83">
        <f t="shared" si="6"/>
        <v>564.46</v>
      </c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</row>
    <row r="212" spans="1:22" x14ac:dyDescent="0.3">
      <c r="A212" s="149" t="s">
        <v>25</v>
      </c>
      <c r="B212" s="149" t="s">
        <v>22</v>
      </c>
      <c r="C212" s="40" t="s">
        <v>277</v>
      </c>
      <c r="D212" s="40" t="s">
        <v>782</v>
      </c>
      <c r="E212" s="83">
        <v>0</v>
      </c>
      <c r="F212" s="83">
        <v>121.95</v>
      </c>
      <c r="G212" s="83">
        <v>0</v>
      </c>
      <c r="H212" s="83">
        <v>0</v>
      </c>
      <c r="I212" s="83">
        <v>0</v>
      </c>
      <c r="J212" s="83">
        <v>0</v>
      </c>
      <c r="K212" s="83">
        <f t="shared" si="6"/>
        <v>121.95</v>
      </c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</row>
    <row r="213" spans="1:22" x14ac:dyDescent="0.3">
      <c r="A213" s="149" t="s">
        <v>25</v>
      </c>
      <c r="B213" s="149" t="s">
        <v>23</v>
      </c>
      <c r="C213" s="40" t="s">
        <v>197</v>
      </c>
      <c r="D213" s="40" t="s">
        <v>782</v>
      </c>
      <c r="E213" s="83">
        <v>0</v>
      </c>
      <c r="F213" s="83">
        <v>225.4</v>
      </c>
      <c r="G213" s="83">
        <v>0</v>
      </c>
      <c r="H213" s="83">
        <v>0</v>
      </c>
      <c r="I213" s="83">
        <v>0</v>
      </c>
      <c r="J213" s="83">
        <v>0</v>
      </c>
      <c r="K213" s="83">
        <f t="shared" si="6"/>
        <v>225.4</v>
      </c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</row>
    <row r="214" spans="1:22" x14ac:dyDescent="0.3">
      <c r="A214" s="149" t="s">
        <v>25</v>
      </c>
      <c r="B214" s="149" t="s">
        <v>25</v>
      </c>
      <c r="C214" s="40" t="s">
        <v>198</v>
      </c>
      <c r="D214" s="40" t="s">
        <v>782</v>
      </c>
      <c r="E214" s="83">
        <v>0</v>
      </c>
      <c r="F214" s="83">
        <v>432.78635652466966</v>
      </c>
      <c r="G214" s="83">
        <v>0</v>
      </c>
      <c r="H214" s="83">
        <v>0</v>
      </c>
      <c r="I214" s="83">
        <v>0</v>
      </c>
      <c r="J214" s="83">
        <v>0</v>
      </c>
      <c r="K214" s="83">
        <f t="shared" si="6"/>
        <v>432.78635652466966</v>
      </c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  <c r="V214" s="150"/>
    </row>
    <row r="215" spans="1:22" x14ac:dyDescent="0.3">
      <c r="A215" s="149" t="s">
        <v>25</v>
      </c>
      <c r="B215" s="149" t="s">
        <v>27</v>
      </c>
      <c r="C215" s="40" t="s">
        <v>278</v>
      </c>
      <c r="D215" s="40" t="s">
        <v>782</v>
      </c>
      <c r="E215" s="83">
        <v>0</v>
      </c>
      <c r="F215" s="83">
        <v>412.42</v>
      </c>
      <c r="G215" s="83">
        <v>0</v>
      </c>
      <c r="H215" s="83">
        <v>0</v>
      </c>
      <c r="I215" s="83">
        <v>0</v>
      </c>
      <c r="J215" s="83">
        <v>0</v>
      </c>
      <c r="K215" s="83">
        <f t="shared" si="6"/>
        <v>412.42</v>
      </c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  <c r="V215" s="150"/>
    </row>
    <row r="216" spans="1:22" ht="16.5" customHeight="1" x14ac:dyDescent="0.3">
      <c r="A216" s="149" t="s">
        <v>27</v>
      </c>
      <c r="B216" s="149" t="s">
        <v>7</v>
      </c>
      <c r="C216" s="43" t="s">
        <v>447</v>
      </c>
      <c r="D216" s="40" t="s">
        <v>782</v>
      </c>
      <c r="E216" s="83">
        <v>0</v>
      </c>
      <c r="F216" s="83">
        <v>1025.57</v>
      </c>
      <c r="G216" s="83">
        <v>0</v>
      </c>
      <c r="H216" s="83">
        <v>0</v>
      </c>
      <c r="I216" s="83">
        <v>0</v>
      </c>
      <c r="J216" s="83">
        <v>0</v>
      </c>
      <c r="K216" s="83">
        <f t="shared" si="6"/>
        <v>1025.57</v>
      </c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</row>
    <row r="217" spans="1:22" ht="16.5" customHeight="1" x14ac:dyDescent="0.3">
      <c r="A217" s="149" t="s">
        <v>27</v>
      </c>
      <c r="B217" s="149" t="s">
        <v>9</v>
      </c>
      <c r="C217" s="43" t="s">
        <v>200</v>
      </c>
      <c r="D217" s="40" t="s">
        <v>782</v>
      </c>
      <c r="E217" s="83">
        <v>0</v>
      </c>
      <c r="F217" s="83">
        <v>323.96669639008701</v>
      </c>
      <c r="G217" s="83">
        <v>0</v>
      </c>
      <c r="H217" s="83">
        <v>0</v>
      </c>
      <c r="I217" s="83">
        <v>0</v>
      </c>
      <c r="J217" s="83">
        <v>0</v>
      </c>
      <c r="K217" s="83">
        <f t="shared" si="6"/>
        <v>323.96669639008701</v>
      </c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</row>
    <row r="218" spans="1:22" ht="16.5" customHeight="1" x14ac:dyDescent="0.3">
      <c r="A218" s="149" t="s">
        <v>27</v>
      </c>
      <c r="B218" s="149" t="s">
        <v>11</v>
      </c>
      <c r="C218" s="43" t="s">
        <v>201</v>
      </c>
      <c r="D218" s="40" t="s">
        <v>782</v>
      </c>
      <c r="E218" s="83">
        <v>0</v>
      </c>
      <c r="F218" s="83">
        <v>150</v>
      </c>
      <c r="G218" s="83">
        <v>0</v>
      </c>
      <c r="H218" s="83">
        <v>0</v>
      </c>
      <c r="I218" s="83">
        <v>0</v>
      </c>
      <c r="J218" s="83">
        <v>0</v>
      </c>
      <c r="K218" s="83">
        <f t="shared" si="6"/>
        <v>150</v>
      </c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  <c r="V218" s="150"/>
    </row>
    <row r="219" spans="1:22" ht="16.5" customHeight="1" x14ac:dyDescent="0.3">
      <c r="A219" s="149" t="s">
        <v>27</v>
      </c>
      <c r="B219" s="149" t="s">
        <v>14</v>
      </c>
      <c r="C219" s="43" t="s">
        <v>202</v>
      </c>
      <c r="D219" s="40" t="s">
        <v>782</v>
      </c>
      <c r="E219" s="83">
        <v>0</v>
      </c>
      <c r="F219" s="83">
        <v>275</v>
      </c>
      <c r="G219" s="83">
        <v>0</v>
      </c>
      <c r="H219" s="83">
        <v>0</v>
      </c>
      <c r="I219" s="83">
        <v>0</v>
      </c>
      <c r="J219" s="83">
        <v>0</v>
      </c>
      <c r="K219" s="83">
        <f t="shared" si="6"/>
        <v>275</v>
      </c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  <c r="V219" s="150"/>
    </row>
    <row r="220" spans="1:22" ht="16.5" customHeight="1" x14ac:dyDescent="0.3">
      <c r="A220" s="149" t="s">
        <v>27</v>
      </c>
      <c r="B220" s="149" t="s">
        <v>15</v>
      </c>
      <c r="C220" s="43" t="s">
        <v>398</v>
      </c>
      <c r="D220" s="40" t="s">
        <v>782</v>
      </c>
      <c r="E220" s="83">
        <v>0</v>
      </c>
      <c r="F220" s="83">
        <v>50</v>
      </c>
      <c r="G220" s="83">
        <v>0</v>
      </c>
      <c r="H220" s="83">
        <v>0</v>
      </c>
      <c r="I220" s="83">
        <v>0</v>
      </c>
      <c r="J220" s="83">
        <v>0</v>
      </c>
      <c r="K220" s="83">
        <f t="shared" si="6"/>
        <v>50</v>
      </c>
      <c r="L220" s="150"/>
      <c r="M220" s="150"/>
      <c r="N220" s="150"/>
      <c r="O220" s="150"/>
      <c r="P220" s="150"/>
      <c r="Q220" s="150"/>
      <c r="R220" s="150"/>
      <c r="S220" s="150"/>
      <c r="T220" s="150"/>
      <c r="U220" s="150"/>
      <c r="V220" s="150"/>
    </row>
    <row r="221" spans="1:22" ht="16.5" customHeight="1" x14ac:dyDescent="0.3">
      <c r="A221" s="156" t="s">
        <v>27</v>
      </c>
      <c r="B221" s="156" t="s">
        <v>16</v>
      </c>
      <c r="C221" s="43" t="s">
        <v>203</v>
      </c>
      <c r="D221" s="40" t="s">
        <v>782</v>
      </c>
      <c r="E221" s="83">
        <v>0</v>
      </c>
      <c r="F221" s="83">
        <v>701.76971505402616</v>
      </c>
      <c r="G221" s="83">
        <v>0</v>
      </c>
      <c r="H221" s="83">
        <v>0</v>
      </c>
      <c r="I221" s="83">
        <v>0</v>
      </c>
      <c r="J221" s="83">
        <v>0</v>
      </c>
      <c r="K221" s="83">
        <f t="shared" si="6"/>
        <v>701.76971505402616</v>
      </c>
      <c r="L221" s="150"/>
      <c r="M221" s="150"/>
      <c r="N221" s="150"/>
      <c r="O221" s="150"/>
      <c r="P221" s="150"/>
      <c r="Q221" s="150"/>
      <c r="R221" s="150"/>
      <c r="S221" s="150"/>
      <c r="T221" s="150"/>
      <c r="U221" s="150"/>
      <c r="V221" s="150"/>
    </row>
    <row r="222" spans="1:22" ht="16.5" customHeight="1" x14ac:dyDescent="0.3">
      <c r="A222" s="149" t="s">
        <v>27</v>
      </c>
      <c r="B222" s="149" t="s">
        <v>18</v>
      </c>
      <c r="C222" s="43" t="s">
        <v>305</v>
      </c>
      <c r="D222" s="40" t="s">
        <v>782</v>
      </c>
      <c r="E222" s="83">
        <v>0</v>
      </c>
      <c r="F222" s="83">
        <v>350</v>
      </c>
      <c r="G222" s="83">
        <v>0</v>
      </c>
      <c r="H222" s="83">
        <v>0</v>
      </c>
      <c r="I222" s="83">
        <v>0</v>
      </c>
      <c r="J222" s="83">
        <v>0</v>
      </c>
      <c r="K222" s="83">
        <f t="shared" si="6"/>
        <v>350</v>
      </c>
      <c r="L222" s="150"/>
      <c r="M222" s="150"/>
      <c r="N222" s="150"/>
      <c r="O222" s="150"/>
      <c r="P222" s="150"/>
      <c r="Q222" s="150"/>
      <c r="R222" s="150"/>
      <c r="S222" s="150"/>
      <c r="T222" s="150"/>
      <c r="U222" s="150"/>
      <c r="V222" s="150"/>
    </row>
    <row r="223" spans="1:22" ht="16.5" customHeight="1" x14ac:dyDescent="0.3">
      <c r="A223" s="149" t="s">
        <v>27</v>
      </c>
      <c r="B223" s="149" t="s">
        <v>20</v>
      </c>
      <c r="C223" s="43" t="s">
        <v>364</v>
      </c>
      <c r="D223" s="40" t="s">
        <v>782</v>
      </c>
      <c r="E223" s="83">
        <v>0</v>
      </c>
      <c r="F223" s="83">
        <v>1</v>
      </c>
      <c r="G223" s="83">
        <v>0</v>
      </c>
      <c r="H223" s="83">
        <v>0</v>
      </c>
      <c r="I223" s="83">
        <v>0</v>
      </c>
      <c r="J223" s="83">
        <v>0</v>
      </c>
      <c r="K223" s="83">
        <f t="shared" si="6"/>
        <v>1</v>
      </c>
      <c r="L223" s="150"/>
      <c r="M223" s="150"/>
      <c r="N223" s="150"/>
      <c r="O223" s="150"/>
      <c r="P223" s="150"/>
      <c r="Q223" s="150"/>
      <c r="R223" s="150"/>
      <c r="S223" s="150"/>
      <c r="T223" s="150"/>
      <c r="U223" s="150"/>
      <c r="V223" s="150"/>
    </row>
    <row r="224" spans="1:22" ht="16.5" customHeight="1" x14ac:dyDescent="0.3">
      <c r="A224" s="149" t="s">
        <v>27</v>
      </c>
      <c r="B224" s="149" t="s">
        <v>22</v>
      </c>
      <c r="C224" s="43" t="s">
        <v>204</v>
      </c>
      <c r="D224" s="40" t="s">
        <v>782</v>
      </c>
      <c r="E224" s="83">
        <v>0</v>
      </c>
      <c r="F224" s="83">
        <v>333.18883329367338</v>
      </c>
      <c r="G224" s="83">
        <v>0</v>
      </c>
      <c r="H224" s="83">
        <v>0</v>
      </c>
      <c r="I224" s="83">
        <v>0</v>
      </c>
      <c r="J224" s="83">
        <v>0</v>
      </c>
      <c r="K224" s="83">
        <f t="shared" si="6"/>
        <v>333.18883329367338</v>
      </c>
      <c r="L224" s="150"/>
      <c r="M224" s="150"/>
      <c r="N224" s="150"/>
      <c r="O224" s="150"/>
      <c r="P224" s="150"/>
      <c r="Q224" s="150"/>
      <c r="R224" s="150"/>
      <c r="S224" s="150"/>
      <c r="T224" s="150"/>
      <c r="U224" s="150"/>
      <c r="V224" s="150"/>
    </row>
    <row r="225" spans="1:22" ht="16.5" customHeight="1" x14ac:dyDescent="0.3">
      <c r="A225" s="149" t="s">
        <v>27</v>
      </c>
      <c r="B225" s="149" t="s">
        <v>23</v>
      </c>
      <c r="C225" s="43" t="s">
        <v>205</v>
      </c>
      <c r="D225" s="40" t="s">
        <v>782</v>
      </c>
      <c r="E225" s="83">
        <v>0</v>
      </c>
      <c r="F225" s="83">
        <v>612.0543849116176</v>
      </c>
      <c r="G225" s="83">
        <v>0</v>
      </c>
      <c r="H225" s="83">
        <v>0</v>
      </c>
      <c r="I225" s="83">
        <v>0</v>
      </c>
      <c r="J225" s="83">
        <v>0</v>
      </c>
      <c r="K225" s="83">
        <f t="shared" si="6"/>
        <v>612.0543849116176</v>
      </c>
      <c r="L225" s="150"/>
      <c r="M225" s="150"/>
      <c r="N225" s="150"/>
      <c r="O225" s="150"/>
      <c r="P225" s="150"/>
      <c r="Q225" s="150"/>
      <c r="R225" s="150"/>
      <c r="S225" s="150"/>
      <c r="T225" s="150"/>
      <c r="U225" s="150"/>
      <c r="V225" s="150"/>
    </row>
    <row r="226" spans="1:22" ht="16.5" customHeight="1" x14ac:dyDescent="0.3">
      <c r="A226" s="149" t="s">
        <v>27</v>
      </c>
      <c r="B226" s="149" t="s">
        <v>25</v>
      </c>
      <c r="C226" s="43" t="s">
        <v>206</v>
      </c>
      <c r="D226" s="40" t="s">
        <v>782</v>
      </c>
      <c r="E226" s="83">
        <v>0</v>
      </c>
      <c r="F226" s="83">
        <v>10</v>
      </c>
      <c r="G226" s="83">
        <v>0</v>
      </c>
      <c r="H226" s="83">
        <v>0</v>
      </c>
      <c r="I226" s="83">
        <v>0</v>
      </c>
      <c r="J226" s="83">
        <v>0</v>
      </c>
      <c r="K226" s="83">
        <f t="shared" si="6"/>
        <v>10</v>
      </c>
      <c r="L226" s="150"/>
      <c r="M226" s="150"/>
      <c r="N226" s="150"/>
      <c r="O226" s="150"/>
      <c r="P226" s="150"/>
      <c r="Q226" s="150"/>
      <c r="R226" s="150"/>
      <c r="S226" s="150"/>
      <c r="T226" s="150"/>
      <c r="U226" s="150"/>
      <c r="V226" s="150"/>
    </row>
    <row r="227" spans="1:22" ht="16.5" customHeight="1" x14ac:dyDescent="0.3">
      <c r="A227" s="149" t="s">
        <v>27</v>
      </c>
      <c r="B227" s="149" t="s">
        <v>27</v>
      </c>
      <c r="C227" s="43" t="s">
        <v>207</v>
      </c>
      <c r="D227" s="40" t="s">
        <v>782</v>
      </c>
      <c r="E227" s="83">
        <v>0</v>
      </c>
      <c r="F227" s="83">
        <v>10</v>
      </c>
      <c r="G227" s="83">
        <v>0</v>
      </c>
      <c r="H227" s="83">
        <v>0</v>
      </c>
      <c r="I227" s="83">
        <v>0</v>
      </c>
      <c r="J227" s="83">
        <v>0</v>
      </c>
      <c r="K227" s="83">
        <f t="shared" si="6"/>
        <v>10</v>
      </c>
      <c r="L227" s="150"/>
      <c r="M227" s="150"/>
      <c r="N227" s="150"/>
      <c r="O227" s="150"/>
      <c r="P227" s="150"/>
      <c r="Q227" s="150"/>
      <c r="R227" s="150"/>
      <c r="S227" s="150"/>
      <c r="T227" s="150"/>
      <c r="U227" s="150"/>
      <c r="V227" s="150"/>
    </row>
    <row r="228" spans="1:22" ht="16.5" customHeight="1" x14ac:dyDescent="0.3">
      <c r="A228" s="156" t="s">
        <v>27</v>
      </c>
      <c r="B228" s="156" t="s">
        <v>28</v>
      </c>
      <c r="C228" s="43" t="s">
        <v>208</v>
      </c>
      <c r="D228" s="40" t="s">
        <v>782</v>
      </c>
      <c r="E228" s="83">
        <v>0</v>
      </c>
      <c r="F228" s="83">
        <v>60</v>
      </c>
      <c r="G228" s="83">
        <v>0</v>
      </c>
      <c r="H228" s="83">
        <v>0</v>
      </c>
      <c r="I228" s="83">
        <v>0</v>
      </c>
      <c r="J228" s="83">
        <v>0</v>
      </c>
      <c r="K228" s="83">
        <f t="shared" si="6"/>
        <v>60</v>
      </c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  <c r="V228" s="150"/>
    </row>
    <row r="229" spans="1:22" ht="16.5" customHeight="1" x14ac:dyDescent="0.3">
      <c r="A229" s="149" t="s">
        <v>27</v>
      </c>
      <c r="B229" s="149" t="s">
        <v>29</v>
      </c>
      <c r="C229" s="43" t="s">
        <v>448</v>
      </c>
      <c r="D229" s="40" t="s">
        <v>782</v>
      </c>
      <c r="E229" s="83">
        <v>0</v>
      </c>
      <c r="F229" s="83">
        <v>311.82</v>
      </c>
      <c r="G229" s="83">
        <v>0</v>
      </c>
      <c r="H229" s="83">
        <v>0</v>
      </c>
      <c r="I229" s="83">
        <v>0</v>
      </c>
      <c r="J229" s="83">
        <v>0</v>
      </c>
      <c r="K229" s="83">
        <f t="shared" si="6"/>
        <v>311.82</v>
      </c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  <c r="V229" s="150"/>
    </row>
    <row r="230" spans="1:22" ht="16.5" customHeight="1" x14ac:dyDescent="0.3">
      <c r="A230" s="149" t="s">
        <v>27</v>
      </c>
      <c r="B230" s="149" t="s">
        <v>31</v>
      </c>
      <c r="C230" s="43" t="s">
        <v>209</v>
      </c>
      <c r="D230" s="40" t="s">
        <v>782</v>
      </c>
      <c r="E230" s="83">
        <v>0</v>
      </c>
      <c r="F230" s="83">
        <v>0</v>
      </c>
      <c r="G230" s="83">
        <v>0</v>
      </c>
      <c r="H230" s="83">
        <v>0</v>
      </c>
      <c r="I230" s="83">
        <v>0</v>
      </c>
      <c r="J230" s="83">
        <v>0</v>
      </c>
      <c r="K230" s="83">
        <f t="shared" si="6"/>
        <v>0</v>
      </c>
      <c r="L230" s="150"/>
      <c r="M230" s="150"/>
      <c r="N230" s="150"/>
      <c r="O230" s="150"/>
      <c r="P230" s="150"/>
      <c r="Q230" s="150"/>
      <c r="R230" s="150"/>
      <c r="S230" s="150"/>
      <c r="T230" s="150"/>
      <c r="U230" s="150"/>
      <c r="V230" s="150"/>
    </row>
    <row r="231" spans="1:22" ht="16.5" customHeight="1" x14ac:dyDescent="0.3">
      <c r="A231" s="149" t="s">
        <v>27</v>
      </c>
      <c r="B231" s="149" t="s">
        <v>32</v>
      </c>
      <c r="C231" s="43" t="s">
        <v>210</v>
      </c>
      <c r="D231" s="40" t="s">
        <v>782</v>
      </c>
      <c r="E231" s="83">
        <v>0</v>
      </c>
      <c r="F231" s="83">
        <v>166.42</v>
      </c>
      <c r="G231" s="83">
        <v>0</v>
      </c>
      <c r="H231" s="83">
        <v>0</v>
      </c>
      <c r="I231" s="83">
        <v>0</v>
      </c>
      <c r="J231" s="83">
        <v>0</v>
      </c>
      <c r="K231" s="83">
        <f t="shared" si="6"/>
        <v>166.42</v>
      </c>
      <c r="L231" s="150"/>
      <c r="M231" s="150"/>
      <c r="N231" s="150"/>
      <c r="O231" s="150"/>
      <c r="P231" s="150"/>
      <c r="Q231" s="150"/>
      <c r="R231" s="150"/>
      <c r="S231" s="150"/>
      <c r="T231" s="150"/>
      <c r="U231" s="150"/>
      <c r="V231" s="150"/>
    </row>
    <row r="232" spans="1:22" ht="16.5" customHeight="1" x14ac:dyDescent="0.3">
      <c r="A232" s="149">
        <v>12</v>
      </c>
      <c r="B232" s="149" t="s">
        <v>34</v>
      </c>
      <c r="C232" s="43" t="s">
        <v>211</v>
      </c>
      <c r="D232" s="40" t="s">
        <v>782</v>
      </c>
      <c r="E232" s="83">
        <v>0</v>
      </c>
      <c r="F232" s="83">
        <v>241.82580310668214</v>
      </c>
      <c r="G232" s="83">
        <v>0</v>
      </c>
      <c r="H232" s="83">
        <v>0</v>
      </c>
      <c r="I232" s="83">
        <v>0</v>
      </c>
      <c r="J232" s="83">
        <v>0</v>
      </c>
      <c r="K232" s="83">
        <f t="shared" si="6"/>
        <v>241.82580310668214</v>
      </c>
      <c r="L232" s="150"/>
      <c r="M232" s="150"/>
      <c r="N232" s="150"/>
      <c r="O232" s="150"/>
      <c r="P232" s="150"/>
      <c r="Q232" s="150"/>
      <c r="R232" s="150"/>
      <c r="S232" s="150"/>
      <c r="T232" s="150"/>
      <c r="U232" s="150"/>
      <c r="V232" s="150"/>
    </row>
    <row r="233" spans="1:22" ht="16.5" customHeight="1" x14ac:dyDescent="0.3">
      <c r="A233" s="149" t="s">
        <v>27</v>
      </c>
      <c r="B233" s="149" t="s">
        <v>36</v>
      </c>
      <c r="C233" s="43" t="s">
        <v>449</v>
      </c>
      <c r="D233" s="40" t="s">
        <v>782</v>
      </c>
      <c r="E233" s="83">
        <v>0</v>
      </c>
      <c r="F233" s="83">
        <v>222.93</v>
      </c>
      <c r="G233" s="83">
        <v>0</v>
      </c>
      <c r="H233" s="83">
        <v>0</v>
      </c>
      <c r="I233" s="83">
        <v>0</v>
      </c>
      <c r="J233" s="83">
        <v>0</v>
      </c>
      <c r="K233" s="83">
        <f t="shared" si="6"/>
        <v>222.93</v>
      </c>
      <c r="L233" s="150"/>
      <c r="M233" s="150"/>
      <c r="N233" s="150"/>
      <c r="O233" s="150"/>
      <c r="P233" s="150"/>
      <c r="Q233" s="150"/>
      <c r="R233" s="150"/>
      <c r="S233" s="150"/>
      <c r="T233" s="150"/>
      <c r="U233" s="150"/>
      <c r="V233" s="150"/>
    </row>
    <row r="234" spans="1:22" ht="16.5" customHeight="1" x14ac:dyDescent="0.3">
      <c r="A234" s="149" t="s">
        <v>27</v>
      </c>
      <c r="B234" s="149" t="s">
        <v>58</v>
      </c>
      <c r="C234" s="43" t="s">
        <v>212</v>
      </c>
      <c r="D234" s="40" t="s">
        <v>782</v>
      </c>
      <c r="E234" s="83">
        <v>0</v>
      </c>
      <c r="F234" s="83">
        <v>379.21</v>
      </c>
      <c r="G234" s="83">
        <v>0</v>
      </c>
      <c r="H234" s="83">
        <v>0</v>
      </c>
      <c r="I234" s="83">
        <v>0</v>
      </c>
      <c r="J234" s="83">
        <v>0</v>
      </c>
      <c r="K234" s="83">
        <f t="shared" si="6"/>
        <v>379.21</v>
      </c>
      <c r="L234" s="150"/>
      <c r="M234" s="150"/>
      <c r="N234" s="150"/>
      <c r="O234" s="150"/>
      <c r="P234" s="150"/>
      <c r="Q234" s="150"/>
      <c r="R234" s="150"/>
      <c r="S234" s="150"/>
      <c r="T234" s="150"/>
      <c r="U234" s="150"/>
      <c r="V234" s="150"/>
    </row>
    <row r="235" spans="1:22" ht="16.5" customHeight="1" x14ac:dyDescent="0.3">
      <c r="A235" s="156" t="s">
        <v>27</v>
      </c>
      <c r="B235" s="156" t="s">
        <v>59</v>
      </c>
      <c r="C235" s="43" t="s">
        <v>365</v>
      </c>
      <c r="D235" s="40" t="s">
        <v>782</v>
      </c>
      <c r="E235" s="83">
        <v>200</v>
      </c>
      <c r="F235" s="83">
        <v>100</v>
      </c>
      <c r="G235" s="83">
        <v>0</v>
      </c>
      <c r="H235" s="83">
        <v>0</v>
      </c>
      <c r="I235" s="83">
        <v>0</v>
      </c>
      <c r="J235" s="83">
        <v>0</v>
      </c>
      <c r="K235" s="83">
        <f t="shared" si="6"/>
        <v>300</v>
      </c>
      <c r="L235" s="150"/>
      <c r="M235" s="150"/>
      <c r="N235" s="150"/>
      <c r="O235" s="150"/>
      <c r="P235" s="150"/>
      <c r="Q235" s="150"/>
      <c r="R235" s="150"/>
      <c r="S235" s="150"/>
      <c r="T235" s="150"/>
      <c r="U235" s="150"/>
      <c r="V235" s="150"/>
    </row>
    <row r="236" spans="1:22" ht="16.5" customHeight="1" x14ac:dyDescent="0.3">
      <c r="A236" s="149" t="s">
        <v>27</v>
      </c>
      <c r="B236" s="149" t="s">
        <v>77</v>
      </c>
      <c r="C236" s="43" t="s">
        <v>133</v>
      </c>
      <c r="D236" s="40" t="s">
        <v>782</v>
      </c>
      <c r="E236" s="83">
        <v>0</v>
      </c>
      <c r="F236" s="83">
        <v>124.61</v>
      </c>
      <c r="G236" s="83">
        <v>0</v>
      </c>
      <c r="H236" s="83">
        <v>0</v>
      </c>
      <c r="I236" s="83">
        <v>0</v>
      </c>
      <c r="J236" s="83">
        <v>0</v>
      </c>
      <c r="K236" s="83">
        <f t="shared" si="6"/>
        <v>124.61</v>
      </c>
      <c r="L236" s="150"/>
      <c r="M236" s="150"/>
      <c r="N236" s="150"/>
      <c r="O236" s="150"/>
      <c r="P236" s="150"/>
      <c r="Q236" s="150"/>
      <c r="R236" s="150"/>
      <c r="S236" s="150"/>
      <c r="T236" s="150"/>
      <c r="U236" s="150"/>
      <c r="V236" s="150"/>
    </row>
    <row r="237" spans="1:22" ht="16.5" customHeight="1" x14ac:dyDescent="0.3">
      <c r="A237" s="149" t="s">
        <v>27</v>
      </c>
      <c r="B237" s="149" t="s">
        <v>78</v>
      </c>
      <c r="C237" s="43" t="s">
        <v>213</v>
      </c>
      <c r="D237" s="40" t="s">
        <v>782</v>
      </c>
      <c r="E237" s="83">
        <v>0</v>
      </c>
      <c r="F237" s="83">
        <v>155</v>
      </c>
      <c r="G237" s="83">
        <v>0</v>
      </c>
      <c r="H237" s="83">
        <v>0</v>
      </c>
      <c r="I237" s="83">
        <v>0</v>
      </c>
      <c r="J237" s="83">
        <v>0</v>
      </c>
      <c r="K237" s="83">
        <f t="shared" si="6"/>
        <v>155</v>
      </c>
      <c r="L237" s="150"/>
      <c r="M237" s="150"/>
      <c r="N237" s="150"/>
      <c r="O237" s="150"/>
      <c r="P237" s="150"/>
      <c r="Q237" s="150"/>
      <c r="R237" s="150"/>
      <c r="S237" s="150"/>
      <c r="T237" s="150"/>
      <c r="U237" s="150"/>
      <c r="V237" s="150"/>
    </row>
    <row r="238" spans="1:22" ht="16.5" customHeight="1" x14ac:dyDescent="0.3">
      <c r="A238" s="149" t="s">
        <v>27</v>
      </c>
      <c r="B238" s="149" t="s">
        <v>98</v>
      </c>
      <c r="C238" s="43" t="s">
        <v>214</v>
      </c>
      <c r="D238" s="40" t="s">
        <v>782</v>
      </c>
      <c r="E238" s="83">
        <v>0</v>
      </c>
      <c r="F238" s="83">
        <v>130</v>
      </c>
      <c r="G238" s="83">
        <v>0</v>
      </c>
      <c r="H238" s="83">
        <v>0</v>
      </c>
      <c r="I238" s="83">
        <v>0</v>
      </c>
      <c r="J238" s="83">
        <v>0</v>
      </c>
      <c r="K238" s="83">
        <f t="shared" si="6"/>
        <v>130</v>
      </c>
      <c r="L238" s="150"/>
      <c r="M238" s="150"/>
      <c r="N238" s="150"/>
      <c r="O238" s="150"/>
      <c r="P238" s="150"/>
      <c r="Q238" s="150"/>
      <c r="R238" s="150"/>
      <c r="S238" s="150"/>
      <c r="T238" s="150"/>
      <c r="U238" s="150"/>
      <c r="V238" s="150"/>
    </row>
    <row r="239" spans="1:22" ht="16.5" customHeight="1" x14ac:dyDescent="0.3">
      <c r="A239" s="149" t="s">
        <v>27</v>
      </c>
      <c r="B239" s="149" t="s">
        <v>161</v>
      </c>
      <c r="C239" s="43" t="s">
        <v>215</v>
      </c>
      <c r="D239" s="40" t="s">
        <v>782</v>
      </c>
      <c r="E239" s="83">
        <v>0</v>
      </c>
      <c r="F239" s="83">
        <v>170.3</v>
      </c>
      <c r="G239" s="83">
        <v>0</v>
      </c>
      <c r="H239" s="83">
        <v>0</v>
      </c>
      <c r="I239" s="83">
        <v>0</v>
      </c>
      <c r="J239" s="83">
        <v>0</v>
      </c>
      <c r="K239" s="83">
        <f t="shared" si="6"/>
        <v>170.3</v>
      </c>
      <c r="L239" s="150"/>
      <c r="M239" s="150"/>
      <c r="N239" s="150"/>
      <c r="O239" s="150"/>
      <c r="P239" s="150"/>
      <c r="Q239" s="150"/>
      <c r="R239" s="150"/>
      <c r="S239" s="150"/>
      <c r="T239" s="150"/>
      <c r="U239" s="150"/>
      <c r="V239" s="150"/>
    </row>
    <row r="240" spans="1:22" ht="16.5" customHeight="1" x14ac:dyDescent="0.3">
      <c r="A240" s="149" t="s">
        <v>27</v>
      </c>
      <c r="B240" s="149" t="s">
        <v>163</v>
      </c>
      <c r="C240" s="43" t="s">
        <v>174</v>
      </c>
      <c r="D240" s="40" t="s">
        <v>782</v>
      </c>
      <c r="E240" s="83">
        <v>0</v>
      </c>
      <c r="F240" s="83">
        <v>244.382886746943</v>
      </c>
      <c r="G240" s="83">
        <v>0</v>
      </c>
      <c r="H240" s="83">
        <v>0</v>
      </c>
      <c r="I240" s="83">
        <v>0</v>
      </c>
      <c r="J240" s="83">
        <v>0</v>
      </c>
      <c r="K240" s="83">
        <f t="shared" si="6"/>
        <v>244.382886746943</v>
      </c>
      <c r="L240" s="150"/>
      <c r="M240" s="150"/>
      <c r="N240" s="150"/>
      <c r="O240" s="150"/>
      <c r="P240" s="150"/>
      <c r="Q240" s="150"/>
      <c r="R240" s="150"/>
      <c r="S240" s="150"/>
      <c r="T240" s="150"/>
      <c r="U240" s="150"/>
      <c r="V240" s="150"/>
    </row>
    <row r="241" spans="1:22" ht="16.5" customHeight="1" x14ac:dyDescent="0.3">
      <c r="A241" s="149" t="s">
        <v>27</v>
      </c>
      <c r="B241" s="149" t="s">
        <v>165</v>
      </c>
      <c r="C241" s="43" t="s">
        <v>216</v>
      </c>
      <c r="D241" s="40" t="s">
        <v>782</v>
      </c>
      <c r="E241" s="83">
        <v>0</v>
      </c>
      <c r="F241" s="83">
        <v>50</v>
      </c>
      <c r="G241" s="83">
        <v>0</v>
      </c>
      <c r="H241" s="83">
        <v>0</v>
      </c>
      <c r="I241" s="83">
        <v>0</v>
      </c>
      <c r="J241" s="83">
        <v>0</v>
      </c>
      <c r="K241" s="83">
        <f t="shared" si="6"/>
        <v>50</v>
      </c>
      <c r="L241" s="150"/>
      <c r="M241" s="150"/>
      <c r="N241" s="150"/>
      <c r="O241" s="150"/>
      <c r="P241" s="150"/>
      <c r="Q241" s="150"/>
      <c r="R241" s="150"/>
      <c r="S241" s="150"/>
      <c r="T241" s="150"/>
      <c r="U241" s="150"/>
      <c r="V241" s="150"/>
    </row>
    <row r="242" spans="1:22" x14ac:dyDescent="0.3">
      <c r="A242" s="149" t="s">
        <v>28</v>
      </c>
      <c r="B242" s="149" t="s">
        <v>7</v>
      </c>
      <c r="C242" s="40" t="s">
        <v>217</v>
      </c>
      <c r="D242" s="40" t="s">
        <v>782</v>
      </c>
      <c r="E242" s="83">
        <v>0</v>
      </c>
      <c r="F242" s="83">
        <v>970.46</v>
      </c>
      <c r="G242" s="83">
        <v>0</v>
      </c>
      <c r="H242" s="83">
        <v>0</v>
      </c>
      <c r="I242" s="83">
        <v>0</v>
      </c>
      <c r="J242" s="83">
        <v>0</v>
      </c>
      <c r="K242" s="83">
        <f t="shared" si="6"/>
        <v>970.46</v>
      </c>
      <c r="L242" s="150"/>
      <c r="M242" s="150"/>
      <c r="N242" s="150"/>
      <c r="O242" s="150"/>
      <c r="P242" s="150"/>
      <c r="Q242" s="150"/>
      <c r="R242" s="150"/>
      <c r="S242" s="150"/>
      <c r="T242" s="150"/>
      <c r="U242" s="150"/>
      <c r="V242" s="150"/>
    </row>
    <row r="243" spans="1:22" x14ac:dyDescent="0.3">
      <c r="A243" s="149" t="s">
        <v>28</v>
      </c>
      <c r="B243" s="149" t="s">
        <v>9</v>
      </c>
      <c r="C243" s="40" t="s">
        <v>287</v>
      </c>
      <c r="D243" s="40" t="s">
        <v>782</v>
      </c>
      <c r="E243" s="83">
        <v>0</v>
      </c>
      <c r="F243" s="83">
        <v>150</v>
      </c>
      <c r="G243" s="83">
        <v>0</v>
      </c>
      <c r="H243" s="83">
        <v>0</v>
      </c>
      <c r="I243" s="83">
        <v>0</v>
      </c>
      <c r="J243" s="83">
        <v>0</v>
      </c>
      <c r="K243" s="83">
        <f t="shared" si="6"/>
        <v>150</v>
      </c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  <c r="V243" s="150"/>
    </row>
    <row r="244" spans="1:22" x14ac:dyDescent="0.3">
      <c r="A244" s="149" t="s">
        <v>28</v>
      </c>
      <c r="B244" s="149" t="s">
        <v>11</v>
      </c>
      <c r="C244" s="40" t="s">
        <v>366</v>
      </c>
      <c r="D244" s="40" t="s">
        <v>782</v>
      </c>
      <c r="E244" s="83">
        <v>0</v>
      </c>
      <c r="F244" s="83">
        <v>746.29</v>
      </c>
      <c r="G244" s="83">
        <v>0</v>
      </c>
      <c r="H244" s="83">
        <v>0</v>
      </c>
      <c r="I244" s="83">
        <v>0</v>
      </c>
      <c r="J244" s="83">
        <v>0</v>
      </c>
      <c r="K244" s="83">
        <f t="shared" si="6"/>
        <v>746.29</v>
      </c>
      <c r="L244" s="150"/>
      <c r="M244" s="150"/>
      <c r="N244" s="150"/>
      <c r="O244" s="150"/>
      <c r="P244" s="150"/>
      <c r="Q244" s="150"/>
      <c r="R244" s="150"/>
      <c r="S244" s="150"/>
      <c r="T244" s="150"/>
      <c r="U244" s="150"/>
      <c r="V244" s="150"/>
    </row>
    <row r="245" spans="1:22" x14ac:dyDescent="0.3">
      <c r="A245" s="149" t="s">
        <v>28</v>
      </c>
      <c r="B245" s="149" t="s">
        <v>14</v>
      </c>
      <c r="C245" s="40" t="s">
        <v>218</v>
      </c>
      <c r="D245" s="40" t="s">
        <v>782</v>
      </c>
      <c r="E245" s="83">
        <v>0</v>
      </c>
      <c r="F245" s="83">
        <v>465.92</v>
      </c>
      <c r="G245" s="83">
        <v>0</v>
      </c>
      <c r="H245" s="83">
        <v>0</v>
      </c>
      <c r="I245" s="83">
        <v>0</v>
      </c>
      <c r="J245" s="83">
        <v>0</v>
      </c>
      <c r="K245" s="83">
        <f t="shared" si="6"/>
        <v>465.92</v>
      </c>
      <c r="L245" s="150"/>
      <c r="M245" s="150"/>
      <c r="N245" s="150"/>
      <c r="O245" s="150"/>
      <c r="P245" s="150"/>
      <c r="Q245" s="150"/>
      <c r="R245" s="150"/>
      <c r="S245" s="150"/>
      <c r="T245" s="150"/>
      <c r="U245" s="150"/>
      <c r="V245" s="150"/>
    </row>
    <row r="246" spans="1:22" x14ac:dyDescent="0.3">
      <c r="A246" s="149" t="s">
        <v>28</v>
      </c>
      <c r="B246" s="149" t="s">
        <v>15</v>
      </c>
      <c r="C246" s="40" t="s">
        <v>219</v>
      </c>
      <c r="D246" s="40" t="s">
        <v>782</v>
      </c>
      <c r="E246" s="83">
        <v>0</v>
      </c>
      <c r="F246" s="83">
        <v>100</v>
      </c>
      <c r="G246" s="83">
        <v>0</v>
      </c>
      <c r="H246" s="83">
        <v>0</v>
      </c>
      <c r="I246" s="83">
        <v>0</v>
      </c>
      <c r="J246" s="83">
        <v>0</v>
      </c>
      <c r="K246" s="83">
        <f t="shared" si="6"/>
        <v>100</v>
      </c>
      <c r="L246" s="150"/>
      <c r="M246" s="41"/>
      <c r="N246" s="150"/>
      <c r="O246" s="150"/>
      <c r="P246" s="150"/>
      <c r="Q246" s="150"/>
      <c r="R246" s="150"/>
      <c r="S246" s="150"/>
      <c r="T246" s="150"/>
      <c r="U246" s="150"/>
      <c r="V246" s="150"/>
    </row>
    <row r="247" spans="1:22" x14ac:dyDescent="0.3">
      <c r="A247" s="156" t="s">
        <v>28</v>
      </c>
      <c r="B247" s="156" t="s">
        <v>16</v>
      </c>
      <c r="C247" s="43" t="s">
        <v>220</v>
      </c>
      <c r="D247" s="40" t="s">
        <v>782</v>
      </c>
      <c r="E247" s="83">
        <v>0</v>
      </c>
      <c r="F247" s="83">
        <v>677.02786898931652</v>
      </c>
      <c r="G247" s="83">
        <v>0</v>
      </c>
      <c r="H247" s="83">
        <v>0</v>
      </c>
      <c r="I247" s="83">
        <v>0</v>
      </c>
      <c r="J247" s="83">
        <v>0</v>
      </c>
      <c r="K247" s="83">
        <f t="shared" si="6"/>
        <v>677.02786898931652</v>
      </c>
      <c r="L247" s="150"/>
      <c r="M247" s="150"/>
      <c r="N247" s="150"/>
      <c r="O247" s="150"/>
      <c r="P247" s="150"/>
      <c r="Q247" s="150"/>
      <c r="R247" s="150"/>
      <c r="S247" s="150"/>
      <c r="T247" s="150"/>
      <c r="U247" s="150"/>
      <c r="V247" s="150"/>
    </row>
    <row r="248" spans="1:22" x14ac:dyDescent="0.3">
      <c r="A248" s="149" t="s">
        <v>28</v>
      </c>
      <c r="B248" s="149" t="s">
        <v>18</v>
      </c>
      <c r="C248" s="40" t="s">
        <v>221</v>
      </c>
      <c r="D248" s="40" t="s">
        <v>782</v>
      </c>
      <c r="E248" s="83">
        <v>0</v>
      </c>
      <c r="F248" s="83">
        <v>150</v>
      </c>
      <c r="G248" s="83">
        <v>0</v>
      </c>
      <c r="H248" s="83">
        <v>0</v>
      </c>
      <c r="I248" s="83">
        <v>0</v>
      </c>
      <c r="J248" s="83">
        <v>0</v>
      </c>
      <c r="K248" s="83">
        <f t="shared" si="6"/>
        <v>150</v>
      </c>
      <c r="L248" s="150"/>
      <c r="M248" s="150"/>
      <c r="N248" s="150"/>
      <c r="O248" s="150"/>
      <c r="P248" s="150"/>
      <c r="Q248" s="150"/>
      <c r="R248" s="150"/>
      <c r="S248" s="150"/>
      <c r="T248" s="150"/>
      <c r="U248" s="150"/>
      <c r="V248" s="150"/>
    </row>
    <row r="249" spans="1:22" x14ac:dyDescent="0.3">
      <c r="A249" s="149" t="s">
        <v>28</v>
      </c>
      <c r="B249" s="149" t="s">
        <v>20</v>
      </c>
      <c r="C249" s="40" t="s">
        <v>197</v>
      </c>
      <c r="D249" s="40" t="s">
        <v>782</v>
      </c>
      <c r="E249" s="83">
        <v>0</v>
      </c>
      <c r="F249" s="83">
        <v>360.19</v>
      </c>
      <c r="G249" s="83">
        <v>0</v>
      </c>
      <c r="H249" s="83">
        <v>0</v>
      </c>
      <c r="I249" s="83">
        <v>0</v>
      </c>
      <c r="J249" s="83">
        <v>0</v>
      </c>
      <c r="K249" s="83">
        <f t="shared" si="6"/>
        <v>360.19</v>
      </c>
      <c r="L249" s="150"/>
      <c r="M249" s="157"/>
      <c r="N249" s="150"/>
      <c r="O249" s="150"/>
      <c r="P249" s="150"/>
      <c r="Q249" s="150"/>
      <c r="R249" s="150"/>
      <c r="S249" s="150"/>
      <c r="T249" s="150"/>
      <c r="U249" s="150"/>
      <c r="V249" s="150"/>
    </row>
    <row r="250" spans="1:22" x14ac:dyDescent="0.3">
      <c r="A250" s="149" t="s">
        <v>28</v>
      </c>
      <c r="B250" s="149" t="s">
        <v>22</v>
      </c>
      <c r="C250" s="40" t="s">
        <v>222</v>
      </c>
      <c r="D250" s="40" t="s">
        <v>782</v>
      </c>
      <c r="E250" s="83">
        <v>0</v>
      </c>
      <c r="F250" s="83">
        <v>167</v>
      </c>
      <c r="G250" s="83">
        <v>0</v>
      </c>
      <c r="H250" s="83">
        <v>0</v>
      </c>
      <c r="I250" s="83">
        <v>0</v>
      </c>
      <c r="J250" s="83">
        <v>0</v>
      </c>
      <c r="K250" s="83">
        <f t="shared" si="6"/>
        <v>167</v>
      </c>
      <c r="L250" s="150"/>
      <c r="M250" s="150"/>
      <c r="N250" s="150"/>
      <c r="O250" s="150"/>
      <c r="P250" s="150"/>
      <c r="Q250" s="150"/>
      <c r="R250" s="150"/>
      <c r="S250" s="150"/>
      <c r="T250" s="150"/>
      <c r="U250" s="150"/>
      <c r="V250" s="150"/>
    </row>
    <row r="251" spans="1:22" x14ac:dyDescent="0.3">
      <c r="A251" s="149" t="s">
        <v>28</v>
      </c>
      <c r="B251" s="149" t="s">
        <v>23</v>
      </c>
      <c r="C251" s="40" t="s">
        <v>367</v>
      </c>
      <c r="D251" s="40" t="s">
        <v>782</v>
      </c>
      <c r="E251" s="83">
        <v>0</v>
      </c>
      <c r="F251" s="83">
        <v>446.18</v>
      </c>
      <c r="G251" s="83">
        <v>0</v>
      </c>
      <c r="H251" s="83">
        <v>0</v>
      </c>
      <c r="I251" s="83">
        <v>0</v>
      </c>
      <c r="J251" s="83">
        <v>0</v>
      </c>
      <c r="K251" s="83">
        <f t="shared" si="6"/>
        <v>446.18</v>
      </c>
      <c r="L251" s="150"/>
      <c r="M251" s="157"/>
      <c r="N251" s="150"/>
      <c r="O251" s="150"/>
      <c r="P251" s="150"/>
      <c r="Q251" s="150"/>
      <c r="R251" s="150"/>
      <c r="S251" s="150"/>
      <c r="T251" s="150"/>
      <c r="U251" s="150"/>
      <c r="V251" s="150"/>
    </row>
    <row r="252" spans="1:22" x14ac:dyDescent="0.3">
      <c r="A252" s="149" t="s">
        <v>28</v>
      </c>
      <c r="B252" s="149" t="s">
        <v>25</v>
      </c>
      <c r="C252" s="40" t="s">
        <v>223</v>
      </c>
      <c r="D252" s="40" t="s">
        <v>782</v>
      </c>
      <c r="E252" s="83">
        <v>0</v>
      </c>
      <c r="F252" s="83">
        <v>465.16660150573296</v>
      </c>
      <c r="G252" s="83">
        <v>0</v>
      </c>
      <c r="H252" s="83">
        <v>0</v>
      </c>
      <c r="I252" s="83">
        <v>0</v>
      </c>
      <c r="J252" s="83">
        <v>0</v>
      </c>
      <c r="K252" s="83">
        <f t="shared" si="6"/>
        <v>465.16660150573296</v>
      </c>
      <c r="L252" s="150"/>
      <c r="M252" s="150"/>
      <c r="N252" s="150"/>
      <c r="O252" s="150"/>
      <c r="P252" s="150"/>
      <c r="Q252" s="150"/>
      <c r="R252" s="150"/>
      <c r="S252" s="150"/>
      <c r="T252" s="150"/>
      <c r="U252" s="150"/>
      <c r="V252" s="150"/>
    </row>
    <row r="253" spans="1:22" x14ac:dyDescent="0.3">
      <c r="A253" s="149" t="s">
        <v>28</v>
      </c>
      <c r="B253" s="149" t="s">
        <v>27</v>
      </c>
      <c r="C253" s="40" t="s">
        <v>224</v>
      </c>
      <c r="D253" s="40" t="s">
        <v>782</v>
      </c>
      <c r="E253" s="83">
        <v>0</v>
      </c>
      <c r="F253" s="83">
        <v>215</v>
      </c>
      <c r="G253" s="83">
        <v>0</v>
      </c>
      <c r="H253" s="83">
        <v>0</v>
      </c>
      <c r="I253" s="83">
        <v>0</v>
      </c>
      <c r="J253" s="83">
        <v>0</v>
      </c>
      <c r="K253" s="83">
        <f t="shared" si="6"/>
        <v>215</v>
      </c>
      <c r="L253" s="150"/>
      <c r="M253" s="150"/>
      <c r="N253" s="150"/>
      <c r="O253" s="150"/>
      <c r="P253" s="150"/>
      <c r="Q253" s="150"/>
      <c r="R253" s="150"/>
      <c r="S253" s="150"/>
      <c r="T253" s="150"/>
      <c r="U253" s="150"/>
      <c r="V253" s="150"/>
    </row>
    <row r="254" spans="1:22" x14ac:dyDescent="0.3">
      <c r="A254" s="156" t="s">
        <v>28</v>
      </c>
      <c r="B254" s="156" t="s">
        <v>28</v>
      </c>
      <c r="C254" s="43" t="s">
        <v>225</v>
      </c>
      <c r="D254" s="40" t="s">
        <v>782</v>
      </c>
      <c r="E254" s="83">
        <v>0</v>
      </c>
      <c r="F254" s="83">
        <v>363.85544280744415</v>
      </c>
      <c r="G254" s="83">
        <v>0</v>
      </c>
      <c r="H254" s="83">
        <v>0</v>
      </c>
      <c r="I254" s="83">
        <v>0</v>
      </c>
      <c r="J254" s="83">
        <v>0</v>
      </c>
      <c r="K254" s="83">
        <f t="shared" si="6"/>
        <v>363.85544280744415</v>
      </c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  <c r="V254" s="150"/>
    </row>
    <row r="255" spans="1:22" x14ac:dyDescent="0.3">
      <c r="A255" s="149" t="s">
        <v>29</v>
      </c>
      <c r="B255" s="149" t="s">
        <v>7</v>
      </c>
      <c r="C255" s="40" t="s">
        <v>227</v>
      </c>
      <c r="D255" s="40" t="s">
        <v>782</v>
      </c>
      <c r="E255" s="83">
        <v>0</v>
      </c>
      <c r="F255" s="83">
        <v>1706.4</v>
      </c>
      <c r="G255" s="83">
        <v>0</v>
      </c>
      <c r="H255" s="83">
        <v>0</v>
      </c>
      <c r="I255" s="83">
        <v>0</v>
      </c>
      <c r="J255" s="83">
        <v>0</v>
      </c>
      <c r="K255" s="83">
        <f t="shared" si="6"/>
        <v>1706.4</v>
      </c>
      <c r="L255" s="150"/>
      <c r="M255" s="150"/>
      <c r="N255" s="150"/>
      <c r="O255" s="150"/>
      <c r="P255" s="150"/>
      <c r="Q255" s="150"/>
      <c r="R255" s="150"/>
      <c r="S255" s="150"/>
      <c r="T255" s="150"/>
      <c r="U255" s="150"/>
      <c r="V255" s="150"/>
    </row>
    <row r="256" spans="1:22" x14ac:dyDescent="0.3">
      <c r="A256" s="149" t="s">
        <v>29</v>
      </c>
      <c r="B256" s="149" t="s">
        <v>9</v>
      </c>
      <c r="C256" s="40" t="s">
        <v>368</v>
      </c>
      <c r="D256" s="40" t="s">
        <v>782</v>
      </c>
      <c r="E256" s="83">
        <v>0</v>
      </c>
      <c r="F256" s="83">
        <v>1807.84</v>
      </c>
      <c r="G256" s="83">
        <v>0</v>
      </c>
      <c r="H256" s="83">
        <v>0</v>
      </c>
      <c r="I256" s="83">
        <v>0</v>
      </c>
      <c r="J256" s="83">
        <v>0</v>
      </c>
      <c r="K256" s="83">
        <f t="shared" si="6"/>
        <v>1807.84</v>
      </c>
      <c r="L256" s="150"/>
      <c r="M256" s="150"/>
      <c r="N256" s="150"/>
      <c r="O256" s="150"/>
      <c r="P256" s="150"/>
      <c r="Q256" s="150"/>
      <c r="R256" s="150"/>
      <c r="S256" s="150"/>
      <c r="T256" s="150"/>
      <c r="U256" s="150"/>
      <c r="V256" s="150"/>
    </row>
    <row r="257" spans="1:22" x14ac:dyDescent="0.3">
      <c r="A257" s="149" t="s">
        <v>29</v>
      </c>
      <c r="B257" s="149" t="s">
        <v>11</v>
      </c>
      <c r="C257" s="40" t="s">
        <v>369</v>
      </c>
      <c r="D257" s="40" t="s">
        <v>782</v>
      </c>
      <c r="E257" s="83">
        <v>0</v>
      </c>
      <c r="F257" s="83">
        <v>885.82334956035265</v>
      </c>
      <c r="G257" s="83">
        <v>0</v>
      </c>
      <c r="H257" s="83">
        <v>0</v>
      </c>
      <c r="I257" s="83">
        <v>0</v>
      </c>
      <c r="J257" s="83">
        <v>0</v>
      </c>
      <c r="K257" s="83">
        <f t="shared" si="6"/>
        <v>885.82334956035265</v>
      </c>
      <c r="L257" s="150"/>
      <c r="M257" s="150"/>
      <c r="N257" s="150"/>
      <c r="O257" s="150"/>
      <c r="P257" s="150"/>
      <c r="Q257" s="150"/>
      <c r="R257" s="150"/>
      <c r="S257" s="150"/>
      <c r="T257" s="150"/>
      <c r="U257" s="150"/>
      <c r="V257" s="150"/>
    </row>
    <row r="258" spans="1:22" x14ac:dyDescent="0.3">
      <c r="A258" s="149" t="s">
        <v>29</v>
      </c>
      <c r="B258" s="149" t="s">
        <v>14</v>
      </c>
      <c r="C258" s="40" t="s">
        <v>216</v>
      </c>
      <c r="D258" s="40" t="s">
        <v>782</v>
      </c>
      <c r="E258" s="83">
        <v>0</v>
      </c>
      <c r="F258" s="83">
        <v>672.6554604816165</v>
      </c>
      <c r="G258" s="83">
        <v>0</v>
      </c>
      <c r="H258" s="83">
        <v>0</v>
      </c>
      <c r="I258" s="83">
        <v>0</v>
      </c>
      <c r="J258" s="83">
        <v>0</v>
      </c>
      <c r="K258" s="83">
        <f t="shared" si="6"/>
        <v>672.6554604816165</v>
      </c>
      <c r="L258" s="150"/>
      <c r="M258" s="150"/>
      <c r="N258" s="150"/>
      <c r="O258" s="150"/>
      <c r="P258" s="150"/>
      <c r="Q258" s="150"/>
      <c r="R258" s="150"/>
      <c r="S258" s="150"/>
      <c r="T258" s="150"/>
      <c r="U258" s="150"/>
      <c r="V258" s="150"/>
    </row>
    <row r="259" spans="1:22" x14ac:dyDescent="0.3">
      <c r="A259" s="156" t="s">
        <v>29</v>
      </c>
      <c r="B259" s="156" t="s">
        <v>15</v>
      </c>
      <c r="C259" s="43" t="s">
        <v>229</v>
      </c>
      <c r="D259" s="40" t="s">
        <v>782</v>
      </c>
      <c r="E259" s="83">
        <v>0</v>
      </c>
      <c r="F259" s="83">
        <v>559.44536059258712</v>
      </c>
      <c r="G259" s="83">
        <v>0</v>
      </c>
      <c r="H259" s="83">
        <v>0</v>
      </c>
      <c r="I259" s="83">
        <v>0</v>
      </c>
      <c r="J259" s="83">
        <v>0</v>
      </c>
      <c r="K259" s="83">
        <f t="shared" si="6"/>
        <v>559.44536059258712</v>
      </c>
      <c r="L259" s="150"/>
      <c r="M259" s="150"/>
      <c r="N259" s="150"/>
      <c r="O259" s="150"/>
      <c r="P259" s="150"/>
      <c r="Q259" s="150"/>
      <c r="R259" s="150"/>
      <c r="S259" s="150"/>
      <c r="T259" s="150"/>
      <c r="U259" s="150"/>
      <c r="V259" s="150"/>
    </row>
    <row r="260" spans="1:22" x14ac:dyDescent="0.3">
      <c r="A260" s="149" t="s">
        <v>29</v>
      </c>
      <c r="B260" s="149" t="s">
        <v>16</v>
      </c>
      <c r="C260" s="40" t="s">
        <v>230</v>
      </c>
      <c r="D260" s="40" t="s">
        <v>782</v>
      </c>
      <c r="E260" s="83">
        <v>0</v>
      </c>
      <c r="F260" s="83">
        <v>453.07</v>
      </c>
      <c r="G260" s="83">
        <v>0</v>
      </c>
      <c r="H260" s="83">
        <v>0</v>
      </c>
      <c r="I260" s="83">
        <v>0</v>
      </c>
      <c r="J260" s="83">
        <v>0</v>
      </c>
      <c r="K260" s="83">
        <f t="shared" si="6"/>
        <v>453.07</v>
      </c>
      <c r="L260" s="150"/>
      <c r="M260" s="150"/>
      <c r="N260" s="150"/>
      <c r="O260" s="150"/>
      <c r="P260" s="150"/>
      <c r="Q260" s="150"/>
      <c r="R260" s="150"/>
      <c r="S260" s="150"/>
      <c r="T260" s="150"/>
      <c r="U260" s="150"/>
      <c r="V260" s="150"/>
    </row>
    <row r="261" spans="1:22" x14ac:dyDescent="0.3">
      <c r="A261" s="149" t="s">
        <v>29</v>
      </c>
      <c r="B261" s="149" t="s">
        <v>18</v>
      </c>
      <c r="C261" s="40" t="s">
        <v>370</v>
      </c>
      <c r="D261" s="40" t="s">
        <v>782</v>
      </c>
      <c r="E261" s="83">
        <v>0</v>
      </c>
      <c r="F261" s="83">
        <v>343.82</v>
      </c>
      <c r="G261" s="83">
        <v>0</v>
      </c>
      <c r="H261" s="83">
        <v>0</v>
      </c>
      <c r="I261" s="83">
        <v>0</v>
      </c>
      <c r="J261" s="83">
        <v>0</v>
      </c>
      <c r="K261" s="83">
        <f t="shared" si="6"/>
        <v>343.82</v>
      </c>
      <c r="L261" s="150"/>
      <c r="M261" s="150"/>
      <c r="N261" s="150"/>
      <c r="O261" s="150"/>
      <c r="P261" s="150"/>
      <c r="Q261" s="150"/>
      <c r="R261" s="150"/>
      <c r="S261" s="150"/>
      <c r="T261" s="150"/>
      <c r="U261" s="150"/>
      <c r="V261" s="150"/>
    </row>
    <row r="262" spans="1:22" x14ac:dyDescent="0.3">
      <c r="A262" s="149" t="s">
        <v>29</v>
      </c>
      <c r="B262" s="149" t="s">
        <v>20</v>
      </c>
      <c r="C262" s="40" t="s">
        <v>232</v>
      </c>
      <c r="D262" s="40" t="s">
        <v>782</v>
      </c>
      <c r="E262" s="83">
        <v>0</v>
      </c>
      <c r="F262" s="83">
        <v>256.27999999999997</v>
      </c>
      <c r="G262" s="83">
        <v>0</v>
      </c>
      <c r="H262" s="83">
        <v>0</v>
      </c>
      <c r="I262" s="83">
        <v>0</v>
      </c>
      <c r="J262" s="83">
        <v>0</v>
      </c>
      <c r="K262" s="83">
        <f t="shared" si="6"/>
        <v>256.27999999999997</v>
      </c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</row>
    <row r="263" spans="1:22" x14ac:dyDescent="0.3">
      <c r="A263" s="149" t="s">
        <v>29</v>
      </c>
      <c r="B263" s="149" t="s">
        <v>22</v>
      </c>
      <c r="C263" s="40" t="s">
        <v>406</v>
      </c>
      <c r="D263" s="40" t="s">
        <v>782</v>
      </c>
      <c r="E263" s="83">
        <v>0</v>
      </c>
      <c r="F263" s="83">
        <v>200</v>
      </c>
      <c r="G263" s="83">
        <v>0</v>
      </c>
      <c r="H263" s="83">
        <v>0</v>
      </c>
      <c r="I263" s="83">
        <v>0</v>
      </c>
      <c r="J263" s="83">
        <v>0</v>
      </c>
      <c r="K263" s="83">
        <f t="shared" si="6"/>
        <v>200</v>
      </c>
      <c r="L263" s="150"/>
      <c r="M263" s="150"/>
      <c r="N263" s="150"/>
      <c r="O263" s="150"/>
      <c r="P263" s="150"/>
      <c r="Q263" s="150"/>
      <c r="R263" s="150"/>
      <c r="S263" s="150"/>
      <c r="T263" s="150"/>
      <c r="U263" s="150"/>
      <c r="V263" s="150"/>
    </row>
    <row r="264" spans="1:22" s="42" customFormat="1" x14ac:dyDescent="0.3">
      <c r="A264" s="158"/>
      <c r="B264" s="158"/>
      <c r="E264" s="53"/>
      <c r="F264" s="53"/>
      <c r="G264" s="53"/>
      <c r="H264" s="53"/>
      <c r="I264" s="53"/>
      <c r="J264" s="53"/>
      <c r="K264" s="53"/>
    </row>
    <row r="265" spans="1:22" s="42" customFormat="1" x14ac:dyDescent="0.3"/>
  </sheetData>
  <printOptions horizontalCentered="1"/>
  <pageMargins left="0.78740157480314965" right="0.78740157480314965" top="0.98425196850393704" bottom="0.98425196850393704" header="0.51181102362204722" footer="0.51181102362204722"/>
  <pageSetup paperSize="9" scale="78" fitToHeight="14" orientation="portrait" horizontalDpi="180" verticalDpi="180" r:id="rId1"/>
  <headerFooter alignWithMargins="0">
    <oddFooter>&amp;L&amp;D&amp;CCUOTAS GREMIALES  COMURES  2010
&amp;RPágina &amp;P</oddFooter>
  </headerFooter>
  <rowBreaks count="13" manualBreakCount="13">
    <brk id="20" max="16383" man="1"/>
    <brk id="33" max="16383" man="1"/>
    <brk id="53" max="16383" man="1"/>
    <brk id="75" max="16383" man="1"/>
    <brk id="98" max="16383" man="1"/>
    <brk id="114" max="16383" man="1"/>
    <brk id="132" max="16383" man="1"/>
    <brk id="154" max="16383" man="1"/>
    <brk id="187" max="16383" man="1"/>
    <brk id="203" max="16383" man="1"/>
    <brk id="215" max="16383" man="1"/>
    <brk id="241" max="16383" man="1"/>
    <brk id="254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36"/>
  <sheetViews>
    <sheetView workbookViewId="0">
      <selection activeCell="H1" sqref="H1:H1048576"/>
    </sheetView>
  </sheetViews>
  <sheetFormatPr baseColWidth="10" defaultRowHeight="15" x14ac:dyDescent="0.25"/>
  <cols>
    <col min="1" max="1" width="11.42578125" style="100"/>
    <col min="2" max="2" width="62.5703125" style="100" bestFit="1" customWidth="1"/>
    <col min="3" max="7" width="11.42578125" style="100"/>
    <col min="8" max="8" width="11.42578125" style="188"/>
    <col min="9" max="257" width="11.42578125" style="100"/>
    <col min="258" max="258" width="62.5703125" style="100" bestFit="1" customWidth="1"/>
    <col min="259" max="513" width="11.42578125" style="100"/>
    <col min="514" max="514" width="62.5703125" style="100" bestFit="1" customWidth="1"/>
    <col min="515" max="769" width="11.42578125" style="100"/>
    <col min="770" max="770" width="62.5703125" style="100" bestFit="1" customWidth="1"/>
    <col min="771" max="1025" width="11.42578125" style="100"/>
    <col min="1026" max="1026" width="62.5703125" style="100" bestFit="1" customWidth="1"/>
    <col min="1027" max="1281" width="11.42578125" style="100"/>
    <col min="1282" max="1282" width="62.5703125" style="100" bestFit="1" customWidth="1"/>
    <col min="1283" max="1537" width="11.42578125" style="100"/>
    <col min="1538" max="1538" width="62.5703125" style="100" bestFit="1" customWidth="1"/>
    <col min="1539" max="1793" width="11.42578125" style="100"/>
    <col min="1794" max="1794" width="62.5703125" style="100" bestFit="1" customWidth="1"/>
    <col min="1795" max="2049" width="11.42578125" style="100"/>
    <col min="2050" max="2050" width="62.5703125" style="100" bestFit="1" customWidth="1"/>
    <col min="2051" max="2305" width="11.42578125" style="100"/>
    <col min="2306" max="2306" width="62.5703125" style="100" bestFit="1" customWidth="1"/>
    <col min="2307" max="2561" width="11.42578125" style="100"/>
    <col min="2562" max="2562" width="62.5703125" style="100" bestFit="1" customWidth="1"/>
    <col min="2563" max="2817" width="11.42578125" style="100"/>
    <col min="2818" max="2818" width="62.5703125" style="100" bestFit="1" customWidth="1"/>
    <col min="2819" max="3073" width="11.42578125" style="100"/>
    <col min="3074" max="3074" width="62.5703125" style="100" bestFit="1" customWidth="1"/>
    <col min="3075" max="3329" width="11.42578125" style="100"/>
    <col min="3330" max="3330" width="62.5703125" style="100" bestFit="1" customWidth="1"/>
    <col min="3331" max="3585" width="11.42578125" style="100"/>
    <col min="3586" max="3586" width="62.5703125" style="100" bestFit="1" customWidth="1"/>
    <col min="3587" max="3841" width="11.42578125" style="100"/>
    <col min="3842" max="3842" width="62.5703125" style="100" bestFit="1" customWidth="1"/>
    <col min="3843" max="4097" width="11.42578125" style="100"/>
    <col min="4098" max="4098" width="62.5703125" style="100" bestFit="1" customWidth="1"/>
    <col min="4099" max="4353" width="11.42578125" style="100"/>
    <col min="4354" max="4354" width="62.5703125" style="100" bestFit="1" customWidth="1"/>
    <col min="4355" max="4609" width="11.42578125" style="100"/>
    <col min="4610" max="4610" width="62.5703125" style="100" bestFit="1" customWidth="1"/>
    <col min="4611" max="4865" width="11.42578125" style="100"/>
    <col min="4866" max="4866" width="62.5703125" style="100" bestFit="1" customWidth="1"/>
    <col min="4867" max="5121" width="11.42578125" style="100"/>
    <col min="5122" max="5122" width="62.5703125" style="100" bestFit="1" customWidth="1"/>
    <col min="5123" max="5377" width="11.42578125" style="100"/>
    <col min="5378" max="5378" width="62.5703125" style="100" bestFit="1" customWidth="1"/>
    <col min="5379" max="5633" width="11.42578125" style="100"/>
    <col min="5634" max="5634" width="62.5703125" style="100" bestFit="1" customWidth="1"/>
    <col min="5635" max="5889" width="11.42578125" style="100"/>
    <col min="5890" max="5890" width="62.5703125" style="100" bestFit="1" customWidth="1"/>
    <col min="5891" max="6145" width="11.42578125" style="100"/>
    <col min="6146" max="6146" width="62.5703125" style="100" bestFit="1" customWidth="1"/>
    <col min="6147" max="6401" width="11.42578125" style="100"/>
    <col min="6402" max="6402" width="62.5703125" style="100" bestFit="1" customWidth="1"/>
    <col min="6403" max="6657" width="11.42578125" style="100"/>
    <col min="6658" max="6658" width="62.5703125" style="100" bestFit="1" customWidth="1"/>
    <col min="6659" max="6913" width="11.42578125" style="100"/>
    <col min="6914" max="6914" width="62.5703125" style="100" bestFit="1" customWidth="1"/>
    <col min="6915" max="7169" width="11.42578125" style="100"/>
    <col min="7170" max="7170" width="62.5703125" style="100" bestFit="1" customWidth="1"/>
    <col min="7171" max="7425" width="11.42578125" style="100"/>
    <col min="7426" max="7426" width="62.5703125" style="100" bestFit="1" customWidth="1"/>
    <col min="7427" max="7681" width="11.42578125" style="100"/>
    <col min="7682" max="7682" width="62.5703125" style="100" bestFit="1" customWidth="1"/>
    <col min="7683" max="7937" width="11.42578125" style="100"/>
    <col min="7938" max="7938" width="62.5703125" style="100" bestFit="1" customWidth="1"/>
    <col min="7939" max="8193" width="11.42578125" style="100"/>
    <col min="8194" max="8194" width="62.5703125" style="100" bestFit="1" customWidth="1"/>
    <col min="8195" max="8449" width="11.42578125" style="100"/>
    <col min="8450" max="8450" width="62.5703125" style="100" bestFit="1" customWidth="1"/>
    <col min="8451" max="8705" width="11.42578125" style="100"/>
    <col min="8706" max="8706" width="62.5703125" style="100" bestFit="1" customWidth="1"/>
    <col min="8707" max="8961" width="11.42578125" style="100"/>
    <col min="8962" max="8962" width="62.5703125" style="100" bestFit="1" customWidth="1"/>
    <col min="8963" max="9217" width="11.42578125" style="100"/>
    <col min="9218" max="9218" width="62.5703125" style="100" bestFit="1" customWidth="1"/>
    <col min="9219" max="9473" width="11.42578125" style="100"/>
    <col min="9474" max="9474" width="62.5703125" style="100" bestFit="1" customWidth="1"/>
    <col min="9475" max="9729" width="11.42578125" style="100"/>
    <col min="9730" max="9730" width="62.5703125" style="100" bestFit="1" customWidth="1"/>
    <col min="9731" max="9985" width="11.42578125" style="100"/>
    <col min="9986" max="9986" width="62.5703125" style="100" bestFit="1" customWidth="1"/>
    <col min="9987" max="10241" width="11.42578125" style="100"/>
    <col min="10242" max="10242" width="62.5703125" style="100" bestFit="1" customWidth="1"/>
    <col min="10243" max="10497" width="11.42578125" style="100"/>
    <col min="10498" max="10498" width="62.5703125" style="100" bestFit="1" customWidth="1"/>
    <col min="10499" max="10753" width="11.42578125" style="100"/>
    <col min="10754" max="10754" width="62.5703125" style="100" bestFit="1" customWidth="1"/>
    <col min="10755" max="11009" width="11.42578125" style="100"/>
    <col min="11010" max="11010" width="62.5703125" style="100" bestFit="1" customWidth="1"/>
    <col min="11011" max="11265" width="11.42578125" style="100"/>
    <col min="11266" max="11266" width="62.5703125" style="100" bestFit="1" customWidth="1"/>
    <col min="11267" max="11521" width="11.42578125" style="100"/>
    <col min="11522" max="11522" width="62.5703125" style="100" bestFit="1" customWidth="1"/>
    <col min="11523" max="11777" width="11.42578125" style="100"/>
    <col min="11778" max="11778" width="62.5703125" style="100" bestFit="1" customWidth="1"/>
    <col min="11779" max="12033" width="11.42578125" style="100"/>
    <col min="12034" max="12034" width="62.5703125" style="100" bestFit="1" customWidth="1"/>
    <col min="12035" max="12289" width="11.42578125" style="100"/>
    <col min="12290" max="12290" width="62.5703125" style="100" bestFit="1" customWidth="1"/>
    <col min="12291" max="12545" width="11.42578125" style="100"/>
    <col min="12546" max="12546" width="62.5703125" style="100" bestFit="1" customWidth="1"/>
    <col min="12547" max="12801" width="11.42578125" style="100"/>
    <col min="12802" max="12802" width="62.5703125" style="100" bestFit="1" customWidth="1"/>
    <col min="12803" max="13057" width="11.42578125" style="100"/>
    <col min="13058" max="13058" width="62.5703125" style="100" bestFit="1" customWidth="1"/>
    <col min="13059" max="13313" width="11.42578125" style="100"/>
    <col min="13314" max="13314" width="62.5703125" style="100" bestFit="1" customWidth="1"/>
    <col min="13315" max="13569" width="11.42578125" style="100"/>
    <col min="13570" max="13570" width="62.5703125" style="100" bestFit="1" customWidth="1"/>
    <col min="13571" max="13825" width="11.42578125" style="100"/>
    <col min="13826" max="13826" width="62.5703125" style="100" bestFit="1" customWidth="1"/>
    <col min="13827" max="14081" width="11.42578125" style="100"/>
    <col min="14082" max="14082" width="62.5703125" style="100" bestFit="1" customWidth="1"/>
    <col min="14083" max="14337" width="11.42578125" style="100"/>
    <col min="14338" max="14338" width="62.5703125" style="100" bestFit="1" customWidth="1"/>
    <col min="14339" max="14593" width="11.42578125" style="100"/>
    <col min="14594" max="14594" width="62.5703125" style="100" bestFit="1" customWidth="1"/>
    <col min="14595" max="14849" width="11.42578125" style="100"/>
    <col min="14850" max="14850" width="62.5703125" style="100" bestFit="1" customWidth="1"/>
    <col min="14851" max="15105" width="11.42578125" style="100"/>
    <col min="15106" max="15106" width="62.5703125" style="100" bestFit="1" customWidth="1"/>
    <col min="15107" max="15361" width="11.42578125" style="100"/>
    <col min="15362" max="15362" width="62.5703125" style="100" bestFit="1" customWidth="1"/>
    <col min="15363" max="15617" width="11.42578125" style="100"/>
    <col min="15618" max="15618" width="62.5703125" style="100" bestFit="1" customWidth="1"/>
    <col min="15619" max="15873" width="11.42578125" style="100"/>
    <col min="15874" max="15874" width="62.5703125" style="100" bestFit="1" customWidth="1"/>
    <col min="15875" max="16129" width="11.42578125" style="100"/>
    <col min="16130" max="16130" width="62.5703125" style="100" bestFit="1" customWidth="1"/>
    <col min="16131" max="16384" width="11.42578125" style="100"/>
  </cols>
  <sheetData>
    <row r="1" spans="1:9" ht="15" customHeight="1" x14ac:dyDescent="0.25">
      <c r="A1" s="100" t="s">
        <v>247</v>
      </c>
      <c r="B1" s="100" t="s">
        <v>248</v>
      </c>
      <c r="C1" s="100" t="s">
        <v>249</v>
      </c>
      <c r="D1" s="100" t="s">
        <v>250</v>
      </c>
      <c r="E1" s="100" t="s">
        <v>251</v>
      </c>
      <c r="F1" s="100" t="s">
        <v>252</v>
      </c>
      <c r="G1" s="100" t="s">
        <v>253</v>
      </c>
      <c r="H1" s="188" t="s">
        <v>254</v>
      </c>
      <c r="I1" s="100" t="s">
        <v>255</v>
      </c>
    </row>
    <row r="2" spans="1:9" ht="15" customHeight="1" x14ac:dyDescent="0.25">
      <c r="A2" s="100" t="s">
        <v>7</v>
      </c>
      <c r="B2" s="100" t="s">
        <v>256</v>
      </c>
      <c r="C2" s="100" t="s">
        <v>257</v>
      </c>
      <c r="D2" s="100" t="s">
        <v>29</v>
      </c>
      <c r="E2" s="100" t="s">
        <v>226</v>
      </c>
      <c r="F2" s="100" t="s">
        <v>18</v>
      </c>
      <c r="G2" s="100" t="s">
        <v>231</v>
      </c>
      <c r="H2" s="188">
        <v>200</v>
      </c>
      <c r="I2" s="100" t="s">
        <v>258</v>
      </c>
    </row>
    <row r="3" spans="1:9" ht="15" customHeight="1" x14ac:dyDescent="0.25">
      <c r="A3" s="100" t="s">
        <v>11</v>
      </c>
      <c r="B3" s="100" t="s">
        <v>262</v>
      </c>
      <c r="C3" s="100" t="s">
        <v>263</v>
      </c>
      <c r="D3" s="100" t="s">
        <v>15</v>
      </c>
      <c r="E3" s="100" t="s">
        <v>80</v>
      </c>
      <c r="F3" s="100" t="s">
        <v>15</v>
      </c>
      <c r="G3" s="100" t="s">
        <v>84</v>
      </c>
      <c r="H3" s="188">
        <v>257.45999999999998</v>
      </c>
      <c r="I3" s="100" t="s">
        <v>258</v>
      </c>
    </row>
    <row r="4" spans="1:9" ht="15" customHeight="1" x14ac:dyDescent="0.25">
      <c r="A4" s="100" t="s">
        <v>11</v>
      </c>
      <c r="B4" s="100" t="s">
        <v>262</v>
      </c>
      <c r="C4" s="100" t="s">
        <v>263</v>
      </c>
      <c r="D4" s="100" t="s">
        <v>15</v>
      </c>
      <c r="E4" s="100" t="s">
        <v>80</v>
      </c>
      <c r="F4" s="100" t="s">
        <v>77</v>
      </c>
      <c r="G4" s="100" t="s">
        <v>97</v>
      </c>
      <c r="H4" s="188">
        <v>50</v>
      </c>
      <c r="I4" s="100" t="s">
        <v>258</v>
      </c>
    </row>
    <row r="5" spans="1:9" ht="15" customHeight="1" x14ac:dyDescent="0.25">
      <c r="A5" s="100" t="s">
        <v>14</v>
      </c>
      <c r="B5" s="100" t="s">
        <v>264</v>
      </c>
      <c r="C5" s="100" t="s">
        <v>265</v>
      </c>
      <c r="D5" s="100" t="s">
        <v>15</v>
      </c>
      <c r="E5" s="100" t="s">
        <v>80</v>
      </c>
      <c r="F5" s="100" t="s">
        <v>7</v>
      </c>
      <c r="G5" s="100" t="s">
        <v>80</v>
      </c>
      <c r="H5" s="188">
        <v>200</v>
      </c>
      <c r="I5" s="100" t="s">
        <v>258</v>
      </c>
    </row>
    <row r="6" spans="1:9" ht="15" customHeight="1" x14ac:dyDescent="0.25">
      <c r="A6" s="100" t="s">
        <v>14</v>
      </c>
      <c r="B6" s="100" t="s">
        <v>264</v>
      </c>
      <c r="C6" s="100" t="s">
        <v>265</v>
      </c>
      <c r="D6" s="100" t="s">
        <v>15</v>
      </c>
      <c r="E6" s="100" t="s">
        <v>80</v>
      </c>
      <c r="F6" s="100" t="s">
        <v>11</v>
      </c>
      <c r="G6" s="100" t="s">
        <v>82</v>
      </c>
      <c r="H6" s="188">
        <v>321.83</v>
      </c>
      <c r="I6" s="100" t="s">
        <v>258</v>
      </c>
    </row>
    <row r="7" spans="1:9" ht="15" customHeight="1" x14ac:dyDescent="0.25">
      <c r="A7" s="100" t="s">
        <v>14</v>
      </c>
      <c r="B7" s="100" t="s">
        <v>264</v>
      </c>
      <c r="C7" s="100" t="s">
        <v>265</v>
      </c>
      <c r="D7" s="100" t="s">
        <v>15</v>
      </c>
      <c r="E7" s="100" t="s">
        <v>80</v>
      </c>
      <c r="F7" s="100" t="s">
        <v>15</v>
      </c>
      <c r="G7" s="100" t="s">
        <v>84</v>
      </c>
      <c r="H7" s="188">
        <v>257.45999999999998</v>
      </c>
      <c r="I7" s="100" t="s">
        <v>258</v>
      </c>
    </row>
    <row r="8" spans="1:9" ht="15" customHeight="1" x14ac:dyDescent="0.25">
      <c r="A8" s="100" t="s">
        <v>14</v>
      </c>
      <c r="B8" s="100" t="s">
        <v>264</v>
      </c>
      <c r="C8" s="100" t="s">
        <v>265</v>
      </c>
      <c r="D8" s="100" t="s">
        <v>15</v>
      </c>
      <c r="E8" s="100" t="s">
        <v>80</v>
      </c>
      <c r="F8" s="100" t="s">
        <v>16</v>
      </c>
      <c r="G8" s="100" t="s">
        <v>85</v>
      </c>
      <c r="H8" s="188">
        <v>262.82</v>
      </c>
      <c r="I8" s="100" t="s">
        <v>258</v>
      </c>
    </row>
    <row r="9" spans="1:9" ht="15" customHeight="1" x14ac:dyDescent="0.25">
      <c r="A9" s="100" t="s">
        <v>14</v>
      </c>
      <c r="B9" s="100" t="s">
        <v>264</v>
      </c>
      <c r="C9" s="100" t="s">
        <v>265</v>
      </c>
      <c r="D9" s="100" t="s">
        <v>15</v>
      </c>
      <c r="E9" s="100" t="s">
        <v>80</v>
      </c>
      <c r="F9" s="100" t="s">
        <v>18</v>
      </c>
      <c r="G9" s="100" t="s">
        <v>86</v>
      </c>
      <c r="H9" s="188">
        <v>257.45999999999998</v>
      </c>
      <c r="I9" s="100" t="s">
        <v>258</v>
      </c>
    </row>
    <row r="10" spans="1:9" ht="15" customHeight="1" x14ac:dyDescent="0.25">
      <c r="A10" s="100" t="s">
        <v>14</v>
      </c>
      <c r="B10" s="100" t="s">
        <v>264</v>
      </c>
      <c r="C10" s="100" t="s">
        <v>265</v>
      </c>
      <c r="D10" s="100" t="s">
        <v>15</v>
      </c>
      <c r="E10" s="100" t="s">
        <v>80</v>
      </c>
      <c r="F10" s="100" t="s">
        <v>22</v>
      </c>
      <c r="G10" s="100" t="s">
        <v>338</v>
      </c>
      <c r="H10" s="188">
        <v>219.95</v>
      </c>
      <c r="I10" s="100" t="s">
        <v>258</v>
      </c>
    </row>
    <row r="11" spans="1:9" ht="15" customHeight="1" x14ac:dyDescent="0.25">
      <c r="A11" s="100" t="s">
        <v>14</v>
      </c>
      <c r="B11" s="100" t="s">
        <v>264</v>
      </c>
      <c r="C11" s="100" t="s">
        <v>265</v>
      </c>
      <c r="D11" s="100" t="s">
        <v>15</v>
      </c>
      <c r="E11" s="100" t="s">
        <v>80</v>
      </c>
      <c r="F11" s="100" t="s">
        <v>25</v>
      </c>
      <c r="G11" s="100" t="s">
        <v>88</v>
      </c>
      <c r="H11" s="188">
        <v>117.99</v>
      </c>
      <c r="I11" s="100" t="s">
        <v>258</v>
      </c>
    </row>
    <row r="12" spans="1:9" ht="15" customHeight="1" x14ac:dyDescent="0.25">
      <c r="A12" s="100" t="s">
        <v>14</v>
      </c>
      <c r="B12" s="100" t="s">
        <v>264</v>
      </c>
      <c r="C12" s="100" t="s">
        <v>265</v>
      </c>
      <c r="D12" s="100" t="s">
        <v>15</v>
      </c>
      <c r="E12" s="100" t="s">
        <v>80</v>
      </c>
      <c r="F12" s="100" t="s">
        <v>27</v>
      </c>
      <c r="G12" s="100" t="s">
        <v>242</v>
      </c>
      <c r="H12" s="188">
        <v>236.01</v>
      </c>
      <c r="I12" s="100" t="s">
        <v>258</v>
      </c>
    </row>
    <row r="13" spans="1:9" ht="15" customHeight="1" x14ac:dyDescent="0.25">
      <c r="A13" s="100" t="s">
        <v>14</v>
      </c>
      <c r="B13" s="100" t="s">
        <v>264</v>
      </c>
      <c r="C13" s="100" t="s">
        <v>265</v>
      </c>
      <c r="D13" s="100" t="s">
        <v>15</v>
      </c>
      <c r="E13" s="100" t="s">
        <v>80</v>
      </c>
      <c r="F13" s="100" t="s">
        <v>28</v>
      </c>
      <c r="G13" s="100" t="s">
        <v>89</v>
      </c>
      <c r="H13" s="188">
        <v>241.37</v>
      </c>
      <c r="I13" s="100" t="s">
        <v>258</v>
      </c>
    </row>
    <row r="14" spans="1:9" ht="15" customHeight="1" x14ac:dyDescent="0.25">
      <c r="A14" s="100" t="s">
        <v>14</v>
      </c>
      <c r="B14" s="100" t="s">
        <v>264</v>
      </c>
      <c r="C14" s="100" t="s">
        <v>265</v>
      </c>
      <c r="D14" s="100" t="s">
        <v>15</v>
      </c>
      <c r="E14" s="100" t="s">
        <v>80</v>
      </c>
      <c r="F14" s="100" t="s">
        <v>31</v>
      </c>
      <c r="G14" s="100" t="s">
        <v>91</v>
      </c>
      <c r="H14" s="188">
        <v>200</v>
      </c>
      <c r="I14" s="100" t="s">
        <v>258</v>
      </c>
    </row>
    <row r="15" spans="1:9" ht="15" customHeight="1" x14ac:dyDescent="0.25">
      <c r="A15" s="100" t="s">
        <v>14</v>
      </c>
      <c r="B15" s="100" t="s">
        <v>264</v>
      </c>
      <c r="C15" s="100" t="s">
        <v>265</v>
      </c>
      <c r="D15" s="100" t="s">
        <v>15</v>
      </c>
      <c r="E15" s="100" t="s">
        <v>80</v>
      </c>
      <c r="F15" s="100" t="s">
        <v>32</v>
      </c>
      <c r="G15" s="100" t="s">
        <v>92</v>
      </c>
      <c r="H15" s="188">
        <v>172.52</v>
      </c>
      <c r="I15" s="100" t="s">
        <v>258</v>
      </c>
    </row>
    <row r="16" spans="1:9" ht="15" customHeight="1" x14ac:dyDescent="0.25">
      <c r="A16" s="100" t="s">
        <v>14</v>
      </c>
      <c r="B16" s="100" t="s">
        <v>264</v>
      </c>
      <c r="C16" s="100" t="s">
        <v>265</v>
      </c>
      <c r="D16" s="100" t="s">
        <v>15</v>
      </c>
      <c r="E16" s="100" t="s">
        <v>80</v>
      </c>
      <c r="F16" s="100" t="s">
        <v>58</v>
      </c>
      <c r="G16" s="100" t="s">
        <v>95</v>
      </c>
      <c r="H16" s="188">
        <v>174.15</v>
      </c>
      <c r="I16" s="100" t="s">
        <v>258</v>
      </c>
    </row>
    <row r="17" spans="1:9" ht="15" customHeight="1" x14ac:dyDescent="0.25">
      <c r="A17" s="100" t="s">
        <v>14</v>
      </c>
      <c r="B17" s="100" t="s">
        <v>264</v>
      </c>
      <c r="C17" s="100" t="s">
        <v>265</v>
      </c>
      <c r="D17" s="100" t="s">
        <v>15</v>
      </c>
      <c r="E17" s="100" t="s">
        <v>80</v>
      </c>
      <c r="F17" s="100" t="s">
        <v>77</v>
      </c>
      <c r="G17" s="100" t="s">
        <v>97</v>
      </c>
      <c r="H17" s="188">
        <v>200</v>
      </c>
      <c r="I17" s="100" t="s">
        <v>258</v>
      </c>
    </row>
    <row r="18" spans="1:9" ht="15" customHeight="1" x14ac:dyDescent="0.25">
      <c r="A18" s="100" t="s">
        <v>14</v>
      </c>
      <c r="B18" s="100" t="s">
        <v>264</v>
      </c>
      <c r="C18" s="100" t="s">
        <v>265</v>
      </c>
      <c r="D18" s="100" t="s">
        <v>15</v>
      </c>
      <c r="E18" s="100" t="s">
        <v>80</v>
      </c>
      <c r="F18" s="100" t="s">
        <v>98</v>
      </c>
      <c r="G18" s="100" t="s">
        <v>99</v>
      </c>
      <c r="H18" s="188">
        <v>53.55</v>
      </c>
      <c r="I18" s="100" t="s">
        <v>258</v>
      </c>
    </row>
    <row r="19" spans="1:9" ht="15" customHeight="1" x14ac:dyDescent="0.25">
      <c r="A19" s="100" t="s">
        <v>15</v>
      </c>
      <c r="B19" s="101" t="s">
        <v>378</v>
      </c>
      <c r="C19" s="100" t="s">
        <v>267</v>
      </c>
      <c r="D19" s="100" t="s">
        <v>7</v>
      </c>
      <c r="E19" s="100" t="s">
        <v>8</v>
      </c>
      <c r="F19" s="100" t="s">
        <v>9</v>
      </c>
      <c r="G19" s="100" t="s">
        <v>10</v>
      </c>
      <c r="H19" s="188">
        <v>99.7</v>
      </c>
      <c r="I19" s="100" t="s">
        <v>258</v>
      </c>
    </row>
    <row r="20" spans="1:9" ht="15" customHeight="1" x14ac:dyDescent="0.25">
      <c r="A20" s="100" t="s">
        <v>15</v>
      </c>
      <c r="B20" s="101" t="s">
        <v>378</v>
      </c>
      <c r="C20" s="100" t="s">
        <v>267</v>
      </c>
      <c r="D20" s="100" t="s">
        <v>7</v>
      </c>
      <c r="E20" s="100" t="s">
        <v>8</v>
      </c>
      <c r="F20" s="100" t="s">
        <v>16</v>
      </c>
      <c r="G20" s="100" t="s">
        <v>17</v>
      </c>
      <c r="H20" s="188">
        <v>100</v>
      </c>
      <c r="I20" s="100" t="s">
        <v>258</v>
      </c>
    </row>
    <row r="21" spans="1:9" ht="15" customHeight="1" x14ac:dyDescent="0.25">
      <c r="A21" s="100" t="s">
        <v>15</v>
      </c>
      <c r="B21" s="101" t="s">
        <v>378</v>
      </c>
      <c r="C21" s="100" t="s">
        <v>267</v>
      </c>
      <c r="D21" s="100" t="s">
        <v>7</v>
      </c>
      <c r="E21" s="100" t="s">
        <v>8</v>
      </c>
      <c r="F21" s="100" t="s">
        <v>23</v>
      </c>
      <c r="G21" s="100" t="s">
        <v>24</v>
      </c>
      <c r="H21" s="188">
        <v>100</v>
      </c>
      <c r="I21" s="100" t="s">
        <v>258</v>
      </c>
    </row>
    <row r="22" spans="1:9" ht="15" customHeight="1" x14ac:dyDescent="0.25">
      <c r="A22" s="100" t="s">
        <v>15</v>
      </c>
      <c r="B22" s="101" t="s">
        <v>378</v>
      </c>
      <c r="C22" s="100" t="s">
        <v>267</v>
      </c>
      <c r="D22" s="100" t="s">
        <v>16</v>
      </c>
      <c r="E22" s="100" t="s">
        <v>100</v>
      </c>
      <c r="F22" s="100" t="s">
        <v>31</v>
      </c>
      <c r="G22" s="100" t="s">
        <v>346</v>
      </c>
      <c r="H22" s="188">
        <v>115.21</v>
      </c>
      <c r="I22" s="100" t="s">
        <v>258</v>
      </c>
    </row>
    <row r="23" spans="1:9" ht="15" customHeight="1" x14ac:dyDescent="0.25">
      <c r="A23" s="100" t="s">
        <v>15</v>
      </c>
      <c r="B23" s="101" t="s">
        <v>378</v>
      </c>
      <c r="C23" s="100" t="s">
        <v>267</v>
      </c>
      <c r="D23" s="100" t="s">
        <v>25</v>
      </c>
      <c r="E23" s="100" t="s">
        <v>191</v>
      </c>
      <c r="F23" s="100" t="s">
        <v>9</v>
      </c>
      <c r="G23" s="100" t="s">
        <v>192</v>
      </c>
      <c r="H23" s="188">
        <v>50</v>
      </c>
      <c r="I23" s="100" t="s">
        <v>258</v>
      </c>
    </row>
    <row r="24" spans="1:9" ht="15" customHeight="1" x14ac:dyDescent="0.25">
      <c r="A24" s="100" t="s">
        <v>16</v>
      </c>
      <c r="B24" s="100" t="s">
        <v>268</v>
      </c>
      <c r="C24" s="100" t="s">
        <v>269</v>
      </c>
      <c r="D24" s="100" t="s">
        <v>16</v>
      </c>
      <c r="E24" s="100" t="s">
        <v>100</v>
      </c>
      <c r="F24" s="100" t="s">
        <v>32</v>
      </c>
      <c r="G24" s="100" t="s">
        <v>112</v>
      </c>
      <c r="H24" s="188">
        <v>129.13999999999999</v>
      </c>
      <c r="I24" s="100" t="s">
        <v>258</v>
      </c>
    </row>
    <row r="25" spans="1:9" ht="15" customHeight="1" x14ac:dyDescent="0.25">
      <c r="A25" s="100" t="s">
        <v>18</v>
      </c>
      <c r="B25" s="100" t="s">
        <v>270</v>
      </c>
      <c r="C25" s="100" t="s">
        <v>271</v>
      </c>
      <c r="D25" s="100" t="s">
        <v>16</v>
      </c>
      <c r="E25" s="100" t="s">
        <v>100</v>
      </c>
      <c r="F25" s="100" t="s">
        <v>7</v>
      </c>
      <c r="G25" s="100" t="s">
        <v>100</v>
      </c>
      <c r="H25" s="188">
        <v>100</v>
      </c>
      <c r="I25" s="100" t="s">
        <v>261</v>
      </c>
    </row>
    <row r="26" spans="1:9" ht="15" customHeight="1" x14ac:dyDescent="0.25">
      <c r="A26" s="100" t="s">
        <v>18</v>
      </c>
      <c r="B26" s="100" t="s">
        <v>270</v>
      </c>
      <c r="C26" s="100" t="s">
        <v>271</v>
      </c>
      <c r="D26" s="100" t="s">
        <v>16</v>
      </c>
      <c r="E26" s="100" t="s">
        <v>100</v>
      </c>
      <c r="F26" s="100" t="s">
        <v>9</v>
      </c>
      <c r="G26" s="100" t="s">
        <v>101</v>
      </c>
      <c r="H26" s="188">
        <v>70</v>
      </c>
      <c r="I26" s="100" t="s">
        <v>258</v>
      </c>
    </row>
    <row r="27" spans="1:9" ht="15" customHeight="1" x14ac:dyDescent="0.25">
      <c r="A27" s="100" t="s">
        <v>18</v>
      </c>
      <c r="B27" s="100" t="s">
        <v>270</v>
      </c>
      <c r="C27" s="100" t="s">
        <v>271</v>
      </c>
      <c r="D27" s="100" t="s">
        <v>16</v>
      </c>
      <c r="E27" s="100" t="s">
        <v>100</v>
      </c>
      <c r="F27" s="100" t="s">
        <v>18</v>
      </c>
      <c r="G27" s="100" t="s">
        <v>104</v>
      </c>
      <c r="H27" s="188">
        <v>100</v>
      </c>
      <c r="I27" s="100" t="s">
        <v>261</v>
      </c>
    </row>
    <row r="28" spans="1:9" ht="15" customHeight="1" x14ac:dyDescent="0.25">
      <c r="A28" s="100" t="s">
        <v>18</v>
      </c>
      <c r="B28" s="100" t="s">
        <v>270</v>
      </c>
      <c r="C28" s="100" t="s">
        <v>271</v>
      </c>
      <c r="D28" s="100" t="s">
        <v>16</v>
      </c>
      <c r="E28" s="100" t="s">
        <v>100</v>
      </c>
      <c r="F28" s="100" t="s">
        <v>27</v>
      </c>
      <c r="G28" s="100" t="s">
        <v>109</v>
      </c>
      <c r="H28" s="188">
        <v>70</v>
      </c>
      <c r="I28" s="100" t="s">
        <v>258</v>
      </c>
    </row>
    <row r="29" spans="1:9" ht="15" customHeight="1" x14ac:dyDescent="0.25">
      <c r="A29" s="100" t="s">
        <v>18</v>
      </c>
      <c r="B29" s="100" t="s">
        <v>270</v>
      </c>
      <c r="C29" s="100" t="s">
        <v>271</v>
      </c>
      <c r="D29" s="100" t="s">
        <v>16</v>
      </c>
      <c r="E29" s="100" t="s">
        <v>100</v>
      </c>
      <c r="F29" s="100" t="s">
        <v>29</v>
      </c>
      <c r="G29" s="100" t="s">
        <v>111</v>
      </c>
      <c r="H29" s="188">
        <v>70</v>
      </c>
      <c r="I29" s="100" t="s">
        <v>261</v>
      </c>
    </row>
    <row r="30" spans="1:9" ht="15" customHeight="1" x14ac:dyDescent="0.25">
      <c r="A30" s="100" t="s">
        <v>18</v>
      </c>
      <c r="B30" s="100" t="s">
        <v>270</v>
      </c>
      <c r="C30" s="100" t="s">
        <v>271</v>
      </c>
      <c r="D30" s="100" t="s">
        <v>16</v>
      </c>
      <c r="E30" s="100" t="s">
        <v>100</v>
      </c>
      <c r="F30" s="100" t="s">
        <v>32</v>
      </c>
      <c r="G30" s="100" t="s">
        <v>112</v>
      </c>
      <c r="H30" s="188">
        <v>70</v>
      </c>
      <c r="I30" s="100" t="s">
        <v>258</v>
      </c>
    </row>
    <row r="31" spans="1:9" ht="15" customHeight="1" x14ac:dyDescent="0.25">
      <c r="A31" s="100" t="s">
        <v>20</v>
      </c>
      <c r="B31" s="100" t="s">
        <v>272</v>
      </c>
      <c r="C31" s="100" t="s">
        <v>273</v>
      </c>
      <c r="D31" s="100" t="s">
        <v>20</v>
      </c>
      <c r="E31" s="100" t="s">
        <v>125</v>
      </c>
      <c r="F31" s="100" t="s">
        <v>7</v>
      </c>
      <c r="G31" s="100" t="s">
        <v>126</v>
      </c>
      <c r="H31" s="188">
        <v>50</v>
      </c>
      <c r="I31" s="100" t="s">
        <v>258</v>
      </c>
    </row>
    <row r="32" spans="1:9" ht="15" customHeight="1" x14ac:dyDescent="0.25">
      <c r="A32" s="100" t="s">
        <v>20</v>
      </c>
      <c r="B32" s="100" t="s">
        <v>272</v>
      </c>
      <c r="C32" s="100" t="s">
        <v>273</v>
      </c>
      <c r="D32" s="100" t="s">
        <v>20</v>
      </c>
      <c r="E32" s="100" t="s">
        <v>125</v>
      </c>
      <c r="F32" s="100" t="s">
        <v>11</v>
      </c>
      <c r="G32" s="100" t="s">
        <v>128</v>
      </c>
      <c r="H32" s="188">
        <v>50</v>
      </c>
      <c r="I32" s="100" t="s">
        <v>258</v>
      </c>
    </row>
    <row r="33" spans="1:9" ht="15" customHeight="1" x14ac:dyDescent="0.25">
      <c r="A33" s="100" t="s">
        <v>20</v>
      </c>
      <c r="B33" s="100" t="s">
        <v>272</v>
      </c>
      <c r="C33" s="100" t="s">
        <v>273</v>
      </c>
      <c r="D33" s="100" t="s">
        <v>20</v>
      </c>
      <c r="E33" s="100" t="s">
        <v>125</v>
      </c>
      <c r="F33" s="100" t="s">
        <v>29</v>
      </c>
      <c r="G33" s="100" t="s">
        <v>136</v>
      </c>
      <c r="H33" s="188">
        <v>50</v>
      </c>
      <c r="I33" s="100" t="s">
        <v>258</v>
      </c>
    </row>
    <row r="34" spans="1:9" ht="15" customHeight="1" x14ac:dyDescent="0.25">
      <c r="A34" s="100" t="s">
        <v>20</v>
      </c>
      <c r="B34" s="100" t="s">
        <v>272</v>
      </c>
      <c r="C34" s="100" t="s">
        <v>273</v>
      </c>
      <c r="D34" s="100" t="s">
        <v>20</v>
      </c>
      <c r="E34" s="100" t="s">
        <v>125</v>
      </c>
      <c r="F34" s="100" t="s">
        <v>58</v>
      </c>
      <c r="G34" s="100" t="s">
        <v>138</v>
      </c>
      <c r="H34" s="188">
        <v>25</v>
      </c>
      <c r="I34" s="100" t="s">
        <v>258</v>
      </c>
    </row>
    <row r="35" spans="1:9" ht="15" customHeight="1" x14ac:dyDescent="0.25">
      <c r="A35" s="100" t="s">
        <v>20</v>
      </c>
      <c r="B35" s="100" t="s">
        <v>272</v>
      </c>
      <c r="C35" s="100" t="s">
        <v>273</v>
      </c>
      <c r="D35" s="100" t="s">
        <v>20</v>
      </c>
      <c r="E35" s="100" t="s">
        <v>125</v>
      </c>
      <c r="F35" s="100" t="s">
        <v>77</v>
      </c>
      <c r="G35" s="100" t="s">
        <v>140</v>
      </c>
      <c r="H35" s="188">
        <v>40</v>
      </c>
      <c r="I35" s="100" t="s">
        <v>258</v>
      </c>
    </row>
    <row r="36" spans="1:9" ht="15" customHeight="1" x14ac:dyDescent="0.25">
      <c r="A36" s="100" t="s">
        <v>22</v>
      </c>
      <c r="B36" s="100" t="s">
        <v>274</v>
      </c>
      <c r="C36" s="100" t="s">
        <v>275</v>
      </c>
      <c r="D36" s="100" t="s">
        <v>25</v>
      </c>
      <c r="E36" s="100" t="s">
        <v>191</v>
      </c>
      <c r="F36" s="100" t="s">
        <v>9</v>
      </c>
      <c r="G36" s="100" t="s">
        <v>192</v>
      </c>
      <c r="H36" s="188">
        <v>87.14</v>
      </c>
      <c r="I36" s="100" t="s">
        <v>261</v>
      </c>
    </row>
    <row r="37" spans="1:9" ht="15" customHeight="1" x14ac:dyDescent="0.25">
      <c r="A37" s="100" t="s">
        <v>22</v>
      </c>
      <c r="B37" s="100" t="s">
        <v>274</v>
      </c>
      <c r="C37" s="100" t="s">
        <v>275</v>
      </c>
      <c r="D37" s="100" t="s">
        <v>25</v>
      </c>
      <c r="E37" s="100" t="s">
        <v>191</v>
      </c>
      <c r="F37" s="100" t="s">
        <v>11</v>
      </c>
      <c r="G37" s="100" t="s">
        <v>193</v>
      </c>
      <c r="H37" s="188">
        <v>197.33</v>
      </c>
      <c r="I37" s="100" t="s">
        <v>261</v>
      </c>
    </row>
    <row r="38" spans="1:9" ht="15" customHeight="1" x14ac:dyDescent="0.25">
      <c r="A38" s="100" t="s">
        <v>22</v>
      </c>
      <c r="B38" s="100" t="s">
        <v>274</v>
      </c>
      <c r="C38" s="100" t="s">
        <v>275</v>
      </c>
      <c r="D38" s="100" t="s">
        <v>25</v>
      </c>
      <c r="E38" s="100" t="s">
        <v>191</v>
      </c>
      <c r="F38" s="100" t="s">
        <v>14</v>
      </c>
      <c r="G38" s="100" t="s">
        <v>194</v>
      </c>
      <c r="H38" s="188">
        <v>100</v>
      </c>
      <c r="I38" s="100" t="s">
        <v>258</v>
      </c>
    </row>
    <row r="39" spans="1:9" ht="15" customHeight="1" x14ac:dyDescent="0.25">
      <c r="A39" s="100" t="s">
        <v>22</v>
      </c>
      <c r="B39" s="100" t="s">
        <v>274</v>
      </c>
      <c r="C39" s="100" t="s">
        <v>275</v>
      </c>
      <c r="D39" s="100" t="s">
        <v>25</v>
      </c>
      <c r="E39" s="100" t="s">
        <v>191</v>
      </c>
      <c r="F39" s="100" t="s">
        <v>15</v>
      </c>
      <c r="G39" s="100" t="s">
        <v>195</v>
      </c>
      <c r="H39" s="188">
        <v>100</v>
      </c>
      <c r="I39" s="100" t="s">
        <v>261</v>
      </c>
    </row>
    <row r="40" spans="1:9" ht="15" customHeight="1" x14ac:dyDescent="0.25">
      <c r="A40" s="100" t="s">
        <v>22</v>
      </c>
      <c r="B40" s="100" t="s">
        <v>274</v>
      </c>
      <c r="C40" s="100" t="s">
        <v>275</v>
      </c>
      <c r="D40" s="100" t="s">
        <v>25</v>
      </c>
      <c r="E40" s="100" t="s">
        <v>191</v>
      </c>
      <c r="F40" s="100" t="s">
        <v>16</v>
      </c>
      <c r="G40" s="100" t="s">
        <v>196</v>
      </c>
      <c r="H40" s="188">
        <v>131.16999999999999</v>
      </c>
      <c r="I40" s="100" t="s">
        <v>261</v>
      </c>
    </row>
    <row r="41" spans="1:9" ht="15" customHeight="1" x14ac:dyDescent="0.25">
      <c r="A41" s="100" t="s">
        <v>22</v>
      </c>
      <c r="B41" s="100" t="s">
        <v>274</v>
      </c>
      <c r="C41" s="100" t="s">
        <v>275</v>
      </c>
      <c r="D41" s="100" t="s">
        <v>25</v>
      </c>
      <c r="E41" s="100" t="s">
        <v>191</v>
      </c>
      <c r="F41" s="100" t="s">
        <v>18</v>
      </c>
      <c r="G41" s="100" t="s">
        <v>276</v>
      </c>
      <c r="H41" s="188">
        <v>97</v>
      </c>
      <c r="I41" s="100" t="s">
        <v>258</v>
      </c>
    </row>
    <row r="42" spans="1:9" ht="15" customHeight="1" x14ac:dyDescent="0.25">
      <c r="A42" s="100" t="s">
        <v>22</v>
      </c>
      <c r="B42" s="100" t="s">
        <v>274</v>
      </c>
      <c r="C42" s="100" t="s">
        <v>275</v>
      </c>
      <c r="D42" s="100" t="s">
        <v>25</v>
      </c>
      <c r="E42" s="100" t="s">
        <v>191</v>
      </c>
      <c r="F42" s="100" t="s">
        <v>22</v>
      </c>
      <c r="G42" s="100" t="s">
        <v>277</v>
      </c>
      <c r="H42" s="188">
        <v>75</v>
      </c>
      <c r="I42" s="100" t="s">
        <v>258</v>
      </c>
    </row>
    <row r="43" spans="1:9" ht="15" customHeight="1" x14ac:dyDescent="0.25">
      <c r="A43" s="100" t="s">
        <v>22</v>
      </c>
      <c r="B43" s="100" t="s">
        <v>274</v>
      </c>
      <c r="C43" s="100" t="s">
        <v>275</v>
      </c>
      <c r="D43" s="100" t="s">
        <v>25</v>
      </c>
      <c r="E43" s="100" t="s">
        <v>191</v>
      </c>
      <c r="F43" s="100" t="s">
        <v>23</v>
      </c>
      <c r="G43" s="100" t="s">
        <v>197</v>
      </c>
      <c r="H43" s="188">
        <v>70</v>
      </c>
      <c r="I43" s="100" t="s">
        <v>261</v>
      </c>
    </row>
    <row r="44" spans="1:9" ht="15" customHeight="1" x14ac:dyDescent="0.25">
      <c r="A44" s="100" t="s">
        <v>22</v>
      </c>
      <c r="B44" s="100" t="s">
        <v>274</v>
      </c>
      <c r="C44" s="100" t="s">
        <v>275</v>
      </c>
      <c r="D44" s="100" t="s">
        <v>25</v>
      </c>
      <c r="E44" s="100" t="s">
        <v>191</v>
      </c>
      <c r="F44" s="100" t="s">
        <v>25</v>
      </c>
      <c r="G44" s="100" t="s">
        <v>198</v>
      </c>
      <c r="H44" s="188">
        <v>60</v>
      </c>
      <c r="I44" s="100" t="s">
        <v>261</v>
      </c>
    </row>
    <row r="45" spans="1:9" ht="15" customHeight="1" x14ac:dyDescent="0.25">
      <c r="A45" s="100" t="s">
        <v>22</v>
      </c>
      <c r="B45" s="100" t="s">
        <v>274</v>
      </c>
      <c r="C45" s="100" t="s">
        <v>275</v>
      </c>
      <c r="D45" s="100" t="s">
        <v>25</v>
      </c>
      <c r="E45" s="100" t="s">
        <v>191</v>
      </c>
      <c r="F45" s="100" t="s">
        <v>27</v>
      </c>
      <c r="G45" s="100" t="s">
        <v>278</v>
      </c>
      <c r="H45" s="188">
        <v>75</v>
      </c>
      <c r="I45" s="100" t="s">
        <v>258</v>
      </c>
    </row>
    <row r="46" spans="1:9" ht="15" customHeight="1" x14ac:dyDescent="0.25">
      <c r="A46" s="100" t="s">
        <v>23</v>
      </c>
      <c r="B46" s="100" t="s">
        <v>279</v>
      </c>
      <c r="C46" s="100" t="s">
        <v>280</v>
      </c>
      <c r="D46" s="100" t="s">
        <v>25</v>
      </c>
      <c r="E46" s="100" t="s">
        <v>191</v>
      </c>
      <c r="F46" s="100" t="s">
        <v>11</v>
      </c>
      <c r="G46" s="100" t="s">
        <v>193</v>
      </c>
      <c r="H46" s="188">
        <v>700</v>
      </c>
      <c r="I46" s="100" t="s">
        <v>258</v>
      </c>
    </row>
    <row r="47" spans="1:9" ht="15" customHeight="1" x14ac:dyDescent="0.25">
      <c r="A47" s="100" t="s">
        <v>23</v>
      </c>
      <c r="B47" s="100" t="s">
        <v>279</v>
      </c>
      <c r="C47" s="100" t="s">
        <v>280</v>
      </c>
      <c r="D47" s="100" t="s">
        <v>25</v>
      </c>
      <c r="E47" s="100" t="s">
        <v>191</v>
      </c>
      <c r="F47" s="100" t="s">
        <v>16</v>
      </c>
      <c r="G47" s="100" t="s">
        <v>196</v>
      </c>
      <c r="H47" s="188">
        <v>700</v>
      </c>
      <c r="I47" s="100" t="s">
        <v>261</v>
      </c>
    </row>
    <row r="48" spans="1:9" ht="15" customHeight="1" x14ac:dyDescent="0.25">
      <c r="A48" s="100" t="s">
        <v>23</v>
      </c>
      <c r="B48" s="100" t="s">
        <v>279</v>
      </c>
      <c r="C48" s="100" t="s">
        <v>280</v>
      </c>
      <c r="D48" s="100" t="s">
        <v>25</v>
      </c>
      <c r="E48" s="100" t="s">
        <v>191</v>
      </c>
      <c r="F48" s="100" t="s">
        <v>18</v>
      </c>
      <c r="G48" s="100" t="s">
        <v>276</v>
      </c>
      <c r="H48" s="188">
        <v>700</v>
      </c>
      <c r="I48" s="100" t="s">
        <v>261</v>
      </c>
    </row>
    <row r="49" spans="1:9" ht="15" customHeight="1" x14ac:dyDescent="0.25">
      <c r="A49" s="100" t="s">
        <v>23</v>
      </c>
      <c r="B49" s="100" t="s">
        <v>279</v>
      </c>
      <c r="C49" s="100" t="s">
        <v>280</v>
      </c>
      <c r="D49" s="100" t="s">
        <v>25</v>
      </c>
      <c r="E49" s="100" t="s">
        <v>191</v>
      </c>
      <c r="F49" s="100" t="s">
        <v>22</v>
      </c>
      <c r="G49" s="100" t="s">
        <v>277</v>
      </c>
      <c r="H49" s="188">
        <v>700</v>
      </c>
      <c r="I49" s="100" t="s">
        <v>261</v>
      </c>
    </row>
    <row r="50" spans="1:9" ht="15" customHeight="1" x14ac:dyDescent="0.25">
      <c r="A50" s="100" t="s">
        <v>25</v>
      </c>
      <c r="B50" s="100" t="s">
        <v>379</v>
      </c>
      <c r="C50" s="100" t="s">
        <v>282</v>
      </c>
      <c r="D50" s="100" t="s">
        <v>25</v>
      </c>
      <c r="E50" s="100" t="s">
        <v>191</v>
      </c>
      <c r="F50" s="100" t="s">
        <v>9</v>
      </c>
      <c r="G50" s="100" t="s">
        <v>192</v>
      </c>
      <c r="H50" s="188">
        <v>450</v>
      </c>
      <c r="I50" s="100" t="s">
        <v>261</v>
      </c>
    </row>
    <row r="51" spans="1:9" ht="15" customHeight="1" x14ac:dyDescent="0.25">
      <c r="A51" s="100" t="s">
        <v>25</v>
      </c>
      <c r="B51" s="100" t="s">
        <v>379</v>
      </c>
      <c r="C51" s="100" t="s">
        <v>282</v>
      </c>
      <c r="D51" s="100" t="s">
        <v>25</v>
      </c>
      <c r="E51" s="100" t="s">
        <v>191</v>
      </c>
      <c r="F51" s="100" t="s">
        <v>23</v>
      </c>
      <c r="G51" s="100" t="s">
        <v>197</v>
      </c>
      <c r="H51" s="188">
        <v>450</v>
      </c>
      <c r="I51" s="100" t="s">
        <v>261</v>
      </c>
    </row>
    <row r="52" spans="1:9" ht="15" customHeight="1" x14ac:dyDescent="0.25">
      <c r="A52" s="100" t="s">
        <v>25</v>
      </c>
      <c r="B52" s="100" t="s">
        <v>379</v>
      </c>
      <c r="C52" s="100" t="s">
        <v>282</v>
      </c>
      <c r="D52" s="100" t="s">
        <v>25</v>
      </c>
      <c r="E52" s="100" t="s">
        <v>191</v>
      </c>
      <c r="F52" s="100" t="s">
        <v>25</v>
      </c>
      <c r="G52" s="100" t="s">
        <v>198</v>
      </c>
      <c r="H52" s="188">
        <v>450</v>
      </c>
      <c r="I52" s="100" t="s">
        <v>261</v>
      </c>
    </row>
    <row r="53" spans="1:9" ht="15" customHeight="1" x14ac:dyDescent="0.25">
      <c r="A53" s="100" t="s">
        <v>25</v>
      </c>
      <c r="B53" s="100" t="s">
        <v>379</v>
      </c>
      <c r="C53" s="100" t="s">
        <v>282</v>
      </c>
      <c r="D53" s="100" t="s">
        <v>25</v>
      </c>
      <c r="E53" s="100" t="s">
        <v>191</v>
      </c>
      <c r="F53" s="100" t="s">
        <v>27</v>
      </c>
      <c r="G53" s="100" t="s">
        <v>278</v>
      </c>
      <c r="H53" s="188">
        <v>450</v>
      </c>
      <c r="I53" s="100" t="s">
        <v>261</v>
      </c>
    </row>
    <row r="54" spans="1:9" ht="15" customHeight="1" x14ac:dyDescent="0.25">
      <c r="A54" s="100" t="s">
        <v>27</v>
      </c>
      <c r="B54" s="100" t="s">
        <v>283</v>
      </c>
      <c r="C54" s="100" t="s">
        <v>284</v>
      </c>
      <c r="D54" s="100" t="s">
        <v>28</v>
      </c>
      <c r="E54" s="100" t="s">
        <v>217</v>
      </c>
      <c r="F54" s="100" t="s">
        <v>7</v>
      </c>
      <c r="G54" s="100" t="s">
        <v>217</v>
      </c>
      <c r="H54" s="188">
        <v>361.58</v>
      </c>
      <c r="I54" s="100" t="s">
        <v>258</v>
      </c>
    </row>
    <row r="55" spans="1:9" ht="15" customHeight="1" x14ac:dyDescent="0.25">
      <c r="A55" s="100" t="s">
        <v>27</v>
      </c>
      <c r="B55" s="100" t="s">
        <v>283</v>
      </c>
      <c r="C55" s="100" t="s">
        <v>284</v>
      </c>
      <c r="D55" s="100" t="s">
        <v>28</v>
      </c>
      <c r="E55" s="100" t="s">
        <v>217</v>
      </c>
      <c r="F55" s="100" t="s">
        <v>9</v>
      </c>
      <c r="G55" s="100" t="s">
        <v>287</v>
      </c>
      <c r="H55" s="188">
        <v>139.02000000000001</v>
      </c>
      <c r="I55" s="100" t="s">
        <v>258</v>
      </c>
    </row>
    <row r="56" spans="1:9" ht="15" customHeight="1" x14ac:dyDescent="0.25">
      <c r="A56" s="100" t="s">
        <v>27</v>
      </c>
      <c r="B56" s="100" t="s">
        <v>283</v>
      </c>
      <c r="C56" s="100" t="s">
        <v>284</v>
      </c>
      <c r="D56" s="100" t="s">
        <v>28</v>
      </c>
      <c r="E56" s="100" t="s">
        <v>217</v>
      </c>
      <c r="F56" s="100" t="s">
        <v>18</v>
      </c>
      <c r="G56" s="100" t="s">
        <v>221</v>
      </c>
      <c r="H56" s="188">
        <v>139.02000000000001</v>
      </c>
      <c r="I56" s="100" t="s">
        <v>258</v>
      </c>
    </row>
    <row r="57" spans="1:9" ht="15" customHeight="1" x14ac:dyDescent="0.25">
      <c r="A57" s="100" t="s">
        <v>27</v>
      </c>
      <c r="B57" s="100" t="s">
        <v>283</v>
      </c>
      <c r="C57" s="100" t="s">
        <v>284</v>
      </c>
      <c r="D57" s="100" t="s">
        <v>28</v>
      </c>
      <c r="E57" s="100" t="s">
        <v>217</v>
      </c>
      <c r="F57" s="100" t="s">
        <v>20</v>
      </c>
      <c r="G57" s="100" t="s">
        <v>197</v>
      </c>
      <c r="H57" s="188">
        <v>50</v>
      </c>
      <c r="I57" s="100" t="s">
        <v>258</v>
      </c>
    </row>
    <row r="58" spans="1:9" ht="15" customHeight="1" x14ac:dyDescent="0.25">
      <c r="A58" s="100" t="s">
        <v>27</v>
      </c>
      <c r="B58" s="100" t="s">
        <v>283</v>
      </c>
      <c r="C58" s="100" t="s">
        <v>284</v>
      </c>
      <c r="D58" s="100" t="s">
        <v>28</v>
      </c>
      <c r="E58" s="100" t="s">
        <v>217</v>
      </c>
      <c r="F58" s="100" t="s">
        <v>22</v>
      </c>
      <c r="G58" s="100" t="s">
        <v>222</v>
      </c>
      <c r="H58" s="188">
        <v>137</v>
      </c>
      <c r="I58" s="100" t="s">
        <v>261</v>
      </c>
    </row>
    <row r="59" spans="1:9" ht="15" customHeight="1" x14ac:dyDescent="0.25">
      <c r="A59" s="100" t="s">
        <v>27</v>
      </c>
      <c r="B59" s="100" t="s">
        <v>283</v>
      </c>
      <c r="C59" s="100" t="s">
        <v>284</v>
      </c>
      <c r="D59" s="100" t="s">
        <v>28</v>
      </c>
      <c r="E59" s="100" t="s">
        <v>217</v>
      </c>
      <c r="F59" s="100" t="s">
        <v>27</v>
      </c>
      <c r="G59" s="100" t="s">
        <v>224</v>
      </c>
      <c r="H59" s="188">
        <v>123.6</v>
      </c>
      <c r="I59" s="100" t="s">
        <v>258</v>
      </c>
    </row>
    <row r="60" spans="1:9" ht="15" customHeight="1" x14ac:dyDescent="0.25">
      <c r="A60" s="100" t="s">
        <v>27</v>
      </c>
      <c r="B60" s="100" t="s">
        <v>283</v>
      </c>
      <c r="C60" s="100" t="s">
        <v>284</v>
      </c>
      <c r="D60" s="100" t="s">
        <v>28</v>
      </c>
      <c r="E60" s="100" t="s">
        <v>217</v>
      </c>
      <c r="F60" s="100" t="s">
        <v>28</v>
      </c>
      <c r="G60" s="100" t="s">
        <v>225</v>
      </c>
      <c r="H60" s="188">
        <v>104.53</v>
      </c>
      <c r="I60" s="100" t="s">
        <v>261</v>
      </c>
    </row>
    <row r="61" spans="1:9" ht="15" customHeight="1" x14ac:dyDescent="0.25">
      <c r="A61" s="100" t="s">
        <v>28</v>
      </c>
      <c r="B61" s="100" t="s">
        <v>285</v>
      </c>
      <c r="C61" s="100" t="s">
        <v>286</v>
      </c>
      <c r="D61" s="100" t="s">
        <v>20</v>
      </c>
      <c r="E61" s="100" t="s">
        <v>125</v>
      </c>
      <c r="F61" s="100" t="s">
        <v>7</v>
      </c>
      <c r="G61" s="100" t="s">
        <v>126</v>
      </c>
      <c r="H61" s="188">
        <v>600</v>
      </c>
      <c r="I61" s="100" t="s">
        <v>258</v>
      </c>
    </row>
    <row r="62" spans="1:9" ht="15" customHeight="1" x14ac:dyDescent="0.25">
      <c r="A62" s="100" t="s">
        <v>28</v>
      </c>
      <c r="B62" s="100" t="s">
        <v>285</v>
      </c>
      <c r="C62" s="100" t="s">
        <v>286</v>
      </c>
      <c r="D62" s="100" t="s">
        <v>28</v>
      </c>
      <c r="E62" s="100" t="s">
        <v>217</v>
      </c>
      <c r="F62" s="100" t="s">
        <v>7</v>
      </c>
      <c r="G62" s="100" t="s">
        <v>217</v>
      </c>
      <c r="H62" s="188">
        <v>300</v>
      </c>
      <c r="I62" s="100" t="s">
        <v>258</v>
      </c>
    </row>
    <row r="63" spans="1:9" ht="15" customHeight="1" x14ac:dyDescent="0.25">
      <c r="A63" s="100" t="s">
        <v>28</v>
      </c>
      <c r="B63" s="100" t="s">
        <v>285</v>
      </c>
      <c r="C63" s="100" t="s">
        <v>286</v>
      </c>
      <c r="D63" s="100" t="s">
        <v>28</v>
      </c>
      <c r="E63" s="100" t="s">
        <v>217</v>
      </c>
      <c r="F63" s="100" t="s">
        <v>9</v>
      </c>
      <c r="G63" s="100" t="s">
        <v>287</v>
      </c>
      <c r="H63" s="188">
        <v>300</v>
      </c>
      <c r="I63" s="100" t="s">
        <v>258</v>
      </c>
    </row>
    <row r="64" spans="1:9" ht="15" customHeight="1" x14ac:dyDescent="0.25">
      <c r="A64" s="100" t="s">
        <v>28</v>
      </c>
      <c r="B64" s="100" t="s">
        <v>285</v>
      </c>
      <c r="C64" s="100" t="s">
        <v>286</v>
      </c>
      <c r="D64" s="100" t="s">
        <v>28</v>
      </c>
      <c r="E64" s="100" t="s">
        <v>217</v>
      </c>
      <c r="F64" s="100" t="s">
        <v>18</v>
      </c>
      <c r="G64" s="100" t="s">
        <v>221</v>
      </c>
      <c r="H64" s="188">
        <v>300</v>
      </c>
      <c r="I64" s="100" t="s">
        <v>258</v>
      </c>
    </row>
    <row r="65" spans="1:9" ht="15" customHeight="1" x14ac:dyDescent="0.25">
      <c r="A65" s="100" t="s">
        <v>29</v>
      </c>
      <c r="B65" s="100" t="s">
        <v>380</v>
      </c>
      <c r="C65" s="100" t="s">
        <v>381</v>
      </c>
      <c r="D65" s="100" t="s">
        <v>22</v>
      </c>
      <c r="E65" s="100" t="s">
        <v>142</v>
      </c>
      <c r="F65" s="100" t="s">
        <v>22</v>
      </c>
      <c r="G65" s="100" t="s">
        <v>149</v>
      </c>
      <c r="H65" s="188">
        <v>31.87</v>
      </c>
      <c r="I65" s="100" t="s">
        <v>258</v>
      </c>
    </row>
    <row r="66" spans="1:9" ht="15" customHeight="1" x14ac:dyDescent="0.25">
      <c r="A66" s="100" t="s">
        <v>29</v>
      </c>
      <c r="B66" s="100" t="s">
        <v>380</v>
      </c>
      <c r="C66" s="100" t="s">
        <v>381</v>
      </c>
      <c r="D66" s="100" t="s">
        <v>22</v>
      </c>
      <c r="E66" s="100" t="s">
        <v>142</v>
      </c>
      <c r="F66" s="100" t="s">
        <v>173</v>
      </c>
      <c r="G66" s="100" t="s">
        <v>174</v>
      </c>
      <c r="H66" s="188">
        <v>147.83000000000001</v>
      </c>
      <c r="I66" s="100" t="s">
        <v>258</v>
      </c>
    </row>
    <row r="67" spans="1:9" ht="15" customHeight="1" x14ac:dyDescent="0.25">
      <c r="A67" s="100" t="s">
        <v>31</v>
      </c>
      <c r="B67" s="100" t="s">
        <v>288</v>
      </c>
      <c r="C67" s="100" t="s">
        <v>289</v>
      </c>
      <c r="D67" s="100" t="s">
        <v>23</v>
      </c>
      <c r="E67" s="100" t="s">
        <v>179</v>
      </c>
      <c r="F67" s="100" t="s">
        <v>16</v>
      </c>
      <c r="G67" s="100" t="s">
        <v>184</v>
      </c>
      <c r="H67" s="188">
        <v>65</v>
      </c>
      <c r="I67" s="100" t="s">
        <v>258</v>
      </c>
    </row>
    <row r="68" spans="1:9" ht="15" customHeight="1" x14ac:dyDescent="0.25">
      <c r="A68" s="100" t="s">
        <v>31</v>
      </c>
      <c r="B68" s="100" t="s">
        <v>288</v>
      </c>
      <c r="C68" s="100" t="s">
        <v>289</v>
      </c>
      <c r="D68" s="100" t="s">
        <v>23</v>
      </c>
      <c r="E68" s="100" t="s">
        <v>179</v>
      </c>
      <c r="F68" s="100" t="s">
        <v>18</v>
      </c>
      <c r="G68" s="100" t="s">
        <v>362</v>
      </c>
      <c r="H68" s="188">
        <v>65</v>
      </c>
      <c r="I68" s="100" t="s">
        <v>258</v>
      </c>
    </row>
    <row r="69" spans="1:9" ht="15" customHeight="1" x14ac:dyDescent="0.25">
      <c r="A69" s="100" t="s">
        <v>31</v>
      </c>
      <c r="B69" s="100" t="s">
        <v>288</v>
      </c>
      <c r="C69" s="100" t="s">
        <v>289</v>
      </c>
      <c r="D69" s="100" t="s">
        <v>23</v>
      </c>
      <c r="E69" s="100" t="s">
        <v>179</v>
      </c>
      <c r="F69" s="100" t="s">
        <v>29</v>
      </c>
      <c r="G69" s="100" t="s">
        <v>133</v>
      </c>
      <c r="H69" s="188">
        <v>65</v>
      </c>
      <c r="I69" s="100" t="s">
        <v>258</v>
      </c>
    </row>
    <row r="70" spans="1:9" ht="15" customHeight="1" x14ac:dyDescent="0.25">
      <c r="A70" s="100" t="s">
        <v>32</v>
      </c>
      <c r="B70" s="101" t="s">
        <v>382</v>
      </c>
      <c r="C70" s="100" t="s">
        <v>291</v>
      </c>
      <c r="D70" s="100" t="s">
        <v>7</v>
      </c>
      <c r="E70" s="100" t="s">
        <v>8</v>
      </c>
      <c r="F70" s="100" t="s">
        <v>25</v>
      </c>
      <c r="G70" s="100" t="s">
        <v>26</v>
      </c>
      <c r="H70" s="188">
        <v>300</v>
      </c>
      <c r="I70" s="100" t="s">
        <v>258</v>
      </c>
    </row>
    <row r="71" spans="1:9" ht="15" customHeight="1" x14ac:dyDescent="0.25">
      <c r="A71" s="100" t="s">
        <v>32</v>
      </c>
      <c r="B71" s="101" t="s">
        <v>382</v>
      </c>
      <c r="C71" s="100" t="s">
        <v>291</v>
      </c>
      <c r="D71" s="100" t="s">
        <v>7</v>
      </c>
      <c r="E71" s="100" t="s">
        <v>8</v>
      </c>
      <c r="F71" s="100" t="s">
        <v>58</v>
      </c>
      <c r="G71" s="100" t="s">
        <v>38</v>
      </c>
      <c r="H71" s="188">
        <v>300</v>
      </c>
      <c r="I71" s="100" t="s">
        <v>261</v>
      </c>
    </row>
    <row r="72" spans="1:9" ht="15" customHeight="1" x14ac:dyDescent="0.25">
      <c r="A72" s="100" t="s">
        <v>32</v>
      </c>
      <c r="B72" s="101" t="s">
        <v>382</v>
      </c>
      <c r="C72" s="100" t="s">
        <v>291</v>
      </c>
      <c r="D72" s="100" t="s">
        <v>14</v>
      </c>
      <c r="E72" s="100" t="s">
        <v>60</v>
      </c>
      <c r="F72" s="100" t="s">
        <v>16</v>
      </c>
      <c r="G72" s="100" t="s">
        <v>63</v>
      </c>
      <c r="H72" s="188">
        <v>300</v>
      </c>
      <c r="I72" s="100" t="s">
        <v>258</v>
      </c>
    </row>
    <row r="73" spans="1:9" ht="15" customHeight="1" x14ac:dyDescent="0.25">
      <c r="A73" s="100" t="s">
        <v>32</v>
      </c>
      <c r="B73" s="101" t="s">
        <v>382</v>
      </c>
      <c r="C73" s="100" t="s">
        <v>291</v>
      </c>
      <c r="D73" s="100" t="s">
        <v>14</v>
      </c>
      <c r="E73" s="100" t="s">
        <v>60</v>
      </c>
      <c r="F73" s="100" t="s">
        <v>32</v>
      </c>
      <c r="G73" s="100" t="s">
        <v>72</v>
      </c>
      <c r="H73" s="188">
        <v>300</v>
      </c>
      <c r="I73" s="100" t="s">
        <v>261</v>
      </c>
    </row>
    <row r="74" spans="1:9" ht="15" customHeight="1" x14ac:dyDescent="0.25">
      <c r="A74" s="100" t="s">
        <v>32</v>
      </c>
      <c r="B74" s="101" t="s">
        <v>382</v>
      </c>
      <c r="C74" s="100" t="s">
        <v>291</v>
      </c>
      <c r="D74" s="100" t="s">
        <v>14</v>
      </c>
      <c r="E74" s="100" t="s">
        <v>60</v>
      </c>
      <c r="F74" s="100" t="s">
        <v>58</v>
      </c>
      <c r="G74" s="100" t="s">
        <v>75</v>
      </c>
      <c r="H74" s="188">
        <v>300</v>
      </c>
      <c r="I74" s="100" t="s">
        <v>261</v>
      </c>
    </row>
    <row r="75" spans="1:9" ht="15" customHeight="1" x14ac:dyDescent="0.25">
      <c r="A75" s="100" t="s">
        <v>34</v>
      </c>
      <c r="B75" s="100" t="s">
        <v>292</v>
      </c>
      <c r="C75" s="100" t="s">
        <v>293</v>
      </c>
      <c r="D75" s="100" t="s">
        <v>29</v>
      </c>
      <c r="E75" s="100" t="s">
        <v>226</v>
      </c>
      <c r="F75" s="100" t="s">
        <v>9</v>
      </c>
      <c r="G75" s="100" t="s">
        <v>368</v>
      </c>
      <c r="H75" s="188">
        <v>200</v>
      </c>
      <c r="I75" s="100" t="s">
        <v>261</v>
      </c>
    </row>
    <row r="76" spans="1:9" ht="15" customHeight="1" x14ac:dyDescent="0.25">
      <c r="A76" s="100" t="s">
        <v>34</v>
      </c>
      <c r="B76" s="100" t="s">
        <v>292</v>
      </c>
      <c r="C76" s="100" t="s">
        <v>293</v>
      </c>
      <c r="D76" s="100" t="s">
        <v>29</v>
      </c>
      <c r="E76" s="100" t="s">
        <v>226</v>
      </c>
      <c r="F76" s="100" t="s">
        <v>14</v>
      </c>
      <c r="G76" s="100" t="s">
        <v>216</v>
      </c>
      <c r="H76" s="188">
        <v>180</v>
      </c>
      <c r="I76" s="100" t="s">
        <v>261</v>
      </c>
    </row>
    <row r="77" spans="1:9" ht="15" customHeight="1" x14ac:dyDescent="0.25">
      <c r="A77" s="100" t="s">
        <v>34</v>
      </c>
      <c r="B77" s="100" t="s">
        <v>292</v>
      </c>
      <c r="C77" s="100" t="s">
        <v>293</v>
      </c>
      <c r="D77" s="100" t="s">
        <v>29</v>
      </c>
      <c r="E77" s="100" t="s">
        <v>226</v>
      </c>
      <c r="F77" s="100" t="s">
        <v>15</v>
      </c>
      <c r="G77" s="100" t="s">
        <v>229</v>
      </c>
      <c r="H77" s="188">
        <v>180</v>
      </c>
      <c r="I77" s="100" t="s">
        <v>261</v>
      </c>
    </row>
    <row r="78" spans="1:9" ht="15" customHeight="1" x14ac:dyDescent="0.25">
      <c r="A78" s="100" t="s">
        <v>34</v>
      </c>
      <c r="B78" s="100" t="s">
        <v>292</v>
      </c>
      <c r="C78" s="100" t="s">
        <v>293</v>
      </c>
      <c r="D78" s="100" t="s">
        <v>29</v>
      </c>
      <c r="E78" s="100" t="s">
        <v>226</v>
      </c>
      <c r="F78" s="100" t="s">
        <v>16</v>
      </c>
      <c r="G78" s="100" t="s">
        <v>230</v>
      </c>
      <c r="H78" s="188">
        <v>147</v>
      </c>
      <c r="I78" s="100" t="s">
        <v>261</v>
      </c>
    </row>
    <row r="79" spans="1:9" ht="15" customHeight="1" x14ac:dyDescent="0.25">
      <c r="A79" s="100" t="s">
        <v>34</v>
      </c>
      <c r="B79" s="100" t="s">
        <v>292</v>
      </c>
      <c r="C79" s="100" t="s">
        <v>293</v>
      </c>
      <c r="D79" s="100" t="s">
        <v>29</v>
      </c>
      <c r="E79" s="100" t="s">
        <v>226</v>
      </c>
      <c r="F79" s="100" t="s">
        <v>20</v>
      </c>
      <c r="G79" s="100" t="s">
        <v>232</v>
      </c>
      <c r="H79" s="188">
        <v>160</v>
      </c>
      <c r="I79" s="100" t="s">
        <v>261</v>
      </c>
    </row>
    <row r="80" spans="1:9" ht="15" customHeight="1" x14ac:dyDescent="0.25">
      <c r="A80" s="100" t="s">
        <v>34</v>
      </c>
      <c r="B80" s="100" t="s">
        <v>292</v>
      </c>
      <c r="C80" s="100" t="s">
        <v>293</v>
      </c>
      <c r="D80" s="100" t="s">
        <v>29</v>
      </c>
      <c r="E80" s="100" t="s">
        <v>226</v>
      </c>
      <c r="F80" s="100" t="s">
        <v>22</v>
      </c>
      <c r="G80" s="100" t="s">
        <v>406</v>
      </c>
      <c r="H80" s="188">
        <v>147</v>
      </c>
      <c r="I80" s="100" t="s">
        <v>258</v>
      </c>
    </row>
    <row r="81" spans="1:9" ht="15" customHeight="1" x14ac:dyDescent="0.25">
      <c r="A81" s="100" t="s">
        <v>36</v>
      </c>
      <c r="B81" s="100" t="s">
        <v>294</v>
      </c>
      <c r="C81" s="100" t="s">
        <v>295</v>
      </c>
      <c r="D81" s="100" t="s">
        <v>25</v>
      </c>
      <c r="E81" s="100" t="s">
        <v>191</v>
      </c>
      <c r="F81" s="100" t="s">
        <v>7</v>
      </c>
      <c r="G81" s="100" t="s">
        <v>191</v>
      </c>
      <c r="H81" s="188">
        <v>500</v>
      </c>
      <c r="I81" s="100" t="s">
        <v>258</v>
      </c>
    </row>
    <row r="82" spans="1:9" ht="15" customHeight="1" x14ac:dyDescent="0.25">
      <c r="A82" s="100" t="s">
        <v>36</v>
      </c>
      <c r="B82" s="100" t="s">
        <v>294</v>
      </c>
      <c r="C82" s="100" t="s">
        <v>295</v>
      </c>
      <c r="D82" s="100" t="s">
        <v>25</v>
      </c>
      <c r="E82" s="100" t="s">
        <v>191</v>
      </c>
      <c r="F82" s="100" t="s">
        <v>14</v>
      </c>
      <c r="G82" s="100" t="s">
        <v>194</v>
      </c>
      <c r="H82" s="188">
        <v>225</v>
      </c>
      <c r="I82" s="100" t="s">
        <v>258</v>
      </c>
    </row>
    <row r="83" spans="1:9" ht="15" customHeight="1" x14ac:dyDescent="0.25">
      <c r="A83" s="100" t="s">
        <v>36</v>
      </c>
      <c r="B83" s="100" t="s">
        <v>294</v>
      </c>
      <c r="C83" s="100" t="s">
        <v>295</v>
      </c>
      <c r="D83" s="100" t="s">
        <v>25</v>
      </c>
      <c r="E83" s="100" t="s">
        <v>191</v>
      </c>
      <c r="F83" s="100" t="s">
        <v>20</v>
      </c>
      <c r="G83" s="100" t="s">
        <v>296</v>
      </c>
      <c r="H83" s="188">
        <v>300</v>
      </c>
      <c r="I83" s="100" t="s">
        <v>261</v>
      </c>
    </row>
    <row r="84" spans="1:9" ht="15" customHeight="1" x14ac:dyDescent="0.25">
      <c r="A84" s="100" t="s">
        <v>58</v>
      </c>
      <c r="B84" s="100" t="s">
        <v>383</v>
      </c>
      <c r="C84" s="100" t="s">
        <v>384</v>
      </c>
      <c r="D84" s="100" t="s">
        <v>20</v>
      </c>
      <c r="E84" s="100" t="s">
        <v>125</v>
      </c>
      <c r="F84" s="100" t="s">
        <v>29</v>
      </c>
      <c r="G84" s="100" t="s">
        <v>136</v>
      </c>
      <c r="H84" s="188">
        <v>125</v>
      </c>
      <c r="I84" s="100" t="s">
        <v>258</v>
      </c>
    </row>
    <row r="85" spans="1:9" ht="15" customHeight="1" x14ac:dyDescent="0.25">
      <c r="A85" s="100" t="s">
        <v>58</v>
      </c>
      <c r="B85" s="100" t="s">
        <v>383</v>
      </c>
      <c r="C85" s="100" t="s">
        <v>384</v>
      </c>
      <c r="D85" s="100" t="s">
        <v>20</v>
      </c>
      <c r="E85" s="100" t="s">
        <v>125</v>
      </c>
      <c r="F85" s="100" t="s">
        <v>36</v>
      </c>
      <c r="G85" s="100" t="s">
        <v>385</v>
      </c>
      <c r="H85" s="188">
        <v>125</v>
      </c>
      <c r="I85" s="100" t="s">
        <v>258</v>
      </c>
    </row>
    <row r="86" spans="1:9" ht="15" customHeight="1" x14ac:dyDescent="0.25">
      <c r="A86" s="100" t="s">
        <v>58</v>
      </c>
      <c r="B86" s="100" t="s">
        <v>383</v>
      </c>
      <c r="C86" s="100" t="s">
        <v>384</v>
      </c>
      <c r="D86" s="100" t="s">
        <v>23</v>
      </c>
      <c r="E86" s="100" t="s">
        <v>179</v>
      </c>
      <c r="F86" s="100" t="s">
        <v>18</v>
      </c>
      <c r="G86" s="100" t="s">
        <v>362</v>
      </c>
      <c r="H86" s="188">
        <v>150</v>
      </c>
      <c r="I86" s="100" t="s">
        <v>258</v>
      </c>
    </row>
    <row r="87" spans="1:9" ht="15" customHeight="1" x14ac:dyDescent="0.25">
      <c r="A87" s="100" t="s">
        <v>59</v>
      </c>
      <c r="B87" s="100" t="s">
        <v>386</v>
      </c>
      <c r="C87" s="100" t="s">
        <v>298</v>
      </c>
      <c r="D87" s="100" t="s">
        <v>18</v>
      </c>
      <c r="E87" s="100" t="s">
        <v>113</v>
      </c>
      <c r="F87" s="100" t="s">
        <v>11</v>
      </c>
      <c r="G87" s="100" t="s">
        <v>115</v>
      </c>
      <c r="H87" s="188">
        <v>473.19</v>
      </c>
      <c r="I87" s="100" t="s">
        <v>258</v>
      </c>
    </row>
    <row r="88" spans="1:9" ht="15" customHeight="1" x14ac:dyDescent="0.25">
      <c r="A88" s="100" t="s">
        <v>59</v>
      </c>
      <c r="B88" s="100" t="s">
        <v>386</v>
      </c>
      <c r="C88" s="100" t="s">
        <v>298</v>
      </c>
      <c r="D88" s="100" t="s">
        <v>18</v>
      </c>
      <c r="E88" s="100" t="s">
        <v>113</v>
      </c>
      <c r="F88" s="100" t="s">
        <v>14</v>
      </c>
      <c r="G88" s="100" t="s">
        <v>116</v>
      </c>
      <c r="H88" s="188">
        <v>375</v>
      </c>
      <c r="I88" s="100" t="s">
        <v>261</v>
      </c>
    </row>
    <row r="89" spans="1:9" ht="15" customHeight="1" x14ac:dyDescent="0.25">
      <c r="A89" s="100" t="s">
        <v>59</v>
      </c>
      <c r="B89" s="100" t="s">
        <v>386</v>
      </c>
      <c r="C89" s="100" t="s">
        <v>298</v>
      </c>
      <c r="D89" s="100" t="s">
        <v>18</v>
      </c>
      <c r="E89" s="100" t="s">
        <v>113</v>
      </c>
      <c r="F89" s="100" t="s">
        <v>16</v>
      </c>
      <c r="G89" s="100" t="s">
        <v>117</v>
      </c>
      <c r="H89" s="188">
        <v>361.14</v>
      </c>
      <c r="I89" s="100" t="s">
        <v>258</v>
      </c>
    </row>
    <row r="90" spans="1:9" ht="15" customHeight="1" x14ac:dyDescent="0.25">
      <c r="A90" s="100" t="s">
        <v>59</v>
      </c>
      <c r="B90" s="100" t="s">
        <v>386</v>
      </c>
      <c r="C90" s="100" t="s">
        <v>298</v>
      </c>
      <c r="D90" s="100" t="s">
        <v>18</v>
      </c>
      <c r="E90" s="100" t="s">
        <v>113</v>
      </c>
      <c r="F90" s="100" t="s">
        <v>31</v>
      </c>
      <c r="G90" s="100" t="s">
        <v>122</v>
      </c>
      <c r="H90" s="188">
        <v>277.92</v>
      </c>
      <c r="I90" s="100" t="s">
        <v>258</v>
      </c>
    </row>
    <row r="91" spans="1:9" ht="15" customHeight="1" x14ac:dyDescent="0.25">
      <c r="A91" s="100" t="s">
        <v>59</v>
      </c>
      <c r="B91" s="100" t="s">
        <v>386</v>
      </c>
      <c r="C91" s="100" t="s">
        <v>298</v>
      </c>
      <c r="D91" s="100" t="s">
        <v>18</v>
      </c>
      <c r="E91" s="100" t="s">
        <v>113</v>
      </c>
      <c r="F91" s="100" t="s">
        <v>36</v>
      </c>
      <c r="G91" s="100" t="s">
        <v>124</v>
      </c>
      <c r="H91" s="188">
        <v>142.84</v>
      </c>
      <c r="I91" s="100" t="s">
        <v>258</v>
      </c>
    </row>
    <row r="92" spans="1:9" ht="15" customHeight="1" x14ac:dyDescent="0.25">
      <c r="A92" s="100" t="s">
        <v>78</v>
      </c>
      <c r="B92" s="100" t="s">
        <v>299</v>
      </c>
      <c r="C92" s="100" t="s">
        <v>300</v>
      </c>
      <c r="D92" s="100" t="s">
        <v>20</v>
      </c>
      <c r="E92" s="100" t="s">
        <v>125</v>
      </c>
      <c r="F92" s="100" t="s">
        <v>7</v>
      </c>
      <c r="G92" s="100" t="s">
        <v>126</v>
      </c>
      <c r="H92" s="188">
        <v>300</v>
      </c>
      <c r="I92" s="100" t="s">
        <v>258</v>
      </c>
    </row>
    <row r="93" spans="1:9" ht="15" customHeight="1" x14ac:dyDescent="0.25">
      <c r="A93" s="100" t="s">
        <v>78</v>
      </c>
      <c r="B93" s="100" t="s">
        <v>299</v>
      </c>
      <c r="C93" s="100" t="s">
        <v>300</v>
      </c>
      <c r="D93" s="100" t="s">
        <v>20</v>
      </c>
      <c r="E93" s="100" t="s">
        <v>125</v>
      </c>
      <c r="F93" s="100" t="s">
        <v>9</v>
      </c>
      <c r="G93" s="100" t="s">
        <v>127</v>
      </c>
      <c r="H93" s="188">
        <v>300</v>
      </c>
      <c r="I93" s="100" t="s">
        <v>261</v>
      </c>
    </row>
    <row r="94" spans="1:9" ht="15" customHeight="1" x14ac:dyDescent="0.25">
      <c r="A94" s="100" t="s">
        <v>78</v>
      </c>
      <c r="B94" s="100" t="s">
        <v>299</v>
      </c>
      <c r="C94" s="100" t="s">
        <v>300</v>
      </c>
      <c r="D94" s="100" t="s">
        <v>20</v>
      </c>
      <c r="E94" s="100" t="s">
        <v>125</v>
      </c>
      <c r="F94" s="100" t="s">
        <v>11</v>
      </c>
      <c r="G94" s="100" t="s">
        <v>128</v>
      </c>
      <c r="H94" s="188">
        <v>300</v>
      </c>
      <c r="I94" s="100" t="s">
        <v>261</v>
      </c>
    </row>
    <row r="95" spans="1:9" ht="15" customHeight="1" x14ac:dyDescent="0.25">
      <c r="A95" s="100" t="s">
        <v>78</v>
      </c>
      <c r="B95" s="100" t="s">
        <v>299</v>
      </c>
      <c r="C95" s="100" t="s">
        <v>300</v>
      </c>
      <c r="D95" s="100" t="s">
        <v>20</v>
      </c>
      <c r="E95" s="100" t="s">
        <v>125</v>
      </c>
      <c r="F95" s="100" t="s">
        <v>14</v>
      </c>
      <c r="G95" s="100" t="s">
        <v>129</v>
      </c>
      <c r="H95" s="188">
        <v>300</v>
      </c>
      <c r="I95" s="100" t="s">
        <v>261</v>
      </c>
    </row>
    <row r="96" spans="1:9" ht="15" customHeight="1" x14ac:dyDescent="0.25">
      <c r="A96" s="100" t="s">
        <v>78</v>
      </c>
      <c r="B96" s="100" t="s">
        <v>299</v>
      </c>
      <c r="C96" s="100" t="s">
        <v>300</v>
      </c>
      <c r="D96" s="100" t="s">
        <v>20</v>
      </c>
      <c r="E96" s="100" t="s">
        <v>125</v>
      </c>
      <c r="F96" s="100" t="s">
        <v>15</v>
      </c>
      <c r="G96" s="100" t="s">
        <v>130</v>
      </c>
      <c r="H96" s="188">
        <v>300</v>
      </c>
      <c r="I96" s="100" t="s">
        <v>261</v>
      </c>
    </row>
    <row r="97" spans="1:9" ht="15" customHeight="1" x14ac:dyDescent="0.25">
      <c r="A97" s="100" t="s">
        <v>78</v>
      </c>
      <c r="B97" s="100" t="s">
        <v>299</v>
      </c>
      <c r="C97" s="100" t="s">
        <v>300</v>
      </c>
      <c r="D97" s="100" t="s">
        <v>20</v>
      </c>
      <c r="E97" s="100" t="s">
        <v>125</v>
      </c>
      <c r="F97" s="100" t="s">
        <v>16</v>
      </c>
      <c r="G97" s="100" t="s">
        <v>131</v>
      </c>
      <c r="H97" s="188">
        <v>300</v>
      </c>
      <c r="I97" s="100" t="s">
        <v>261</v>
      </c>
    </row>
    <row r="98" spans="1:9" ht="15" customHeight="1" x14ac:dyDescent="0.25">
      <c r="A98" s="100" t="s">
        <v>78</v>
      </c>
      <c r="B98" s="100" t="s">
        <v>299</v>
      </c>
      <c r="C98" s="100" t="s">
        <v>300</v>
      </c>
      <c r="D98" s="100" t="s">
        <v>20</v>
      </c>
      <c r="E98" s="100" t="s">
        <v>125</v>
      </c>
      <c r="F98" s="100" t="s">
        <v>20</v>
      </c>
      <c r="G98" s="100" t="s">
        <v>132</v>
      </c>
      <c r="H98" s="188">
        <v>300</v>
      </c>
      <c r="I98" s="100" t="s">
        <v>261</v>
      </c>
    </row>
    <row r="99" spans="1:9" ht="15" customHeight="1" x14ac:dyDescent="0.25">
      <c r="A99" s="100" t="s">
        <v>78</v>
      </c>
      <c r="B99" s="100" t="s">
        <v>299</v>
      </c>
      <c r="C99" s="100" t="s">
        <v>300</v>
      </c>
      <c r="D99" s="100" t="s">
        <v>20</v>
      </c>
      <c r="E99" s="100" t="s">
        <v>125</v>
      </c>
      <c r="F99" s="100" t="s">
        <v>22</v>
      </c>
      <c r="G99" s="100" t="s">
        <v>133</v>
      </c>
      <c r="H99" s="188">
        <v>300</v>
      </c>
      <c r="I99" s="100" t="s">
        <v>261</v>
      </c>
    </row>
    <row r="100" spans="1:9" ht="15" customHeight="1" x14ac:dyDescent="0.25">
      <c r="A100" s="100" t="s">
        <v>78</v>
      </c>
      <c r="B100" s="100" t="s">
        <v>299</v>
      </c>
      <c r="C100" s="100" t="s">
        <v>300</v>
      </c>
      <c r="D100" s="100" t="s">
        <v>20</v>
      </c>
      <c r="E100" s="100" t="s">
        <v>125</v>
      </c>
      <c r="F100" s="100" t="s">
        <v>23</v>
      </c>
      <c r="G100" s="100" t="s">
        <v>357</v>
      </c>
      <c r="H100" s="188">
        <v>300</v>
      </c>
      <c r="I100" s="100" t="s">
        <v>261</v>
      </c>
    </row>
    <row r="101" spans="1:9" ht="15" customHeight="1" x14ac:dyDescent="0.25">
      <c r="A101" s="100" t="s">
        <v>78</v>
      </c>
      <c r="B101" s="100" t="s">
        <v>299</v>
      </c>
      <c r="C101" s="100" t="s">
        <v>300</v>
      </c>
      <c r="D101" s="100" t="s">
        <v>20</v>
      </c>
      <c r="E101" s="100" t="s">
        <v>125</v>
      </c>
      <c r="F101" s="100" t="s">
        <v>25</v>
      </c>
      <c r="G101" s="100" t="s">
        <v>134</v>
      </c>
      <c r="H101" s="188">
        <v>300</v>
      </c>
      <c r="I101" s="100" t="s">
        <v>261</v>
      </c>
    </row>
    <row r="102" spans="1:9" ht="15" customHeight="1" x14ac:dyDescent="0.25">
      <c r="A102" s="100" t="s">
        <v>78</v>
      </c>
      <c r="B102" s="100" t="s">
        <v>299</v>
      </c>
      <c r="C102" s="100" t="s">
        <v>300</v>
      </c>
      <c r="D102" s="100" t="s">
        <v>20</v>
      </c>
      <c r="E102" s="100" t="s">
        <v>125</v>
      </c>
      <c r="F102" s="100" t="s">
        <v>28</v>
      </c>
      <c r="G102" s="100" t="s">
        <v>403</v>
      </c>
      <c r="H102" s="188">
        <v>300</v>
      </c>
      <c r="I102" s="100" t="s">
        <v>261</v>
      </c>
    </row>
    <row r="103" spans="1:9" ht="15" customHeight="1" x14ac:dyDescent="0.25">
      <c r="A103" s="100" t="s">
        <v>78</v>
      </c>
      <c r="B103" s="100" t="s">
        <v>299</v>
      </c>
      <c r="C103" s="100" t="s">
        <v>300</v>
      </c>
      <c r="D103" s="100" t="s">
        <v>28</v>
      </c>
      <c r="E103" s="100" t="s">
        <v>217</v>
      </c>
      <c r="F103" s="100" t="s">
        <v>9</v>
      </c>
      <c r="G103" s="100" t="s">
        <v>287</v>
      </c>
      <c r="H103" s="188">
        <v>300</v>
      </c>
      <c r="I103" s="100" t="s">
        <v>258</v>
      </c>
    </row>
    <row r="104" spans="1:9" ht="15" customHeight="1" x14ac:dyDescent="0.25">
      <c r="A104" s="100" t="s">
        <v>98</v>
      </c>
      <c r="B104" s="100" t="s">
        <v>387</v>
      </c>
      <c r="C104" s="100" t="s">
        <v>388</v>
      </c>
      <c r="D104" s="100" t="s">
        <v>9</v>
      </c>
      <c r="E104" s="100" t="s">
        <v>39</v>
      </c>
      <c r="F104" s="100" t="s">
        <v>22</v>
      </c>
      <c r="G104" s="100" t="s">
        <v>402</v>
      </c>
      <c r="H104" s="188">
        <v>200</v>
      </c>
      <c r="I104" s="100" t="s">
        <v>258</v>
      </c>
    </row>
    <row r="105" spans="1:9" ht="15" customHeight="1" x14ac:dyDescent="0.25">
      <c r="A105" s="100" t="s">
        <v>98</v>
      </c>
      <c r="B105" s="100" t="s">
        <v>387</v>
      </c>
      <c r="C105" s="100" t="s">
        <v>388</v>
      </c>
      <c r="D105" s="100" t="s">
        <v>9</v>
      </c>
      <c r="E105" s="100" t="s">
        <v>39</v>
      </c>
      <c r="F105" s="100" t="s">
        <v>23</v>
      </c>
      <c r="G105" s="100" t="s">
        <v>43</v>
      </c>
      <c r="H105" s="188">
        <v>200</v>
      </c>
      <c r="I105" s="100" t="s">
        <v>258</v>
      </c>
    </row>
    <row r="106" spans="1:9" ht="15" customHeight="1" x14ac:dyDescent="0.25">
      <c r="A106" s="100" t="s">
        <v>98</v>
      </c>
      <c r="B106" s="100" t="s">
        <v>387</v>
      </c>
      <c r="C106" s="100" t="s">
        <v>388</v>
      </c>
      <c r="D106" s="100" t="s">
        <v>9</v>
      </c>
      <c r="E106" s="100" t="s">
        <v>39</v>
      </c>
      <c r="F106" s="100" t="s">
        <v>27</v>
      </c>
      <c r="G106" s="100" t="s">
        <v>324</v>
      </c>
      <c r="H106" s="188">
        <v>200</v>
      </c>
      <c r="I106" s="100" t="s">
        <v>258</v>
      </c>
    </row>
    <row r="107" spans="1:9" ht="15" customHeight="1" x14ac:dyDescent="0.25">
      <c r="A107" s="100" t="s">
        <v>98</v>
      </c>
      <c r="B107" s="100" t="s">
        <v>387</v>
      </c>
      <c r="C107" s="100" t="s">
        <v>388</v>
      </c>
      <c r="D107" s="100" t="s">
        <v>9</v>
      </c>
      <c r="E107" s="100" t="s">
        <v>39</v>
      </c>
      <c r="F107" s="100" t="s">
        <v>28</v>
      </c>
      <c r="G107" s="100" t="s">
        <v>45</v>
      </c>
      <c r="H107" s="188">
        <v>200</v>
      </c>
      <c r="I107" s="100" t="s">
        <v>261</v>
      </c>
    </row>
    <row r="108" spans="1:9" ht="15" customHeight="1" x14ac:dyDescent="0.25">
      <c r="A108" s="100" t="s">
        <v>161</v>
      </c>
      <c r="B108" s="101" t="s">
        <v>389</v>
      </c>
      <c r="C108" s="100" t="s">
        <v>390</v>
      </c>
      <c r="D108" s="100" t="s">
        <v>27</v>
      </c>
      <c r="E108" s="100" t="s">
        <v>199</v>
      </c>
      <c r="F108" s="100" t="s">
        <v>11</v>
      </c>
      <c r="G108" s="100" t="s">
        <v>201</v>
      </c>
      <c r="H108" s="188">
        <v>34.29</v>
      </c>
      <c r="I108" s="100" t="s">
        <v>258</v>
      </c>
    </row>
    <row r="109" spans="1:9" ht="15" customHeight="1" x14ac:dyDescent="0.25">
      <c r="A109" s="100" t="s">
        <v>161</v>
      </c>
      <c r="B109" s="101" t="s">
        <v>389</v>
      </c>
      <c r="C109" s="100" t="s">
        <v>390</v>
      </c>
      <c r="D109" s="100" t="s">
        <v>27</v>
      </c>
      <c r="E109" s="100" t="s">
        <v>199</v>
      </c>
      <c r="F109" s="100" t="s">
        <v>14</v>
      </c>
      <c r="G109" s="100" t="s">
        <v>202</v>
      </c>
      <c r="H109" s="188">
        <v>34.29</v>
      </c>
      <c r="I109" s="100" t="s">
        <v>258</v>
      </c>
    </row>
    <row r="110" spans="1:9" ht="15" customHeight="1" x14ac:dyDescent="0.25">
      <c r="A110" s="100" t="s">
        <v>161</v>
      </c>
      <c r="B110" s="101" t="s">
        <v>389</v>
      </c>
      <c r="C110" s="100" t="s">
        <v>390</v>
      </c>
      <c r="D110" s="100" t="s">
        <v>27</v>
      </c>
      <c r="E110" s="100" t="s">
        <v>199</v>
      </c>
      <c r="F110" s="100" t="s">
        <v>15</v>
      </c>
      <c r="G110" s="100" t="s">
        <v>398</v>
      </c>
      <c r="H110" s="188">
        <v>34.29</v>
      </c>
      <c r="I110" s="100" t="s">
        <v>258</v>
      </c>
    </row>
    <row r="111" spans="1:9" ht="15" customHeight="1" x14ac:dyDescent="0.25">
      <c r="A111" s="100" t="s">
        <v>161</v>
      </c>
      <c r="B111" s="101" t="s">
        <v>389</v>
      </c>
      <c r="C111" s="100" t="s">
        <v>390</v>
      </c>
      <c r="D111" s="100" t="s">
        <v>27</v>
      </c>
      <c r="E111" s="100" t="s">
        <v>199</v>
      </c>
      <c r="F111" s="100" t="s">
        <v>22</v>
      </c>
      <c r="G111" s="100" t="s">
        <v>204</v>
      </c>
      <c r="H111" s="188">
        <v>34.29</v>
      </c>
      <c r="I111" s="100" t="s">
        <v>258</v>
      </c>
    </row>
    <row r="112" spans="1:9" ht="15" customHeight="1" x14ac:dyDescent="0.25">
      <c r="A112" s="100" t="s">
        <v>161</v>
      </c>
      <c r="B112" s="101" t="s">
        <v>389</v>
      </c>
      <c r="C112" s="100" t="s">
        <v>390</v>
      </c>
      <c r="D112" s="100" t="s">
        <v>27</v>
      </c>
      <c r="E112" s="100" t="s">
        <v>199</v>
      </c>
      <c r="F112" s="100" t="s">
        <v>58</v>
      </c>
      <c r="G112" s="100" t="s">
        <v>212</v>
      </c>
      <c r="H112" s="188">
        <v>34.29</v>
      </c>
      <c r="I112" s="100" t="s">
        <v>258</v>
      </c>
    </row>
    <row r="113" spans="1:9" ht="15" customHeight="1" x14ac:dyDescent="0.25">
      <c r="A113" s="100" t="s">
        <v>161</v>
      </c>
      <c r="B113" s="101" t="s">
        <v>389</v>
      </c>
      <c r="C113" s="100" t="s">
        <v>390</v>
      </c>
      <c r="D113" s="100" t="s">
        <v>27</v>
      </c>
      <c r="E113" s="100" t="s">
        <v>199</v>
      </c>
      <c r="F113" s="100" t="s">
        <v>59</v>
      </c>
      <c r="G113" s="100" t="s">
        <v>365</v>
      </c>
      <c r="H113" s="188">
        <v>34.97</v>
      </c>
      <c r="I113" s="100" t="s">
        <v>258</v>
      </c>
    </row>
    <row r="114" spans="1:9" ht="15" customHeight="1" x14ac:dyDescent="0.25">
      <c r="A114" s="100" t="s">
        <v>161</v>
      </c>
      <c r="B114" s="101" t="s">
        <v>389</v>
      </c>
      <c r="C114" s="100" t="s">
        <v>390</v>
      </c>
      <c r="D114" s="100" t="s">
        <v>27</v>
      </c>
      <c r="E114" s="100" t="s">
        <v>199</v>
      </c>
      <c r="F114" s="100" t="s">
        <v>78</v>
      </c>
      <c r="G114" s="100" t="s">
        <v>213</v>
      </c>
      <c r="H114" s="188">
        <v>34.29</v>
      </c>
      <c r="I114" s="100" t="s">
        <v>258</v>
      </c>
    </row>
    <row r="115" spans="1:9" ht="15" customHeight="1" x14ac:dyDescent="0.25">
      <c r="A115" s="100" t="s">
        <v>161</v>
      </c>
      <c r="B115" s="101" t="s">
        <v>389</v>
      </c>
      <c r="C115" s="100" t="s">
        <v>390</v>
      </c>
      <c r="D115" s="100" t="s">
        <v>27</v>
      </c>
      <c r="E115" s="100" t="s">
        <v>199</v>
      </c>
      <c r="F115" s="100" t="s">
        <v>161</v>
      </c>
      <c r="G115" s="100" t="s">
        <v>215</v>
      </c>
      <c r="H115" s="188">
        <v>34.29</v>
      </c>
      <c r="I115" s="100" t="s">
        <v>258</v>
      </c>
    </row>
    <row r="116" spans="1:9" ht="15" customHeight="1" x14ac:dyDescent="0.25">
      <c r="A116" s="100" t="s">
        <v>163</v>
      </c>
      <c r="B116" s="101" t="s">
        <v>450</v>
      </c>
      <c r="C116" s="100" t="s">
        <v>399</v>
      </c>
      <c r="D116" s="100" t="s">
        <v>27</v>
      </c>
      <c r="E116" s="100" t="s">
        <v>199</v>
      </c>
      <c r="F116" s="100" t="s">
        <v>15</v>
      </c>
      <c r="G116" s="100" t="s">
        <v>398</v>
      </c>
      <c r="H116" s="188">
        <v>450</v>
      </c>
      <c r="I116" s="100" t="s">
        <v>258</v>
      </c>
    </row>
    <row r="117" spans="1:9" ht="15" customHeight="1" x14ac:dyDescent="0.25">
      <c r="A117" s="100" t="s">
        <v>165</v>
      </c>
      <c r="B117" s="100" t="s">
        <v>391</v>
      </c>
      <c r="C117" s="100" t="s">
        <v>392</v>
      </c>
      <c r="D117" s="100" t="s">
        <v>27</v>
      </c>
      <c r="E117" s="100" t="s">
        <v>199</v>
      </c>
      <c r="F117" s="100" t="s">
        <v>77</v>
      </c>
      <c r="G117" s="100" t="s">
        <v>133</v>
      </c>
      <c r="H117" s="188">
        <v>87.23</v>
      </c>
      <c r="I117" s="100" t="s">
        <v>258</v>
      </c>
    </row>
    <row r="118" spans="1:9" ht="15" customHeight="1" x14ac:dyDescent="0.25">
      <c r="A118" s="100" t="s">
        <v>167</v>
      </c>
      <c r="B118" s="101" t="s">
        <v>393</v>
      </c>
      <c r="C118" s="100" t="s">
        <v>302</v>
      </c>
      <c r="D118" s="100" t="s">
        <v>7</v>
      </c>
      <c r="E118" s="100" t="s">
        <v>8</v>
      </c>
      <c r="F118" s="100" t="s">
        <v>23</v>
      </c>
      <c r="G118" s="100" t="s">
        <v>24</v>
      </c>
      <c r="H118" s="188">
        <v>100</v>
      </c>
      <c r="I118" s="100" t="s">
        <v>258</v>
      </c>
    </row>
    <row r="119" spans="1:9" ht="15" customHeight="1" x14ac:dyDescent="0.25">
      <c r="A119" s="100" t="s">
        <v>169</v>
      </c>
      <c r="B119" s="100" t="s">
        <v>303</v>
      </c>
      <c r="C119" s="100" t="s">
        <v>304</v>
      </c>
      <c r="D119" s="100" t="s">
        <v>7</v>
      </c>
      <c r="E119" s="100" t="s">
        <v>8</v>
      </c>
      <c r="F119" s="100" t="s">
        <v>9</v>
      </c>
      <c r="G119" s="100" t="s">
        <v>10</v>
      </c>
      <c r="H119" s="188">
        <v>300</v>
      </c>
      <c r="I119" s="100" t="s">
        <v>258</v>
      </c>
    </row>
    <row r="120" spans="1:9" ht="15" customHeight="1" x14ac:dyDescent="0.25">
      <c r="A120" s="100" t="s">
        <v>169</v>
      </c>
      <c r="B120" s="100" t="s">
        <v>303</v>
      </c>
      <c r="C120" s="100" t="s">
        <v>304</v>
      </c>
      <c r="D120" s="100" t="s">
        <v>7</v>
      </c>
      <c r="E120" s="100" t="s">
        <v>8</v>
      </c>
      <c r="F120" s="100" t="s">
        <v>11</v>
      </c>
      <c r="G120" s="100" t="s">
        <v>12</v>
      </c>
      <c r="H120" s="188">
        <v>300</v>
      </c>
      <c r="I120" s="100" t="s">
        <v>258</v>
      </c>
    </row>
    <row r="121" spans="1:9" ht="15" customHeight="1" x14ac:dyDescent="0.25">
      <c r="A121" s="100" t="s">
        <v>169</v>
      </c>
      <c r="B121" s="100" t="s">
        <v>303</v>
      </c>
      <c r="C121" s="100" t="s">
        <v>304</v>
      </c>
      <c r="D121" s="100" t="s">
        <v>7</v>
      </c>
      <c r="E121" s="100" t="s">
        <v>8</v>
      </c>
      <c r="F121" s="100" t="s">
        <v>14</v>
      </c>
      <c r="G121" s="100" t="s">
        <v>394</v>
      </c>
      <c r="H121" s="188">
        <v>300</v>
      </c>
      <c r="I121" s="100" t="s">
        <v>258</v>
      </c>
    </row>
    <row r="122" spans="1:9" ht="15" customHeight="1" x14ac:dyDescent="0.25">
      <c r="A122" s="100" t="s">
        <v>169</v>
      </c>
      <c r="B122" s="100" t="s">
        <v>303</v>
      </c>
      <c r="C122" s="100" t="s">
        <v>304</v>
      </c>
      <c r="D122" s="100" t="s">
        <v>7</v>
      </c>
      <c r="E122" s="100" t="s">
        <v>8</v>
      </c>
      <c r="F122" s="100" t="s">
        <v>15</v>
      </c>
      <c r="G122" s="100" t="s">
        <v>395</v>
      </c>
      <c r="H122" s="188">
        <v>300</v>
      </c>
      <c r="I122" s="100" t="s">
        <v>258</v>
      </c>
    </row>
    <row r="123" spans="1:9" ht="15" customHeight="1" x14ac:dyDescent="0.25">
      <c r="A123" s="100" t="s">
        <v>169</v>
      </c>
      <c r="B123" s="100" t="s">
        <v>303</v>
      </c>
      <c r="C123" s="100" t="s">
        <v>304</v>
      </c>
      <c r="D123" s="100" t="s">
        <v>7</v>
      </c>
      <c r="E123" s="100" t="s">
        <v>8</v>
      </c>
      <c r="F123" s="100" t="s">
        <v>16</v>
      </c>
      <c r="G123" s="100" t="s">
        <v>17</v>
      </c>
      <c r="H123" s="188">
        <v>300</v>
      </c>
      <c r="I123" s="100" t="s">
        <v>258</v>
      </c>
    </row>
    <row r="124" spans="1:9" ht="15" customHeight="1" x14ac:dyDescent="0.25">
      <c r="A124" s="100" t="s">
        <v>169</v>
      </c>
      <c r="B124" s="100" t="s">
        <v>303</v>
      </c>
      <c r="C124" s="100" t="s">
        <v>304</v>
      </c>
      <c r="D124" s="100" t="s">
        <v>7</v>
      </c>
      <c r="E124" s="100" t="s">
        <v>8</v>
      </c>
      <c r="F124" s="100" t="s">
        <v>22</v>
      </c>
      <c r="G124" s="100" t="s">
        <v>321</v>
      </c>
      <c r="H124" s="188">
        <v>300</v>
      </c>
      <c r="I124" s="100" t="s">
        <v>258</v>
      </c>
    </row>
    <row r="125" spans="1:9" ht="15" customHeight="1" x14ac:dyDescent="0.25">
      <c r="A125" s="100" t="s">
        <v>169</v>
      </c>
      <c r="B125" s="100" t="s">
        <v>303</v>
      </c>
      <c r="C125" s="100" t="s">
        <v>304</v>
      </c>
      <c r="D125" s="100" t="s">
        <v>7</v>
      </c>
      <c r="E125" s="100" t="s">
        <v>8</v>
      </c>
      <c r="F125" s="100" t="s">
        <v>23</v>
      </c>
      <c r="G125" s="100" t="s">
        <v>24</v>
      </c>
      <c r="H125" s="188">
        <v>300</v>
      </c>
      <c r="I125" s="100" t="s">
        <v>258</v>
      </c>
    </row>
    <row r="126" spans="1:9" ht="15" customHeight="1" x14ac:dyDescent="0.25">
      <c r="A126" s="100" t="s">
        <v>169</v>
      </c>
      <c r="B126" s="100" t="s">
        <v>303</v>
      </c>
      <c r="C126" s="100" t="s">
        <v>304</v>
      </c>
      <c r="D126" s="100" t="s">
        <v>7</v>
      </c>
      <c r="E126" s="100" t="s">
        <v>8</v>
      </c>
      <c r="F126" s="100" t="s">
        <v>27</v>
      </c>
      <c r="G126" s="100" t="s">
        <v>322</v>
      </c>
      <c r="H126" s="188">
        <v>300</v>
      </c>
      <c r="I126" s="100" t="s">
        <v>258</v>
      </c>
    </row>
    <row r="127" spans="1:9" ht="15" customHeight="1" x14ac:dyDescent="0.25">
      <c r="A127" s="100" t="s">
        <v>169</v>
      </c>
      <c r="B127" s="100" t="s">
        <v>303</v>
      </c>
      <c r="C127" s="100" t="s">
        <v>304</v>
      </c>
      <c r="D127" s="100" t="s">
        <v>9</v>
      </c>
      <c r="E127" s="100" t="s">
        <v>39</v>
      </c>
      <c r="F127" s="100" t="s">
        <v>7</v>
      </c>
      <c r="G127" s="100" t="s">
        <v>39</v>
      </c>
      <c r="H127" s="188">
        <v>300</v>
      </c>
      <c r="I127" s="100" t="s">
        <v>258</v>
      </c>
    </row>
    <row r="128" spans="1:9" ht="15" customHeight="1" x14ac:dyDescent="0.25">
      <c r="A128" s="100" t="s">
        <v>169</v>
      </c>
      <c r="B128" s="100" t="s">
        <v>303</v>
      </c>
      <c r="C128" s="100" t="s">
        <v>304</v>
      </c>
      <c r="D128" s="100" t="s">
        <v>9</v>
      </c>
      <c r="E128" s="100" t="s">
        <v>39</v>
      </c>
      <c r="F128" s="100" t="s">
        <v>20</v>
      </c>
      <c r="G128" s="100" t="s">
        <v>396</v>
      </c>
      <c r="H128" s="188">
        <v>150</v>
      </c>
      <c r="I128" s="100" t="s">
        <v>258</v>
      </c>
    </row>
    <row r="129" spans="1:9" ht="15" customHeight="1" x14ac:dyDescent="0.25">
      <c r="A129" s="100" t="s">
        <v>169</v>
      </c>
      <c r="B129" s="100" t="s">
        <v>303</v>
      </c>
      <c r="C129" s="100" t="s">
        <v>304</v>
      </c>
      <c r="D129" s="100" t="s">
        <v>14</v>
      </c>
      <c r="E129" s="100" t="s">
        <v>60</v>
      </c>
      <c r="F129" s="100" t="s">
        <v>9</v>
      </c>
      <c r="G129" s="100" t="s">
        <v>61</v>
      </c>
      <c r="H129" s="188">
        <v>300</v>
      </c>
      <c r="I129" s="100" t="s">
        <v>258</v>
      </c>
    </row>
    <row r="130" spans="1:9" ht="15" customHeight="1" x14ac:dyDescent="0.25">
      <c r="A130" s="100" t="s">
        <v>169</v>
      </c>
      <c r="B130" s="100" t="s">
        <v>303</v>
      </c>
      <c r="C130" s="100" t="s">
        <v>304</v>
      </c>
      <c r="D130" s="100" t="s">
        <v>15</v>
      </c>
      <c r="E130" s="100" t="s">
        <v>80</v>
      </c>
      <c r="F130" s="100" t="s">
        <v>9</v>
      </c>
      <c r="G130" s="100" t="s">
        <v>81</v>
      </c>
      <c r="H130" s="188">
        <v>150</v>
      </c>
      <c r="I130" s="100" t="s">
        <v>258</v>
      </c>
    </row>
    <row r="131" spans="1:9" ht="15" customHeight="1" x14ac:dyDescent="0.25">
      <c r="A131" s="100" t="s">
        <v>169</v>
      </c>
      <c r="B131" s="100" t="s">
        <v>303</v>
      </c>
      <c r="C131" s="100" t="s">
        <v>304</v>
      </c>
      <c r="D131" s="100" t="s">
        <v>15</v>
      </c>
      <c r="E131" s="100" t="s">
        <v>80</v>
      </c>
      <c r="F131" s="100" t="s">
        <v>16</v>
      </c>
      <c r="G131" s="100" t="s">
        <v>85</v>
      </c>
      <c r="H131" s="188">
        <v>150</v>
      </c>
      <c r="I131" s="100" t="s">
        <v>258</v>
      </c>
    </row>
    <row r="132" spans="1:9" ht="15" customHeight="1" x14ac:dyDescent="0.25">
      <c r="A132" s="100" t="s">
        <v>169</v>
      </c>
      <c r="B132" s="100" t="s">
        <v>303</v>
      </c>
      <c r="C132" s="100" t="s">
        <v>304</v>
      </c>
      <c r="D132" s="100" t="s">
        <v>20</v>
      </c>
      <c r="E132" s="100" t="s">
        <v>125</v>
      </c>
      <c r="F132" s="100" t="s">
        <v>14</v>
      </c>
      <c r="G132" s="100" t="s">
        <v>129</v>
      </c>
      <c r="H132" s="188">
        <v>150</v>
      </c>
      <c r="I132" s="100" t="s">
        <v>258</v>
      </c>
    </row>
    <row r="133" spans="1:9" ht="15" customHeight="1" x14ac:dyDescent="0.25">
      <c r="A133" s="100" t="s">
        <v>169</v>
      </c>
      <c r="B133" s="100" t="s">
        <v>303</v>
      </c>
      <c r="C133" s="100" t="s">
        <v>304</v>
      </c>
      <c r="D133" s="100" t="s">
        <v>23</v>
      </c>
      <c r="E133" s="100" t="s">
        <v>179</v>
      </c>
      <c r="F133" s="100" t="s">
        <v>11</v>
      </c>
      <c r="G133" s="100" t="s">
        <v>238</v>
      </c>
      <c r="H133" s="188">
        <v>150</v>
      </c>
      <c r="I133" s="100" t="s">
        <v>258</v>
      </c>
    </row>
    <row r="134" spans="1:9" ht="15" customHeight="1" x14ac:dyDescent="0.25">
      <c r="A134" s="100" t="s">
        <v>169</v>
      </c>
      <c r="B134" s="100" t="s">
        <v>303</v>
      </c>
      <c r="C134" s="100" t="s">
        <v>304</v>
      </c>
      <c r="D134" s="100" t="s">
        <v>27</v>
      </c>
      <c r="E134" s="100" t="s">
        <v>199</v>
      </c>
      <c r="F134" s="100" t="s">
        <v>18</v>
      </c>
      <c r="G134" s="100" t="s">
        <v>305</v>
      </c>
      <c r="H134" s="188">
        <v>150</v>
      </c>
      <c r="I134" s="100" t="s">
        <v>258</v>
      </c>
    </row>
    <row r="135" spans="1:9" ht="15" customHeight="1" x14ac:dyDescent="0.25">
      <c r="A135" s="100" t="s">
        <v>169</v>
      </c>
      <c r="B135" s="100" t="s">
        <v>303</v>
      </c>
      <c r="C135" s="100" t="s">
        <v>304</v>
      </c>
      <c r="D135" s="100" t="s">
        <v>28</v>
      </c>
      <c r="E135" s="100" t="s">
        <v>217</v>
      </c>
      <c r="F135" s="100" t="s">
        <v>15</v>
      </c>
      <c r="G135" s="100" t="s">
        <v>219</v>
      </c>
      <c r="H135" s="188">
        <v>150</v>
      </c>
      <c r="I135" s="100" t="s">
        <v>258</v>
      </c>
    </row>
    <row r="136" spans="1:9" ht="15" customHeight="1" x14ac:dyDescent="0.25">
      <c r="A136" s="100" t="s">
        <v>169</v>
      </c>
      <c r="B136" s="100" t="s">
        <v>303</v>
      </c>
      <c r="C136" s="100" t="s">
        <v>304</v>
      </c>
      <c r="D136" s="100" t="s">
        <v>28</v>
      </c>
      <c r="E136" s="100" t="s">
        <v>217</v>
      </c>
      <c r="F136" s="100" t="s">
        <v>22</v>
      </c>
      <c r="G136" s="100" t="s">
        <v>222</v>
      </c>
      <c r="H136" s="188">
        <v>150</v>
      </c>
      <c r="I136" s="100" t="s">
        <v>258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264"/>
  <sheetViews>
    <sheetView topLeftCell="A241" workbookViewId="0">
      <selection activeCell="G264" sqref="G264"/>
    </sheetView>
  </sheetViews>
  <sheetFormatPr baseColWidth="10" defaultRowHeight="12.75" x14ac:dyDescent="0.2"/>
  <cols>
    <col min="2" max="2" width="16.42578125" bestFit="1" customWidth="1"/>
    <col min="3" max="3" width="30.42578125" bestFit="1" customWidth="1"/>
    <col min="4" max="4" width="12.28515625" style="160" bestFit="1" customWidth="1"/>
  </cols>
  <sheetData>
    <row r="1" spans="1:4" x14ac:dyDescent="0.2">
      <c r="A1" s="161" t="s">
        <v>783</v>
      </c>
      <c r="B1" s="161" t="s">
        <v>314</v>
      </c>
      <c r="C1" s="161" t="s">
        <v>3</v>
      </c>
      <c r="D1" s="162" t="s">
        <v>312</v>
      </c>
    </row>
    <row r="2" spans="1:4" x14ac:dyDescent="0.2">
      <c r="A2" s="91" t="s">
        <v>457</v>
      </c>
      <c r="B2" s="91" t="s">
        <v>8</v>
      </c>
      <c r="C2" s="91" t="s">
        <v>8</v>
      </c>
      <c r="D2" s="159">
        <v>0</v>
      </c>
    </row>
    <row r="3" spans="1:4" x14ac:dyDescent="0.2">
      <c r="A3" s="91" t="s">
        <v>458</v>
      </c>
      <c r="B3" s="91" t="s">
        <v>8</v>
      </c>
      <c r="C3" s="91" t="s">
        <v>10</v>
      </c>
      <c r="D3" s="159">
        <v>684</v>
      </c>
    </row>
    <row r="4" spans="1:4" x14ac:dyDescent="0.2">
      <c r="A4" s="91" t="s">
        <v>459</v>
      </c>
      <c r="B4" s="91" t="s">
        <v>8</v>
      </c>
      <c r="C4" s="91" t="s">
        <v>12</v>
      </c>
      <c r="D4" s="159">
        <v>300</v>
      </c>
    </row>
    <row r="5" spans="1:4" x14ac:dyDescent="0.2">
      <c r="A5" s="91" t="s">
        <v>460</v>
      </c>
      <c r="B5" s="91" t="s">
        <v>8</v>
      </c>
      <c r="C5" s="91" t="s">
        <v>394</v>
      </c>
      <c r="D5" s="159">
        <v>1000</v>
      </c>
    </row>
    <row r="6" spans="1:4" x14ac:dyDescent="0.2">
      <c r="A6" s="91" t="s">
        <v>461</v>
      </c>
      <c r="B6" s="91" t="s">
        <v>8</v>
      </c>
      <c r="C6" s="91" t="s">
        <v>395</v>
      </c>
      <c r="D6" s="159">
        <v>0</v>
      </c>
    </row>
    <row r="7" spans="1:4" x14ac:dyDescent="0.2">
      <c r="A7" s="91" t="s">
        <v>462</v>
      </c>
      <c r="B7" s="91" t="s">
        <v>8</v>
      </c>
      <c r="C7" s="91" t="s">
        <v>17</v>
      </c>
      <c r="D7" s="159">
        <v>300</v>
      </c>
    </row>
    <row r="8" spans="1:4" x14ac:dyDescent="0.2">
      <c r="A8" s="91" t="s">
        <v>463</v>
      </c>
      <c r="B8" s="91" t="s">
        <v>8</v>
      </c>
      <c r="C8" s="91" t="s">
        <v>19</v>
      </c>
      <c r="D8" s="159">
        <v>350</v>
      </c>
    </row>
    <row r="9" spans="1:4" x14ac:dyDescent="0.2">
      <c r="A9" s="91" t="s">
        <v>464</v>
      </c>
      <c r="B9" s="91" t="s">
        <v>8</v>
      </c>
      <c r="C9" s="91" t="s">
        <v>21</v>
      </c>
      <c r="D9" s="159">
        <v>1150.9485889179991</v>
      </c>
    </row>
    <row r="10" spans="1:4" x14ac:dyDescent="0.2">
      <c r="A10" s="91" t="s">
        <v>465</v>
      </c>
      <c r="B10" s="91" t="s">
        <v>8</v>
      </c>
      <c r="C10" s="91" t="s">
        <v>321</v>
      </c>
      <c r="D10" s="159">
        <v>786.92</v>
      </c>
    </row>
    <row r="11" spans="1:4" x14ac:dyDescent="0.2">
      <c r="A11" s="91" t="s">
        <v>466</v>
      </c>
      <c r="B11" s="91" t="s">
        <v>8</v>
      </c>
      <c r="C11" s="91" t="s">
        <v>467</v>
      </c>
      <c r="D11" s="159">
        <v>400</v>
      </c>
    </row>
    <row r="12" spans="1:4" x14ac:dyDescent="0.2">
      <c r="A12" s="91" t="s">
        <v>468</v>
      </c>
      <c r="B12" s="91" t="s">
        <v>8</v>
      </c>
      <c r="C12" s="91" t="s">
        <v>26</v>
      </c>
      <c r="D12" s="159">
        <v>500</v>
      </c>
    </row>
    <row r="13" spans="1:4" x14ac:dyDescent="0.2">
      <c r="A13" s="91" t="s">
        <v>469</v>
      </c>
      <c r="B13" s="91" t="s">
        <v>8</v>
      </c>
      <c r="C13" s="91" t="s">
        <v>322</v>
      </c>
      <c r="D13" s="159">
        <v>300</v>
      </c>
    </row>
    <row r="14" spans="1:4" x14ac:dyDescent="0.2">
      <c r="A14" s="91" t="s">
        <v>470</v>
      </c>
      <c r="B14" s="91" t="s">
        <v>8</v>
      </c>
      <c r="C14" s="91" t="s">
        <v>426</v>
      </c>
      <c r="D14" s="159">
        <v>1195.08</v>
      </c>
    </row>
    <row r="15" spans="1:4" x14ac:dyDescent="0.2">
      <c r="A15" s="91" t="s">
        <v>471</v>
      </c>
      <c r="B15" s="91" t="s">
        <v>8</v>
      </c>
      <c r="C15" s="91" t="s">
        <v>472</v>
      </c>
      <c r="D15" s="159">
        <v>964.78291214638625</v>
      </c>
    </row>
    <row r="16" spans="1:4" x14ac:dyDescent="0.2">
      <c r="A16" s="91" t="s">
        <v>473</v>
      </c>
      <c r="B16" s="91" t="s">
        <v>8</v>
      </c>
      <c r="C16" s="91" t="s">
        <v>427</v>
      </c>
      <c r="D16" s="159">
        <v>649.4</v>
      </c>
    </row>
    <row r="17" spans="1:4" x14ac:dyDescent="0.2">
      <c r="A17" s="91" t="s">
        <v>474</v>
      </c>
      <c r="B17" s="91" t="s">
        <v>8</v>
      </c>
      <c r="C17" s="91" t="s">
        <v>33</v>
      </c>
      <c r="D17" s="159">
        <v>204.16</v>
      </c>
    </row>
    <row r="18" spans="1:4" x14ac:dyDescent="0.2">
      <c r="A18" s="91" t="s">
        <v>475</v>
      </c>
      <c r="B18" s="91" t="s">
        <v>8</v>
      </c>
      <c r="C18" s="91" t="s">
        <v>35</v>
      </c>
      <c r="D18" s="159">
        <v>491.21900215217443</v>
      </c>
    </row>
    <row r="19" spans="1:4" x14ac:dyDescent="0.2">
      <c r="A19" s="91" t="s">
        <v>476</v>
      </c>
      <c r="B19" s="91" t="s">
        <v>8</v>
      </c>
      <c r="C19" s="91" t="s">
        <v>37</v>
      </c>
      <c r="D19" s="159">
        <v>300</v>
      </c>
    </row>
    <row r="20" spans="1:4" x14ac:dyDescent="0.2">
      <c r="A20" s="91" t="s">
        <v>477</v>
      </c>
      <c r="B20" s="91" t="s">
        <v>8</v>
      </c>
      <c r="C20" s="91" t="s">
        <v>38</v>
      </c>
      <c r="D20" s="159">
        <v>643.97819554865919</v>
      </c>
    </row>
    <row r="21" spans="1:4" x14ac:dyDescent="0.2">
      <c r="A21" s="91" t="s">
        <v>478</v>
      </c>
      <c r="B21" s="91" t="s">
        <v>39</v>
      </c>
      <c r="C21" s="91" t="s">
        <v>39</v>
      </c>
      <c r="D21" s="159">
        <v>1239.08</v>
      </c>
    </row>
    <row r="22" spans="1:4" x14ac:dyDescent="0.2">
      <c r="A22" s="91" t="s">
        <v>479</v>
      </c>
      <c r="B22" s="91" t="s">
        <v>39</v>
      </c>
      <c r="C22" s="91" t="s">
        <v>429</v>
      </c>
      <c r="D22" s="159">
        <v>0</v>
      </c>
    </row>
    <row r="23" spans="1:4" x14ac:dyDescent="0.2">
      <c r="A23" s="91" t="s">
        <v>480</v>
      </c>
      <c r="B23" s="91" t="s">
        <v>39</v>
      </c>
      <c r="C23" s="91" t="s">
        <v>481</v>
      </c>
      <c r="D23" s="159">
        <v>0</v>
      </c>
    </row>
    <row r="24" spans="1:4" x14ac:dyDescent="0.2">
      <c r="A24" s="91" t="s">
        <v>482</v>
      </c>
      <c r="B24" s="91" t="s">
        <v>39</v>
      </c>
      <c r="C24" s="91" t="s">
        <v>40</v>
      </c>
      <c r="D24" s="159">
        <v>500</v>
      </c>
    </row>
    <row r="25" spans="1:4" x14ac:dyDescent="0.2">
      <c r="A25" s="91" t="s">
        <v>483</v>
      </c>
      <c r="B25" s="91" t="s">
        <v>39</v>
      </c>
      <c r="C25" s="91" t="s">
        <v>41</v>
      </c>
      <c r="D25" s="159">
        <v>964.83578284110774</v>
      </c>
    </row>
    <row r="26" spans="1:4" x14ac:dyDescent="0.2">
      <c r="A26" s="91" t="s">
        <v>484</v>
      </c>
      <c r="B26" s="91" t="s">
        <v>39</v>
      </c>
      <c r="C26" s="91" t="s">
        <v>42</v>
      </c>
      <c r="D26" s="159">
        <v>589.6</v>
      </c>
    </row>
    <row r="27" spans="1:4" x14ac:dyDescent="0.2">
      <c r="A27" s="91" t="s">
        <v>485</v>
      </c>
      <c r="B27" s="91" t="s">
        <v>39</v>
      </c>
      <c r="C27" s="91" t="s">
        <v>323</v>
      </c>
      <c r="D27" s="159">
        <v>1046.98</v>
      </c>
    </row>
    <row r="28" spans="1:4" x14ac:dyDescent="0.2">
      <c r="A28" s="91" t="s">
        <v>486</v>
      </c>
      <c r="B28" s="91" t="s">
        <v>39</v>
      </c>
      <c r="C28" s="91" t="s">
        <v>487</v>
      </c>
      <c r="D28" s="159">
        <v>0</v>
      </c>
    </row>
    <row r="29" spans="1:4" x14ac:dyDescent="0.2">
      <c r="A29" s="91" t="s">
        <v>488</v>
      </c>
      <c r="B29" s="91" t="s">
        <v>39</v>
      </c>
      <c r="C29" s="91" t="s">
        <v>489</v>
      </c>
      <c r="D29" s="159">
        <v>0</v>
      </c>
    </row>
    <row r="30" spans="1:4" x14ac:dyDescent="0.2">
      <c r="A30" s="91" t="s">
        <v>490</v>
      </c>
      <c r="B30" s="91" t="s">
        <v>39</v>
      </c>
      <c r="C30" s="91" t="s">
        <v>43</v>
      </c>
      <c r="D30" s="159">
        <v>255.53</v>
      </c>
    </row>
    <row r="31" spans="1:4" x14ac:dyDescent="0.2">
      <c r="A31" s="91" t="s">
        <v>491</v>
      </c>
      <c r="B31" s="91" t="s">
        <v>39</v>
      </c>
      <c r="C31" s="91" t="s">
        <v>44</v>
      </c>
      <c r="D31" s="159">
        <v>500</v>
      </c>
    </row>
    <row r="32" spans="1:4" x14ac:dyDescent="0.2">
      <c r="A32" s="91" t="s">
        <v>492</v>
      </c>
      <c r="B32" s="91" t="s">
        <v>39</v>
      </c>
      <c r="C32" s="91" t="s">
        <v>324</v>
      </c>
      <c r="D32" s="159">
        <v>50</v>
      </c>
    </row>
    <row r="33" spans="1:4" x14ac:dyDescent="0.2">
      <c r="A33" s="91" t="s">
        <v>493</v>
      </c>
      <c r="B33" s="91" t="s">
        <v>39</v>
      </c>
      <c r="C33" s="91" t="s">
        <v>45</v>
      </c>
      <c r="D33" s="159">
        <v>383.59104477277674</v>
      </c>
    </row>
    <row r="34" spans="1:4" x14ac:dyDescent="0.2">
      <c r="A34" s="91" t="s">
        <v>494</v>
      </c>
      <c r="B34" s="91" t="s">
        <v>46</v>
      </c>
      <c r="C34" s="91" t="s">
        <v>46</v>
      </c>
      <c r="D34" s="159">
        <v>100</v>
      </c>
    </row>
    <row r="35" spans="1:4" x14ac:dyDescent="0.2">
      <c r="A35" s="91" t="s">
        <v>495</v>
      </c>
      <c r="B35" s="91" t="s">
        <v>46</v>
      </c>
      <c r="C35" s="91" t="s">
        <v>47</v>
      </c>
      <c r="D35" s="159">
        <v>200</v>
      </c>
    </row>
    <row r="36" spans="1:4" x14ac:dyDescent="0.2">
      <c r="A36" s="91" t="s">
        <v>496</v>
      </c>
      <c r="B36" s="91" t="s">
        <v>46</v>
      </c>
      <c r="C36" s="91" t="s">
        <v>433</v>
      </c>
      <c r="D36" s="159">
        <v>0</v>
      </c>
    </row>
    <row r="37" spans="1:4" x14ac:dyDescent="0.2">
      <c r="A37" s="91" t="s">
        <v>497</v>
      </c>
      <c r="B37" s="91" t="s">
        <v>46</v>
      </c>
      <c r="C37" s="91" t="s">
        <v>48</v>
      </c>
      <c r="D37" s="159">
        <v>700</v>
      </c>
    </row>
    <row r="38" spans="1:4" x14ac:dyDescent="0.2">
      <c r="A38" s="91" t="s">
        <v>498</v>
      </c>
      <c r="B38" s="91" t="s">
        <v>46</v>
      </c>
      <c r="C38" s="91" t="s">
        <v>49</v>
      </c>
      <c r="D38" s="159">
        <v>550</v>
      </c>
    </row>
    <row r="39" spans="1:4" x14ac:dyDescent="0.2">
      <c r="A39" s="91" t="s">
        <v>499</v>
      </c>
      <c r="B39" s="91" t="s">
        <v>46</v>
      </c>
      <c r="C39" s="91" t="s">
        <v>50</v>
      </c>
      <c r="D39" s="159">
        <v>241.37</v>
      </c>
    </row>
    <row r="40" spans="1:4" x14ac:dyDescent="0.2">
      <c r="A40" s="91" t="s">
        <v>500</v>
      </c>
      <c r="B40" s="91" t="s">
        <v>46</v>
      </c>
      <c r="C40" s="91" t="s">
        <v>51</v>
      </c>
      <c r="D40" s="159">
        <v>402.11</v>
      </c>
    </row>
    <row r="41" spans="1:4" x14ac:dyDescent="0.2">
      <c r="A41" s="91" t="s">
        <v>501</v>
      </c>
      <c r="B41" s="91" t="s">
        <v>46</v>
      </c>
      <c r="C41" s="91" t="s">
        <v>325</v>
      </c>
      <c r="D41" s="159">
        <v>1000</v>
      </c>
    </row>
    <row r="42" spans="1:4" x14ac:dyDescent="0.2">
      <c r="A42" s="91" t="s">
        <v>502</v>
      </c>
      <c r="B42" s="91" t="s">
        <v>46</v>
      </c>
      <c r="C42" s="91" t="s">
        <v>52</v>
      </c>
      <c r="D42" s="159">
        <v>300</v>
      </c>
    </row>
    <row r="43" spans="1:4" x14ac:dyDescent="0.2">
      <c r="A43" s="91" t="s">
        <v>503</v>
      </c>
      <c r="B43" s="91" t="s">
        <v>46</v>
      </c>
      <c r="C43" s="91" t="s">
        <v>53</v>
      </c>
      <c r="D43" s="159">
        <v>80</v>
      </c>
    </row>
    <row r="44" spans="1:4" x14ac:dyDescent="0.2">
      <c r="A44" s="91" t="s">
        <v>504</v>
      </c>
      <c r="B44" s="91" t="s">
        <v>46</v>
      </c>
      <c r="C44" s="91" t="s">
        <v>434</v>
      </c>
      <c r="D44" s="159">
        <v>340</v>
      </c>
    </row>
    <row r="45" spans="1:4" x14ac:dyDescent="0.2">
      <c r="A45" s="91" t="s">
        <v>505</v>
      </c>
      <c r="B45" s="91" t="s">
        <v>46</v>
      </c>
      <c r="C45" s="91" t="s">
        <v>54</v>
      </c>
      <c r="D45" s="159">
        <v>253.53</v>
      </c>
    </row>
    <row r="46" spans="1:4" x14ac:dyDescent="0.2">
      <c r="A46" s="91" t="s">
        <v>506</v>
      </c>
      <c r="B46" s="91" t="s">
        <v>46</v>
      </c>
      <c r="C46" s="91" t="s">
        <v>435</v>
      </c>
      <c r="D46" s="159">
        <v>300</v>
      </c>
    </row>
    <row r="47" spans="1:4" x14ac:dyDescent="0.2">
      <c r="A47" s="91" t="s">
        <v>507</v>
      </c>
      <c r="B47" s="91" t="s">
        <v>46</v>
      </c>
      <c r="C47" s="91" t="s">
        <v>326</v>
      </c>
      <c r="D47" s="159">
        <v>150</v>
      </c>
    </row>
    <row r="48" spans="1:4" x14ac:dyDescent="0.2">
      <c r="A48" s="91" t="s">
        <v>508</v>
      </c>
      <c r="B48" s="91" t="s">
        <v>46</v>
      </c>
      <c r="C48" s="91" t="s">
        <v>55</v>
      </c>
      <c r="D48" s="159">
        <v>100</v>
      </c>
    </row>
    <row r="49" spans="1:4" x14ac:dyDescent="0.2">
      <c r="A49" s="91" t="s">
        <v>509</v>
      </c>
      <c r="B49" s="91" t="s">
        <v>46</v>
      </c>
      <c r="C49" s="91" t="s">
        <v>436</v>
      </c>
      <c r="D49" s="159">
        <v>0</v>
      </c>
    </row>
    <row r="50" spans="1:4" x14ac:dyDescent="0.2">
      <c r="A50" s="91" t="s">
        <v>510</v>
      </c>
      <c r="B50" s="91" t="s">
        <v>46</v>
      </c>
      <c r="C50" s="91" t="s">
        <v>56</v>
      </c>
      <c r="D50" s="159">
        <v>470.54</v>
      </c>
    </row>
    <row r="51" spans="1:4" x14ac:dyDescent="0.2">
      <c r="A51" s="91" t="s">
        <v>511</v>
      </c>
      <c r="B51" s="91" t="s">
        <v>46</v>
      </c>
      <c r="C51" s="91" t="s">
        <v>57</v>
      </c>
      <c r="D51" s="159">
        <v>175</v>
      </c>
    </row>
    <row r="52" spans="1:4" x14ac:dyDescent="0.2">
      <c r="A52" s="91" t="s">
        <v>512</v>
      </c>
      <c r="B52" s="91" t="s">
        <v>46</v>
      </c>
      <c r="C52" s="91" t="s">
        <v>513</v>
      </c>
      <c r="D52" s="159">
        <v>361.35</v>
      </c>
    </row>
    <row r="53" spans="1:4" x14ac:dyDescent="0.2">
      <c r="A53" s="91" t="s">
        <v>514</v>
      </c>
      <c r="B53" s="91" t="s">
        <v>46</v>
      </c>
      <c r="C53" s="91" t="s">
        <v>327</v>
      </c>
      <c r="D53" s="159">
        <v>150</v>
      </c>
    </row>
    <row r="54" spans="1:4" x14ac:dyDescent="0.2">
      <c r="A54" s="91" t="s">
        <v>515</v>
      </c>
      <c r="B54" s="91" t="s">
        <v>60</v>
      </c>
      <c r="C54" s="91" t="s">
        <v>244</v>
      </c>
      <c r="D54" s="159">
        <v>981.87</v>
      </c>
    </row>
    <row r="55" spans="1:4" x14ac:dyDescent="0.2">
      <c r="A55" s="91" t="s">
        <v>516</v>
      </c>
      <c r="B55" s="91" t="s">
        <v>60</v>
      </c>
      <c r="C55" s="91" t="s">
        <v>61</v>
      </c>
      <c r="D55" s="159">
        <v>1282.8900000000001</v>
      </c>
    </row>
    <row r="56" spans="1:4" x14ac:dyDescent="0.2">
      <c r="A56" s="91" t="s">
        <v>517</v>
      </c>
      <c r="B56" s="91" t="s">
        <v>60</v>
      </c>
      <c r="C56" s="91" t="s">
        <v>329</v>
      </c>
      <c r="D56" s="159">
        <v>500</v>
      </c>
    </row>
    <row r="57" spans="1:4" x14ac:dyDescent="0.2">
      <c r="A57" s="91" t="s">
        <v>518</v>
      </c>
      <c r="B57" s="91" t="s">
        <v>60</v>
      </c>
      <c r="C57" s="91" t="s">
        <v>62</v>
      </c>
      <c r="D57" s="159">
        <v>1665.3678643594196</v>
      </c>
    </row>
    <row r="58" spans="1:4" x14ac:dyDescent="0.2">
      <c r="A58" s="91" t="s">
        <v>519</v>
      </c>
      <c r="B58" s="91" t="s">
        <v>60</v>
      </c>
      <c r="C58" s="91" t="s">
        <v>240</v>
      </c>
      <c r="D58" s="159">
        <v>1719.57</v>
      </c>
    </row>
    <row r="59" spans="1:4" x14ac:dyDescent="0.2">
      <c r="A59" s="91" t="s">
        <v>520</v>
      </c>
      <c r="B59" s="91" t="s">
        <v>60</v>
      </c>
      <c r="C59" s="91" t="s">
        <v>63</v>
      </c>
      <c r="D59" s="159">
        <v>1000</v>
      </c>
    </row>
    <row r="60" spans="1:4" x14ac:dyDescent="0.2">
      <c r="A60" s="91" t="s">
        <v>521</v>
      </c>
      <c r="B60" s="91" t="s">
        <v>60</v>
      </c>
      <c r="C60" s="91" t="s">
        <v>64</v>
      </c>
      <c r="D60" s="159">
        <v>1034.2</v>
      </c>
    </row>
    <row r="61" spans="1:4" x14ac:dyDescent="0.2">
      <c r="A61" s="91" t="s">
        <v>522</v>
      </c>
      <c r="B61" s="91" t="s">
        <v>60</v>
      </c>
      <c r="C61" s="91" t="s">
        <v>331</v>
      </c>
      <c r="D61" s="159">
        <v>698.97</v>
      </c>
    </row>
    <row r="62" spans="1:4" x14ac:dyDescent="0.2">
      <c r="A62" s="91" t="s">
        <v>523</v>
      </c>
      <c r="B62" s="91" t="s">
        <v>60</v>
      </c>
      <c r="C62" s="91" t="s">
        <v>65</v>
      </c>
      <c r="D62" s="159">
        <v>506.19</v>
      </c>
    </row>
    <row r="63" spans="1:4" x14ac:dyDescent="0.2">
      <c r="A63" s="91" t="s">
        <v>524</v>
      </c>
      <c r="B63" s="91" t="s">
        <v>60</v>
      </c>
      <c r="C63" s="91" t="s">
        <v>66</v>
      </c>
      <c r="D63" s="159">
        <v>675.07174123577147</v>
      </c>
    </row>
    <row r="64" spans="1:4" x14ac:dyDescent="0.2">
      <c r="A64" s="91" t="s">
        <v>525</v>
      </c>
      <c r="B64" s="91" t="s">
        <v>60</v>
      </c>
      <c r="C64" s="91" t="s">
        <v>67</v>
      </c>
      <c r="D64" s="159">
        <v>630.48039159841073</v>
      </c>
    </row>
    <row r="65" spans="1:4" x14ac:dyDescent="0.2">
      <c r="A65" s="91" t="s">
        <v>526</v>
      </c>
      <c r="B65" s="91" t="s">
        <v>60</v>
      </c>
      <c r="C65" s="91" t="s">
        <v>68</v>
      </c>
      <c r="D65" s="159">
        <v>674.79670433206081</v>
      </c>
    </row>
    <row r="66" spans="1:4" x14ac:dyDescent="0.2">
      <c r="A66" s="91" t="s">
        <v>527</v>
      </c>
      <c r="B66" s="91" t="s">
        <v>60</v>
      </c>
      <c r="C66" s="91" t="s">
        <v>69</v>
      </c>
      <c r="D66" s="159">
        <v>790.43356379419868</v>
      </c>
    </row>
    <row r="67" spans="1:4" x14ac:dyDescent="0.2">
      <c r="A67" s="91" t="s">
        <v>528</v>
      </c>
      <c r="B67" s="91" t="s">
        <v>60</v>
      </c>
      <c r="C67" s="91" t="s">
        <v>529</v>
      </c>
      <c r="D67" s="159">
        <v>730.67017383678308</v>
      </c>
    </row>
    <row r="68" spans="1:4" x14ac:dyDescent="0.2">
      <c r="A68" s="91" t="s">
        <v>530</v>
      </c>
      <c r="B68" s="91" t="s">
        <v>60</v>
      </c>
      <c r="C68" s="91" t="s">
        <v>531</v>
      </c>
      <c r="D68" s="159">
        <v>415.18730901288791</v>
      </c>
    </row>
    <row r="69" spans="1:4" x14ac:dyDescent="0.2">
      <c r="A69" s="91" t="s">
        <v>532</v>
      </c>
      <c r="B69" s="91" t="s">
        <v>60</v>
      </c>
      <c r="C69" s="91" t="s">
        <v>72</v>
      </c>
      <c r="D69" s="159">
        <v>713.92000137585489</v>
      </c>
    </row>
    <row r="70" spans="1:4" x14ac:dyDescent="0.2">
      <c r="A70" s="91" t="s">
        <v>533</v>
      </c>
      <c r="B70" s="91" t="s">
        <v>60</v>
      </c>
      <c r="C70" s="91" t="s">
        <v>73</v>
      </c>
      <c r="D70" s="159">
        <v>620.46</v>
      </c>
    </row>
    <row r="71" spans="1:4" x14ac:dyDescent="0.2">
      <c r="A71" s="91" t="s">
        <v>534</v>
      </c>
      <c r="B71" s="91" t="s">
        <v>60</v>
      </c>
      <c r="C71" s="91" t="s">
        <v>535</v>
      </c>
      <c r="D71" s="159">
        <v>546.36983463114518</v>
      </c>
    </row>
    <row r="72" spans="1:4" x14ac:dyDescent="0.2">
      <c r="A72" s="91" t="s">
        <v>536</v>
      </c>
      <c r="B72" s="91" t="s">
        <v>60</v>
      </c>
      <c r="C72" s="91" t="s">
        <v>75</v>
      </c>
      <c r="D72" s="159">
        <v>786.57003855974199</v>
      </c>
    </row>
    <row r="73" spans="1:4" x14ac:dyDescent="0.2">
      <c r="A73" s="91" t="s">
        <v>537</v>
      </c>
      <c r="B73" s="91" t="s">
        <v>60</v>
      </c>
      <c r="C73" s="91" t="s">
        <v>76</v>
      </c>
      <c r="D73" s="159">
        <v>486.13516453313952</v>
      </c>
    </row>
    <row r="74" spans="1:4" x14ac:dyDescent="0.2">
      <c r="A74" s="91" t="s">
        <v>538</v>
      </c>
      <c r="B74" s="91" t="s">
        <v>60</v>
      </c>
      <c r="C74" s="91" t="s">
        <v>234</v>
      </c>
      <c r="D74" s="159">
        <v>550.06302992132396</v>
      </c>
    </row>
    <row r="75" spans="1:4" x14ac:dyDescent="0.2">
      <c r="A75" s="91" t="s">
        <v>539</v>
      </c>
      <c r="B75" s="91" t="s">
        <v>60</v>
      </c>
      <c r="C75" s="91" t="s">
        <v>79</v>
      </c>
      <c r="D75" s="159">
        <v>478.27761604159576</v>
      </c>
    </row>
    <row r="76" spans="1:4" x14ac:dyDescent="0.2">
      <c r="A76" s="91" t="s">
        <v>540</v>
      </c>
      <c r="B76" s="91" t="s">
        <v>541</v>
      </c>
      <c r="C76" s="91" t="s">
        <v>541</v>
      </c>
      <c r="D76" s="159">
        <v>500</v>
      </c>
    </row>
    <row r="77" spans="1:4" x14ac:dyDescent="0.2">
      <c r="A77" s="91" t="s">
        <v>542</v>
      </c>
      <c r="B77" s="91" t="s">
        <v>541</v>
      </c>
      <c r="C77" s="91" t="s">
        <v>81</v>
      </c>
      <c r="D77" s="159">
        <v>1619.13</v>
      </c>
    </row>
    <row r="78" spans="1:4" x14ac:dyDescent="0.2">
      <c r="A78" s="91" t="s">
        <v>543</v>
      </c>
      <c r="B78" s="91" t="s">
        <v>541</v>
      </c>
      <c r="C78" s="91" t="s">
        <v>544</v>
      </c>
      <c r="D78" s="159">
        <v>0</v>
      </c>
    </row>
    <row r="79" spans="1:4" x14ac:dyDescent="0.2">
      <c r="A79" s="91" t="s">
        <v>545</v>
      </c>
      <c r="B79" s="91" t="s">
        <v>541</v>
      </c>
      <c r="C79" s="91" t="s">
        <v>546</v>
      </c>
      <c r="D79" s="159">
        <v>858.1</v>
      </c>
    </row>
    <row r="80" spans="1:4" x14ac:dyDescent="0.2">
      <c r="A80" s="91" t="s">
        <v>547</v>
      </c>
      <c r="B80" s="91" t="s">
        <v>541</v>
      </c>
      <c r="C80" s="91" t="s">
        <v>84</v>
      </c>
      <c r="D80" s="159">
        <v>200</v>
      </c>
    </row>
    <row r="81" spans="1:4" x14ac:dyDescent="0.2">
      <c r="A81" s="91" t="s">
        <v>548</v>
      </c>
      <c r="B81" s="91" t="s">
        <v>541</v>
      </c>
      <c r="C81" s="91" t="s">
        <v>85</v>
      </c>
      <c r="D81" s="159">
        <v>189.68</v>
      </c>
    </row>
    <row r="82" spans="1:4" x14ac:dyDescent="0.2">
      <c r="A82" s="91" t="s">
        <v>549</v>
      </c>
      <c r="B82" s="91" t="s">
        <v>541</v>
      </c>
      <c r="C82" s="91" t="s">
        <v>550</v>
      </c>
      <c r="D82" s="159">
        <v>403.77246882055135</v>
      </c>
    </row>
    <row r="83" spans="1:4" x14ac:dyDescent="0.2">
      <c r="A83" s="91" t="s">
        <v>551</v>
      </c>
      <c r="B83" s="91" t="s">
        <v>541</v>
      </c>
      <c r="C83" s="91" t="s">
        <v>241</v>
      </c>
      <c r="D83" s="159">
        <v>191</v>
      </c>
    </row>
    <row r="84" spans="1:4" x14ac:dyDescent="0.2">
      <c r="A84" s="91" t="s">
        <v>552</v>
      </c>
      <c r="B84" s="91" t="s">
        <v>541</v>
      </c>
      <c r="C84" s="91" t="s">
        <v>553</v>
      </c>
      <c r="D84" s="159">
        <v>35</v>
      </c>
    </row>
    <row r="85" spans="1:4" x14ac:dyDescent="0.2">
      <c r="A85" s="91" t="s">
        <v>554</v>
      </c>
      <c r="B85" s="91" t="s">
        <v>541</v>
      </c>
      <c r="C85" s="91" t="s">
        <v>87</v>
      </c>
      <c r="D85" s="159">
        <v>642.90810168261169</v>
      </c>
    </row>
    <row r="86" spans="1:4" x14ac:dyDescent="0.2">
      <c r="A86" s="91" t="s">
        <v>555</v>
      </c>
      <c r="B86" s="91" t="s">
        <v>541</v>
      </c>
      <c r="C86" s="91" t="s">
        <v>88</v>
      </c>
      <c r="D86" s="159">
        <v>599.76</v>
      </c>
    </row>
    <row r="87" spans="1:4" x14ac:dyDescent="0.2">
      <c r="A87" s="91" t="s">
        <v>556</v>
      </c>
      <c r="B87" s="91" t="s">
        <v>541</v>
      </c>
      <c r="C87" s="91" t="s">
        <v>242</v>
      </c>
      <c r="D87" s="159">
        <v>300</v>
      </c>
    </row>
    <row r="88" spans="1:4" x14ac:dyDescent="0.2">
      <c r="A88" s="91" t="s">
        <v>557</v>
      </c>
      <c r="B88" s="91" t="s">
        <v>541</v>
      </c>
      <c r="C88" s="91" t="s">
        <v>558</v>
      </c>
      <c r="D88" s="159">
        <v>295.77999999999997</v>
      </c>
    </row>
    <row r="89" spans="1:4" x14ac:dyDescent="0.2">
      <c r="A89" s="91" t="s">
        <v>559</v>
      </c>
      <c r="B89" s="91" t="s">
        <v>541</v>
      </c>
      <c r="C89" s="91" t="s">
        <v>90</v>
      </c>
      <c r="D89" s="159">
        <v>468.61862359812716</v>
      </c>
    </row>
    <row r="90" spans="1:4" x14ac:dyDescent="0.2">
      <c r="A90" s="91" t="s">
        <v>560</v>
      </c>
      <c r="B90" s="91" t="s">
        <v>541</v>
      </c>
      <c r="C90" s="91" t="s">
        <v>91</v>
      </c>
      <c r="D90" s="159">
        <v>500</v>
      </c>
    </row>
    <row r="91" spans="1:4" x14ac:dyDescent="0.2">
      <c r="A91" s="91" t="s">
        <v>561</v>
      </c>
      <c r="B91" s="91" t="s">
        <v>541</v>
      </c>
      <c r="C91" s="91" t="s">
        <v>562</v>
      </c>
      <c r="D91" s="159">
        <v>172.52</v>
      </c>
    </row>
    <row r="92" spans="1:4" x14ac:dyDescent="0.2">
      <c r="A92" s="91" t="s">
        <v>563</v>
      </c>
      <c r="B92" s="91" t="s">
        <v>541</v>
      </c>
      <c r="C92" s="91" t="s">
        <v>93</v>
      </c>
      <c r="D92" s="159">
        <v>589.41</v>
      </c>
    </row>
    <row r="93" spans="1:4" x14ac:dyDescent="0.2">
      <c r="A93" s="91" t="s">
        <v>564</v>
      </c>
      <c r="B93" s="91" t="s">
        <v>541</v>
      </c>
      <c r="C93" s="91" t="s">
        <v>565</v>
      </c>
      <c r="D93" s="159">
        <v>525.30401760064797</v>
      </c>
    </row>
    <row r="94" spans="1:4" x14ac:dyDescent="0.2">
      <c r="A94" s="91" t="s">
        <v>566</v>
      </c>
      <c r="B94" s="91" t="s">
        <v>541</v>
      </c>
      <c r="C94" s="91" t="s">
        <v>567</v>
      </c>
      <c r="D94" s="159">
        <v>357.6</v>
      </c>
    </row>
    <row r="95" spans="1:4" x14ac:dyDescent="0.2">
      <c r="A95" s="91" t="s">
        <v>568</v>
      </c>
      <c r="B95" s="91" t="s">
        <v>541</v>
      </c>
      <c r="C95" s="91" t="s">
        <v>96</v>
      </c>
      <c r="D95" s="159">
        <v>590.74470700192626</v>
      </c>
    </row>
    <row r="96" spans="1:4" x14ac:dyDescent="0.2">
      <c r="A96" s="91" t="s">
        <v>569</v>
      </c>
      <c r="B96" s="91" t="s">
        <v>541</v>
      </c>
      <c r="C96" s="91" t="s">
        <v>97</v>
      </c>
      <c r="D96" s="159">
        <v>0</v>
      </c>
    </row>
    <row r="97" spans="1:4" x14ac:dyDescent="0.2">
      <c r="A97" s="91" t="s">
        <v>570</v>
      </c>
      <c r="B97" s="91" t="s">
        <v>541</v>
      </c>
      <c r="C97" s="91" t="s">
        <v>440</v>
      </c>
      <c r="D97" s="159">
        <v>0</v>
      </c>
    </row>
    <row r="98" spans="1:4" x14ac:dyDescent="0.2">
      <c r="A98" s="91" t="s">
        <v>571</v>
      </c>
      <c r="B98" s="91" t="s">
        <v>541</v>
      </c>
      <c r="C98" s="91" t="s">
        <v>99</v>
      </c>
      <c r="D98" s="159">
        <v>198.88</v>
      </c>
    </row>
    <row r="99" spans="1:4" x14ac:dyDescent="0.2">
      <c r="A99" s="91" t="s">
        <v>572</v>
      </c>
      <c r="B99" s="91" t="s">
        <v>100</v>
      </c>
      <c r="C99" s="91" t="s">
        <v>100</v>
      </c>
      <c r="D99" s="159">
        <v>1584.48</v>
      </c>
    </row>
    <row r="100" spans="1:4" x14ac:dyDescent="0.2">
      <c r="A100" s="91" t="s">
        <v>573</v>
      </c>
      <c r="B100" s="91" t="s">
        <v>100</v>
      </c>
      <c r="C100" s="91" t="s">
        <v>101</v>
      </c>
      <c r="D100" s="159">
        <v>1803.3596490396656</v>
      </c>
    </row>
    <row r="101" spans="1:4" x14ac:dyDescent="0.2">
      <c r="A101" s="91" t="s">
        <v>574</v>
      </c>
      <c r="B101" s="91" t="s">
        <v>100</v>
      </c>
      <c r="C101" s="91" t="s">
        <v>342</v>
      </c>
      <c r="D101" s="159">
        <v>1772.78</v>
      </c>
    </row>
    <row r="102" spans="1:4" x14ac:dyDescent="0.2">
      <c r="A102" s="91" t="s">
        <v>575</v>
      </c>
      <c r="B102" s="91" t="s">
        <v>100</v>
      </c>
      <c r="C102" s="91" t="s">
        <v>102</v>
      </c>
      <c r="D102" s="159">
        <v>1104.04</v>
      </c>
    </row>
    <row r="103" spans="1:4" x14ac:dyDescent="0.2">
      <c r="A103" s="91" t="s">
        <v>576</v>
      </c>
      <c r="B103" s="91" t="s">
        <v>100</v>
      </c>
      <c r="C103" s="91" t="s">
        <v>103</v>
      </c>
      <c r="D103" s="159">
        <v>1513.14</v>
      </c>
    </row>
    <row r="104" spans="1:4" x14ac:dyDescent="0.2">
      <c r="A104" s="91" t="s">
        <v>577</v>
      </c>
      <c r="B104" s="91" t="s">
        <v>100</v>
      </c>
      <c r="C104" s="91" t="s">
        <v>578</v>
      </c>
      <c r="D104" s="159">
        <v>1111.3499999999999</v>
      </c>
    </row>
    <row r="105" spans="1:4" x14ac:dyDescent="0.2">
      <c r="A105" s="91" t="s">
        <v>579</v>
      </c>
      <c r="B105" s="91" t="s">
        <v>100</v>
      </c>
      <c r="C105" s="91" t="s">
        <v>580</v>
      </c>
      <c r="D105" s="159">
        <v>826.36549909450196</v>
      </c>
    </row>
    <row r="106" spans="1:4" x14ac:dyDescent="0.2">
      <c r="A106" s="91" t="s">
        <v>581</v>
      </c>
      <c r="B106" s="91" t="s">
        <v>100</v>
      </c>
      <c r="C106" s="91" t="s">
        <v>105</v>
      </c>
      <c r="D106" s="159">
        <v>702.90050005772514</v>
      </c>
    </row>
    <row r="107" spans="1:4" x14ac:dyDescent="0.2">
      <c r="A107" s="91" t="s">
        <v>582</v>
      </c>
      <c r="B107" s="91" t="s">
        <v>100</v>
      </c>
      <c r="C107" s="91" t="s">
        <v>106</v>
      </c>
      <c r="D107" s="159">
        <v>922.41</v>
      </c>
    </row>
    <row r="108" spans="1:4" x14ac:dyDescent="0.2">
      <c r="A108" s="91" t="s">
        <v>583</v>
      </c>
      <c r="B108" s="91" t="s">
        <v>100</v>
      </c>
      <c r="C108" s="91" t="s">
        <v>107</v>
      </c>
      <c r="D108" s="159">
        <v>638.64</v>
      </c>
    </row>
    <row r="109" spans="1:4" x14ac:dyDescent="0.2">
      <c r="A109" s="91" t="s">
        <v>584</v>
      </c>
      <c r="B109" s="91" t="s">
        <v>100</v>
      </c>
      <c r="C109" s="91" t="s">
        <v>108</v>
      </c>
      <c r="D109" s="159">
        <v>688.4</v>
      </c>
    </row>
    <row r="110" spans="1:4" x14ac:dyDescent="0.2">
      <c r="A110" s="91" t="s">
        <v>585</v>
      </c>
      <c r="B110" s="91" t="s">
        <v>100</v>
      </c>
      <c r="C110" s="91" t="s">
        <v>109</v>
      </c>
      <c r="D110" s="159">
        <v>300</v>
      </c>
    </row>
    <row r="111" spans="1:4" x14ac:dyDescent="0.2">
      <c r="A111" s="91" t="s">
        <v>586</v>
      </c>
      <c r="B111" s="91" t="s">
        <v>100</v>
      </c>
      <c r="C111" s="91" t="s">
        <v>110</v>
      </c>
      <c r="D111" s="159">
        <v>538.98</v>
      </c>
    </row>
    <row r="112" spans="1:4" x14ac:dyDescent="0.2">
      <c r="A112" s="91" t="s">
        <v>587</v>
      </c>
      <c r="B112" s="91" t="s">
        <v>100</v>
      </c>
      <c r="C112" s="91" t="s">
        <v>588</v>
      </c>
      <c r="D112" s="159">
        <v>658.53733465101016</v>
      </c>
    </row>
    <row r="113" spans="1:4" x14ac:dyDescent="0.2">
      <c r="A113" s="91" t="s">
        <v>589</v>
      </c>
      <c r="B113" s="91" t="s">
        <v>100</v>
      </c>
      <c r="C113" s="91" t="s">
        <v>590</v>
      </c>
      <c r="D113" s="159">
        <v>268.83999999999997</v>
      </c>
    </row>
    <row r="114" spans="1:4" x14ac:dyDescent="0.2">
      <c r="A114" s="91" t="s">
        <v>591</v>
      </c>
      <c r="B114" s="91" t="s">
        <v>100</v>
      </c>
      <c r="C114" s="91" t="s">
        <v>592</v>
      </c>
      <c r="D114" s="159">
        <v>498.16</v>
      </c>
    </row>
    <row r="115" spans="1:4" x14ac:dyDescent="0.2">
      <c r="A115" s="91" t="s">
        <v>593</v>
      </c>
      <c r="B115" s="91" t="s">
        <v>594</v>
      </c>
      <c r="C115" s="91" t="s">
        <v>594</v>
      </c>
      <c r="D115" s="159">
        <v>1441.9682331262486</v>
      </c>
    </row>
    <row r="116" spans="1:4" x14ac:dyDescent="0.2">
      <c r="A116" s="91" t="s">
        <v>595</v>
      </c>
      <c r="B116" s="91" t="s">
        <v>594</v>
      </c>
      <c r="C116" s="91" t="s">
        <v>114</v>
      </c>
      <c r="D116" s="159">
        <v>1167.3478967596807</v>
      </c>
    </row>
    <row r="117" spans="1:4" x14ac:dyDescent="0.2">
      <c r="A117" s="91" t="s">
        <v>596</v>
      </c>
      <c r="B117" s="91" t="s">
        <v>594</v>
      </c>
      <c r="C117" s="91" t="s">
        <v>115</v>
      </c>
      <c r="D117" s="159">
        <v>579.54999999999995</v>
      </c>
    </row>
    <row r="118" spans="1:4" x14ac:dyDescent="0.2">
      <c r="A118" s="91" t="s">
        <v>597</v>
      </c>
      <c r="B118" s="91" t="s">
        <v>594</v>
      </c>
      <c r="C118" s="91" t="s">
        <v>116</v>
      </c>
      <c r="D118" s="159">
        <v>487</v>
      </c>
    </row>
    <row r="119" spans="1:4" x14ac:dyDescent="0.2">
      <c r="A119" s="91" t="s">
        <v>598</v>
      </c>
      <c r="B119" s="91" t="s">
        <v>594</v>
      </c>
      <c r="C119" s="91" t="s">
        <v>349</v>
      </c>
      <c r="D119" s="159">
        <v>909.06</v>
      </c>
    </row>
    <row r="120" spans="1:4" x14ac:dyDescent="0.2">
      <c r="A120" s="91" t="s">
        <v>599</v>
      </c>
      <c r="B120" s="91" t="s">
        <v>594</v>
      </c>
      <c r="C120" s="91" t="s">
        <v>117</v>
      </c>
      <c r="D120" s="159">
        <v>892.52</v>
      </c>
    </row>
    <row r="121" spans="1:4" x14ac:dyDescent="0.2">
      <c r="A121" s="91" t="s">
        <v>600</v>
      </c>
      <c r="B121" s="91" t="s">
        <v>594</v>
      </c>
      <c r="C121" s="91" t="s">
        <v>118</v>
      </c>
      <c r="D121" s="159">
        <v>1556.8636533891229</v>
      </c>
    </row>
    <row r="122" spans="1:4" x14ac:dyDescent="0.2">
      <c r="A122" s="91" t="s">
        <v>601</v>
      </c>
      <c r="B122" s="91" t="s">
        <v>594</v>
      </c>
      <c r="C122" s="91" t="s">
        <v>119</v>
      </c>
      <c r="D122" s="159">
        <v>659.35</v>
      </c>
    </row>
    <row r="123" spans="1:4" x14ac:dyDescent="0.2">
      <c r="A123" s="91" t="s">
        <v>602</v>
      </c>
      <c r="B123" s="91" t="s">
        <v>594</v>
      </c>
      <c r="C123" s="91" t="s">
        <v>441</v>
      </c>
      <c r="D123" s="159">
        <v>878.64</v>
      </c>
    </row>
    <row r="124" spans="1:4" x14ac:dyDescent="0.2">
      <c r="A124" s="91" t="s">
        <v>603</v>
      </c>
      <c r="B124" s="91" t="s">
        <v>594</v>
      </c>
      <c r="C124" s="91" t="s">
        <v>235</v>
      </c>
      <c r="D124" s="159">
        <v>612.28</v>
      </c>
    </row>
    <row r="125" spans="1:4" x14ac:dyDescent="0.2">
      <c r="A125" s="91" t="s">
        <v>604</v>
      </c>
      <c r="B125" s="91" t="s">
        <v>594</v>
      </c>
      <c r="C125" s="91" t="s">
        <v>120</v>
      </c>
      <c r="D125" s="159">
        <v>412</v>
      </c>
    </row>
    <row r="126" spans="1:4" x14ac:dyDescent="0.2">
      <c r="A126" s="91" t="s">
        <v>605</v>
      </c>
      <c r="B126" s="91" t="s">
        <v>594</v>
      </c>
      <c r="C126" s="91" t="s">
        <v>236</v>
      </c>
      <c r="D126" s="159">
        <v>709.12491719974105</v>
      </c>
    </row>
    <row r="127" spans="1:4" x14ac:dyDescent="0.2">
      <c r="A127" s="91" t="s">
        <v>606</v>
      </c>
      <c r="B127" s="91" t="s">
        <v>594</v>
      </c>
      <c r="C127" s="91" t="s">
        <v>121</v>
      </c>
      <c r="D127" s="159">
        <v>435.832058743039</v>
      </c>
    </row>
    <row r="128" spans="1:4" x14ac:dyDescent="0.2">
      <c r="A128" s="91" t="s">
        <v>607</v>
      </c>
      <c r="B128" s="91" t="s">
        <v>594</v>
      </c>
      <c r="C128" s="91" t="s">
        <v>608</v>
      </c>
      <c r="D128" s="159">
        <v>421.03</v>
      </c>
    </row>
    <row r="129" spans="1:4" x14ac:dyDescent="0.2">
      <c r="A129" s="91" t="s">
        <v>609</v>
      </c>
      <c r="B129" s="91" t="s">
        <v>594</v>
      </c>
      <c r="C129" s="91" t="s">
        <v>610</v>
      </c>
      <c r="D129" s="159">
        <v>200</v>
      </c>
    </row>
    <row r="130" spans="1:4" x14ac:dyDescent="0.2">
      <c r="A130" s="91" t="s">
        <v>611</v>
      </c>
      <c r="B130" s="91" t="s">
        <v>594</v>
      </c>
      <c r="C130" s="91" t="s">
        <v>612</v>
      </c>
      <c r="D130" s="159">
        <v>392.20387958333805</v>
      </c>
    </row>
    <row r="131" spans="1:4" x14ac:dyDescent="0.2">
      <c r="A131" s="91" t="s">
        <v>613</v>
      </c>
      <c r="B131" s="91" t="s">
        <v>594</v>
      </c>
      <c r="C131" s="91" t="s">
        <v>123</v>
      </c>
      <c r="D131" s="159">
        <v>348.22121471064327</v>
      </c>
    </row>
    <row r="132" spans="1:4" x14ac:dyDescent="0.2">
      <c r="A132" s="91" t="s">
        <v>614</v>
      </c>
      <c r="B132" s="91" t="s">
        <v>594</v>
      </c>
      <c r="C132" s="91" t="s">
        <v>124</v>
      </c>
      <c r="D132" s="159">
        <v>195</v>
      </c>
    </row>
    <row r="133" spans="1:4" x14ac:dyDescent="0.2">
      <c r="A133" s="91" t="s">
        <v>615</v>
      </c>
      <c r="B133" s="91" t="s">
        <v>125</v>
      </c>
      <c r="C133" s="91" t="s">
        <v>126</v>
      </c>
      <c r="D133" s="159">
        <v>1000</v>
      </c>
    </row>
    <row r="134" spans="1:4" x14ac:dyDescent="0.2">
      <c r="A134" s="91" t="s">
        <v>616</v>
      </c>
      <c r="B134" s="91" t="s">
        <v>125</v>
      </c>
      <c r="C134" s="91" t="s">
        <v>127</v>
      </c>
      <c r="D134" s="159">
        <v>1341.8013305566481</v>
      </c>
    </row>
    <row r="135" spans="1:4" x14ac:dyDescent="0.2">
      <c r="A135" s="91" t="s">
        <v>617</v>
      </c>
      <c r="B135" s="91" t="s">
        <v>125</v>
      </c>
      <c r="C135" s="91" t="s">
        <v>128</v>
      </c>
      <c r="D135" s="159">
        <v>661.53555307227168</v>
      </c>
    </row>
    <row r="136" spans="1:4" x14ac:dyDescent="0.2">
      <c r="A136" s="91" t="s">
        <v>618</v>
      </c>
      <c r="B136" s="91" t="s">
        <v>125</v>
      </c>
      <c r="C136" s="91" t="s">
        <v>129</v>
      </c>
      <c r="D136" s="159">
        <v>825.52</v>
      </c>
    </row>
    <row r="137" spans="1:4" x14ac:dyDescent="0.2">
      <c r="A137" s="91" t="s">
        <v>619</v>
      </c>
      <c r="B137" s="91" t="s">
        <v>125</v>
      </c>
      <c r="C137" s="91" t="s">
        <v>130</v>
      </c>
      <c r="D137" s="159">
        <v>881.46</v>
      </c>
    </row>
    <row r="138" spans="1:4" x14ac:dyDescent="0.2">
      <c r="A138" s="91" t="s">
        <v>620</v>
      </c>
      <c r="B138" s="91" t="s">
        <v>125</v>
      </c>
      <c r="C138" s="91" t="s">
        <v>131</v>
      </c>
      <c r="D138" s="159">
        <v>373.4</v>
      </c>
    </row>
    <row r="139" spans="1:4" x14ac:dyDescent="0.2">
      <c r="A139" s="91" t="s">
        <v>621</v>
      </c>
      <c r="B139" s="91" t="s">
        <v>125</v>
      </c>
      <c r="C139" s="91" t="s">
        <v>356</v>
      </c>
      <c r="D139" s="159">
        <v>500.15</v>
      </c>
    </row>
    <row r="140" spans="1:4" x14ac:dyDescent="0.2">
      <c r="A140" s="91" t="s">
        <v>622</v>
      </c>
      <c r="B140" s="91" t="s">
        <v>125</v>
      </c>
      <c r="C140" s="91" t="s">
        <v>132</v>
      </c>
      <c r="D140" s="159">
        <v>0</v>
      </c>
    </row>
    <row r="141" spans="1:4" x14ac:dyDescent="0.2">
      <c r="A141" s="91" t="s">
        <v>623</v>
      </c>
      <c r="B141" s="91" t="s">
        <v>125</v>
      </c>
      <c r="C141" s="91" t="s">
        <v>133</v>
      </c>
      <c r="D141" s="159">
        <v>643.49</v>
      </c>
    </row>
    <row r="142" spans="1:4" x14ac:dyDescent="0.2">
      <c r="A142" s="91" t="s">
        <v>624</v>
      </c>
      <c r="B142" s="91" t="s">
        <v>125</v>
      </c>
      <c r="C142" s="91" t="s">
        <v>357</v>
      </c>
      <c r="D142" s="159">
        <v>596.83000000000004</v>
      </c>
    </row>
    <row r="143" spans="1:4" x14ac:dyDescent="0.2">
      <c r="A143" s="91" t="s">
        <v>625</v>
      </c>
      <c r="B143" s="91" t="s">
        <v>125</v>
      </c>
      <c r="C143" s="91" t="s">
        <v>626</v>
      </c>
      <c r="D143" s="159">
        <v>459.16943806314225</v>
      </c>
    </row>
    <row r="144" spans="1:4" x14ac:dyDescent="0.2">
      <c r="A144" s="91" t="s">
        <v>627</v>
      </c>
      <c r="B144" s="91" t="s">
        <v>125</v>
      </c>
      <c r="C144" s="91" t="s">
        <v>135</v>
      </c>
      <c r="D144" s="159">
        <v>869.62378283491546</v>
      </c>
    </row>
    <row r="145" spans="1:4" x14ac:dyDescent="0.2">
      <c r="A145" s="91" t="s">
        <v>628</v>
      </c>
      <c r="B145" s="91" t="s">
        <v>125</v>
      </c>
      <c r="C145" s="91" t="s">
        <v>403</v>
      </c>
      <c r="D145" s="159">
        <v>200</v>
      </c>
    </row>
    <row r="146" spans="1:4" x14ac:dyDescent="0.2">
      <c r="A146" s="91" t="s">
        <v>629</v>
      </c>
      <c r="B146" s="91" t="s">
        <v>125</v>
      </c>
      <c r="C146" s="91" t="s">
        <v>136</v>
      </c>
      <c r="D146" s="159">
        <v>226.17</v>
      </c>
    </row>
    <row r="147" spans="1:4" x14ac:dyDescent="0.2">
      <c r="A147" s="91" t="s">
        <v>630</v>
      </c>
      <c r="B147" s="91" t="s">
        <v>125</v>
      </c>
      <c r="C147" s="91" t="s">
        <v>442</v>
      </c>
      <c r="D147" s="159">
        <v>100</v>
      </c>
    </row>
    <row r="148" spans="1:4" x14ac:dyDescent="0.2">
      <c r="A148" s="91" t="s">
        <v>631</v>
      </c>
      <c r="B148" s="91" t="s">
        <v>125</v>
      </c>
      <c r="C148" s="91" t="s">
        <v>137</v>
      </c>
      <c r="D148" s="159">
        <v>100</v>
      </c>
    </row>
    <row r="149" spans="1:4" x14ac:dyDescent="0.2">
      <c r="A149" s="91" t="s">
        <v>632</v>
      </c>
      <c r="B149" s="91" t="s">
        <v>125</v>
      </c>
      <c r="C149" s="91" t="s">
        <v>237</v>
      </c>
      <c r="D149" s="159">
        <v>370.81229179600899</v>
      </c>
    </row>
    <row r="150" spans="1:4" x14ac:dyDescent="0.2">
      <c r="A150" s="91" t="s">
        <v>633</v>
      </c>
      <c r="B150" s="91" t="s">
        <v>125</v>
      </c>
      <c r="C150" s="91" t="s">
        <v>634</v>
      </c>
      <c r="D150" s="159">
        <v>190</v>
      </c>
    </row>
    <row r="151" spans="1:4" x14ac:dyDescent="0.2">
      <c r="A151" s="91" t="s">
        <v>635</v>
      </c>
      <c r="B151" s="91" t="s">
        <v>125</v>
      </c>
      <c r="C151" s="91" t="s">
        <v>138</v>
      </c>
      <c r="D151" s="159">
        <v>291.88</v>
      </c>
    </row>
    <row r="152" spans="1:4" x14ac:dyDescent="0.2">
      <c r="A152" s="91" t="s">
        <v>636</v>
      </c>
      <c r="B152" s="91" t="s">
        <v>125</v>
      </c>
      <c r="C152" s="91" t="s">
        <v>637</v>
      </c>
      <c r="D152" s="159">
        <v>288.84375291176633</v>
      </c>
    </row>
    <row r="153" spans="1:4" x14ac:dyDescent="0.2">
      <c r="A153" s="91" t="s">
        <v>638</v>
      </c>
      <c r="B153" s="91" t="s">
        <v>125</v>
      </c>
      <c r="C153" s="91" t="s">
        <v>140</v>
      </c>
      <c r="D153" s="159">
        <v>101.87</v>
      </c>
    </row>
    <row r="154" spans="1:4" x14ac:dyDescent="0.2">
      <c r="A154" s="91" t="s">
        <v>639</v>
      </c>
      <c r="B154" s="91" t="s">
        <v>125</v>
      </c>
      <c r="C154" s="91" t="s">
        <v>141</v>
      </c>
      <c r="D154" s="159">
        <v>974.37861913279937</v>
      </c>
    </row>
    <row r="155" spans="1:4" x14ac:dyDescent="0.2">
      <c r="A155" s="91" t="s">
        <v>640</v>
      </c>
      <c r="B155" s="91" t="s">
        <v>142</v>
      </c>
      <c r="C155" s="91" t="s">
        <v>142</v>
      </c>
      <c r="D155" s="159">
        <v>1286.1538553692189</v>
      </c>
    </row>
    <row r="156" spans="1:4" x14ac:dyDescent="0.2">
      <c r="A156" s="91" t="s">
        <v>641</v>
      </c>
      <c r="B156" s="91" t="s">
        <v>142</v>
      </c>
      <c r="C156" s="91" t="s">
        <v>642</v>
      </c>
      <c r="D156" s="159">
        <v>50</v>
      </c>
    </row>
    <row r="157" spans="1:4" x14ac:dyDescent="0.2">
      <c r="A157" s="91" t="s">
        <v>643</v>
      </c>
      <c r="B157" s="91" t="s">
        <v>142</v>
      </c>
      <c r="C157" s="91" t="s">
        <v>144</v>
      </c>
      <c r="D157" s="159">
        <v>350.63</v>
      </c>
    </row>
    <row r="158" spans="1:4" x14ac:dyDescent="0.2">
      <c r="A158" s="91" t="s">
        <v>644</v>
      </c>
      <c r="B158" s="91" t="s">
        <v>142</v>
      </c>
      <c r="C158" s="91" t="s">
        <v>145</v>
      </c>
      <c r="D158" s="159">
        <v>372.18</v>
      </c>
    </row>
    <row r="159" spans="1:4" x14ac:dyDescent="0.2">
      <c r="A159" s="91" t="s">
        <v>645</v>
      </c>
      <c r="B159" s="91" t="s">
        <v>142</v>
      </c>
      <c r="C159" s="91" t="s">
        <v>146</v>
      </c>
      <c r="D159" s="159">
        <v>600.91</v>
      </c>
    </row>
    <row r="160" spans="1:4" x14ac:dyDescent="0.2">
      <c r="A160" s="91" t="s">
        <v>646</v>
      </c>
      <c r="B160" s="91" t="s">
        <v>142</v>
      </c>
      <c r="C160" s="91" t="s">
        <v>443</v>
      </c>
      <c r="D160" s="159">
        <v>108.26</v>
      </c>
    </row>
    <row r="161" spans="1:4" x14ac:dyDescent="0.2">
      <c r="A161" s="91" t="s">
        <v>647</v>
      </c>
      <c r="B161" s="91" t="s">
        <v>142</v>
      </c>
      <c r="C161" s="91" t="s">
        <v>147</v>
      </c>
      <c r="D161" s="159">
        <v>531.28</v>
      </c>
    </row>
    <row r="162" spans="1:4" x14ac:dyDescent="0.2">
      <c r="A162" s="91" t="s">
        <v>648</v>
      </c>
      <c r="B162" s="91" t="s">
        <v>142</v>
      </c>
      <c r="C162" s="91" t="s">
        <v>649</v>
      </c>
      <c r="D162" s="159">
        <v>233.06183610536127</v>
      </c>
    </row>
    <row r="163" spans="1:4" x14ac:dyDescent="0.2">
      <c r="A163" s="91" t="s">
        <v>650</v>
      </c>
      <c r="B163" s="91" t="s">
        <v>142</v>
      </c>
      <c r="C163" s="91" t="s">
        <v>651</v>
      </c>
      <c r="D163" s="159">
        <v>63.84</v>
      </c>
    </row>
    <row r="164" spans="1:4" x14ac:dyDescent="0.2">
      <c r="A164" s="91" t="s">
        <v>652</v>
      </c>
      <c r="B164" s="91" t="s">
        <v>142</v>
      </c>
      <c r="C164" s="91" t="s">
        <v>150</v>
      </c>
      <c r="D164" s="159">
        <v>456.43</v>
      </c>
    </row>
    <row r="165" spans="1:4" x14ac:dyDescent="0.2">
      <c r="A165" s="91" t="s">
        <v>653</v>
      </c>
      <c r="B165" s="91" t="s">
        <v>142</v>
      </c>
      <c r="C165" s="91" t="s">
        <v>654</v>
      </c>
      <c r="D165" s="159">
        <v>200</v>
      </c>
    </row>
    <row r="166" spans="1:4" x14ac:dyDescent="0.2">
      <c r="A166" s="91" t="s">
        <v>655</v>
      </c>
      <c r="B166" s="91" t="s">
        <v>142</v>
      </c>
      <c r="C166" s="91" t="s">
        <v>359</v>
      </c>
      <c r="D166" s="159">
        <v>67</v>
      </c>
    </row>
    <row r="167" spans="1:4" x14ac:dyDescent="0.2">
      <c r="A167" s="91" t="s">
        <v>656</v>
      </c>
      <c r="B167" s="91" t="s">
        <v>142</v>
      </c>
      <c r="C167" s="91" t="s">
        <v>152</v>
      </c>
      <c r="D167" s="159">
        <v>257.44</v>
      </c>
    </row>
    <row r="168" spans="1:4" x14ac:dyDescent="0.2">
      <c r="A168" s="91" t="s">
        <v>657</v>
      </c>
      <c r="B168" s="91" t="s">
        <v>142</v>
      </c>
      <c r="C168" s="91" t="s">
        <v>153</v>
      </c>
      <c r="D168" s="159">
        <v>396.16634904101551</v>
      </c>
    </row>
    <row r="169" spans="1:4" x14ac:dyDescent="0.2">
      <c r="A169" s="91" t="s">
        <v>658</v>
      </c>
      <c r="B169" s="91" t="s">
        <v>142</v>
      </c>
      <c r="C169" s="91" t="s">
        <v>154</v>
      </c>
      <c r="D169" s="159">
        <v>391.29551174594855</v>
      </c>
    </row>
    <row r="170" spans="1:4" x14ac:dyDescent="0.2">
      <c r="A170" s="91" t="s">
        <v>659</v>
      </c>
      <c r="B170" s="91" t="s">
        <v>142</v>
      </c>
      <c r="C170" s="91" t="s">
        <v>660</v>
      </c>
      <c r="D170" s="159">
        <v>272.08999999999997</v>
      </c>
    </row>
    <row r="171" spans="1:4" x14ac:dyDescent="0.2">
      <c r="A171" s="91" t="s">
        <v>661</v>
      </c>
      <c r="B171" s="91" t="s">
        <v>142</v>
      </c>
      <c r="C171" s="91" t="s">
        <v>662</v>
      </c>
      <c r="D171" s="159">
        <v>359.96277876958862</v>
      </c>
    </row>
    <row r="172" spans="1:4" x14ac:dyDescent="0.2">
      <c r="A172" s="91" t="s">
        <v>663</v>
      </c>
      <c r="B172" s="91" t="s">
        <v>142</v>
      </c>
      <c r="C172" s="91" t="s">
        <v>664</v>
      </c>
      <c r="D172" s="159">
        <v>209.8</v>
      </c>
    </row>
    <row r="173" spans="1:4" x14ac:dyDescent="0.2">
      <c r="A173" s="91" t="s">
        <v>665</v>
      </c>
      <c r="B173" s="91" t="s">
        <v>142</v>
      </c>
      <c r="C173" s="91" t="s">
        <v>156</v>
      </c>
      <c r="D173" s="159">
        <v>50</v>
      </c>
    </row>
    <row r="174" spans="1:4" x14ac:dyDescent="0.2">
      <c r="A174" s="91" t="s">
        <v>666</v>
      </c>
      <c r="B174" s="91" t="s">
        <v>142</v>
      </c>
      <c r="C174" s="91" t="s">
        <v>667</v>
      </c>
      <c r="D174" s="159">
        <v>342.75161087051328</v>
      </c>
    </row>
    <row r="175" spans="1:4" x14ac:dyDescent="0.2">
      <c r="A175" s="91" t="s">
        <v>668</v>
      </c>
      <c r="B175" s="91" t="s">
        <v>142</v>
      </c>
      <c r="C175" s="91" t="s">
        <v>158</v>
      </c>
      <c r="D175" s="159">
        <v>210.14</v>
      </c>
    </row>
    <row r="176" spans="1:4" x14ac:dyDescent="0.2">
      <c r="A176" s="91" t="s">
        <v>669</v>
      </c>
      <c r="B176" s="91" t="s">
        <v>142</v>
      </c>
      <c r="C176" s="91" t="s">
        <v>159</v>
      </c>
      <c r="D176" s="159">
        <v>307.74</v>
      </c>
    </row>
    <row r="177" spans="1:4" x14ac:dyDescent="0.2">
      <c r="A177" s="91" t="s">
        <v>670</v>
      </c>
      <c r="B177" s="91" t="s">
        <v>142</v>
      </c>
      <c r="C177" s="91" t="s">
        <v>160</v>
      </c>
      <c r="D177" s="159">
        <v>83.478434145752303</v>
      </c>
    </row>
    <row r="178" spans="1:4" x14ac:dyDescent="0.2">
      <c r="A178" s="91" t="s">
        <v>671</v>
      </c>
      <c r="B178" s="91" t="s">
        <v>142</v>
      </c>
      <c r="C178" s="91" t="s">
        <v>162</v>
      </c>
      <c r="D178" s="159">
        <v>100</v>
      </c>
    </row>
    <row r="179" spans="1:4" x14ac:dyDescent="0.2">
      <c r="A179" s="91" t="s">
        <v>672</v>
      </c>
      <c r="B179" s="91" t="s">
        <v>142</v>
      </c>
      <c r="C179" s="91" t="s">
        <v>673</v>
      </c>
      <c r="D179" s="159">
        <v>327.29762868234087</v>
      </c>
    </row>
    <row r="180" spans="1:4" x14ac:dyDescent="0.2">
      <c r="A180" s="91" t="s">
        <v>674</v>
      </c>
      <c r="B180" s="91" t="s">
        <v>142</v>
      </c>
      <c r="C180" s="91" t="s">
        <v>166</v>
      </c>
      <c r="D180" s="159">
        <v>296.04000000000002</v>
      </c>
    </row>
    <row r="181" spans="1:4" x14ac:dyDescent="0.2">
      <c r="A181" s="91" t="s">
        <v>675</v>
      </c>
      <c r="B181" s="91" t="s">
        <v>142</v>
      </c>
      <c r="C181" s="91" t="s">
        <v>168</v>
      </c>
      <c r="D181" s="159">
        <v>150</v>
      </c>
    </row>
    <row r="182" spans="1:4" x14ac:dyDescent="0.2">
      <c r="A182" s="91" t="s">
        <v>676</v>
      </c>
      <c r="B182" s="91" t="s">
        <v>142</v>
      </c>
      <c r="C182" s="91" t="s">
        <v>677</v>
      </c>
      <c r="D182" s="159">
        <v>60</v>
      </c>
    </row>
    <row r="183" spans="1:4" x14ac:dyDescent="0.2">
      <c r="A183" s="91" t="s">
        <v>678</v>
      </c>
      <c r="B183" s="91" t="s">
        <v>142</v>
      </c>
      <c r="C183" s="91" t="s">
        <v>172</v>
      </c>
      <c r="D183" s="159">
        <v>0</v>
      </c>
    </row>
    <row r="184" spans="1:4" x14ac:dyDescent="0.2">
      <c r="A184" s="91" t="s">
        <v>679</v>
      </c>
      <c r="B184" s="91" t="s">
        <v>142</v>
      </c>
      <c r="C184" s="91" t="s">
        <v>446</v>
      </c>
      <c r="D184" s="159">
        <v>100</v>
      </c>
    </row>
    <row r="185" spans="1:4" x14ac:dyDescent="0.2">
      <c r="A185" s="91" t="s">
        <v>680</v>
      </c>
      <c r="B185" s="91" t="s">
        <v>142</v>
      </c>
      <c r="C185" s="91" t="s">
        <v>174</v>
      </c>
      <c r="D185" s="159">
        <v>295.66000000000003</v>
      </c>
    </row>
    <row r="186" spans="1:4" x14ac:dyDescent="0.2">
      <c r="A186" s="91" t="s">
        <v>681</v>
      </c>
      <c r="B186" s="91" t="s">
        <v>142</v>
      </c>
      <c r="C186" s="91" t="s">
        <v>176</v>
      </c>
      <c r="D186" s="159">
        <v>129.95045387809941</v>
      </c>
    </row>
    <row r="187" spans="1:4" x14ac:dyDescent="0.2">
      <c r="A187" s="91" t="s">
        <v>682</v>
      </c>
      <c r="B187" s="91" t="s">
        <v>142</v>
      </c>
      <c r="C187" s="91" t="s">
        <v>178</v>
      </c>
      <c r="D187" s="159">
        <v>235.25865422123766</v>
      </c>
    </row>
    <row r="188" spans="1:4" x14ac:dyDescent="0.2">
      <c r="A188" s="91" t="s">
        <v>683</v>
      </c>
      <c r="B188" s="91" t="s">
        <v>684</v>
      </c>
      <c r="C188" s="91" t="s">
        <v>180</v>
      </c>
      <c r="D188" s="159">
        <v>1439.3038438073934</v>
      </c>
    </row>
    <row r="189" spans="1:4" x14ac:dyDescent="0.2">
      <c r="A189" s="91" t="s">
        <v>685</v>
      </c>
      <c r="B189" s="91" t="s">
        <v>684</v>
      </c>
      <c r="C189" s="91" t="s">
        <v>181</v>
      </c>
      <c r="D189" s="159">
        <v>600</v>
      </c>
    </row>
    <row r="190" spans="1:4" x14ac:dyDescent="0.2">
      <c r="A190" s="91" t="s">
        <v>686</v>
      </c>
      <c r="B190" s="91" t="s">
        <v>684</v>
      </c>
      <c r="C190" s="91" t="s">
        <v>238</v>
      </c>
      <c r="D190" s="159">
        <v>1000</v>
      </c>
    </row>
    <row r="191" spans="1:4" x14ac:dyDescent="0.2">
      <c r="A191" s="91" t="s">
        <v>687</v>
      </c>
      <c r="B191" s="91" t="s">
        <v>684</v>
      </c>
      <c r="C191" s="91" t="s">
        <v>688</v>
      </c>
      <c r="D191" s="159">
        <v>676.92667762384588</v>
      </c>
    </row>
    <row r="192" spans="1:4" x14ac:dyDescent="0.2">
      <c r="A192" s="91" t="s">
        <v>689</v>
      </c>
      <c r="B192" s="91" t="s">
        <v>684</v>
      </c>
      <c r="C192" s="91" t="s">
        <v>183</v>
      </c>
      <c r="D192" s="159">
        <v>466.87</v>
      </c>
    </row>
    <row r="193" spans="1:4" x14ac:dyDescent="0.2">
      <c r="A193" s="91" t="s">
        <v>690</v>
      </c>
      <c r="B193" s="91" t="s">
        <v>684</v>
      </c>
      <c r="C193" s="91" t="s">
        <v>184</v>
      </c>
      <c r="D193" s="159">
        <v>331.25</v>
      </c>
    </row>
    <row r="194" spans="1:4" x14ac:dyDescent="0.2">
      <c r="A194" s="91" t="s">
        <v>691</v>
      </c>
      <c r="B194" s="91" t="s">
        <v>684</v>
      </c>
      <c r="C194" s="91" t="s">
        <v>362</v>
      </c>
      <c r="D194" s="159">
        <v>384.12</v>
      </c>
    </row>
    <row r="195" spans="1:4" x14ac:dyDescent="0.2">
      <c r="A195" s="91" t="s">
        <v>692</v>
      </c>
      <c r="B195" s="91" t="s">
        <v>684</v>
      </c>
      <c r="C195" s="91" t="s">
        <v>117</v>
      </c>
      <c r="D195" s="159">
        <v>754.14324096472421</v>
      </c>
    </row>
    <row r="196" spans="1:4" x14ac:dyDescent="0.2">
      <c r="A196" s="91" t="s">
        <v>693</v>
      </c>
      <c r="B196" s="91" t="s">
        <v>684</v>
      </c>
      <c r="C196" s="91" t="s">
        <v>185</v>
      </c>
      <c r="D196" s="159">
        <v>603.21390248414605</v>
      </c>
    </row>
    <row r="197" spans="1:4" x14ac:dyDescent="0.2">
      <c r="A197" s="91" t="s">
        <v>694</v>
      </c>
      <c r="B197" s="91" t="s">
        <v>684</v>
      </c>
      <c r="C197" s="91" t="s">
        <v>695</v>
      </c>
      <c r="D197" s="159">
        <v>200</v>
      </c>
    </row>
    <row r="198" spans="1:4" x14ac:dyDescent="0.2">
      <c r="A198" s="91" t="s">
        <v>696</v>
      </c>
      <c r="B198" s="91" t="s">
        <v>684</v>
      </c>
      <c r="C198" s="91" t="s">
        <v>187</v>
      </c>
      <c r="D198" s="159">
        <v>656.70436440680498</v>
      </c>
    </row>
    <row r="199" spans="1:4" x14ac:dyDescent="0.2">
      <c r="A199" s="91" t="s">
        <v>697</v>
      </c>
      <c r="B199" s="91" t="s">
        <v>684</v>
      </c>
      <c r="C199" s="91" t="s">
        <v>698</v>
      </c>
      <c r="D199" s="159">
        <v>436.62</v>
      </c>
    </row>
    <row r="200" spans="1:4" x14ac:dyDescent="0.2">
      <c r="A200" s="91" t="s">
        <v>699</v>
      </c>
      <c r="B200" s="91" t="s">
        <v>684</v>
      </c>
      <c r="C200" s="91" t="s">
        <v>239</v>
      </c>
      <c r="D200" s="159">
        <v>408.29</v>
      </c>
    </row>
    <row r="201" spans="1:4" x14ac:dyDescent="0.2">
      <c r="A201" s="91" t="s">
        <v>700</v>
      </c>
      <c r="B201" s="91" t="s">
        <v>684</v>
      </c>
      <c r="C201" s="91" t="s">
        <v>133</v>
      </c>
      <c r="D201" s="159">
        <v>304.58</v>
      </c>
    </row>
    <row r="202" spans="1:4" x14ac:dyDescent="0.2">
      <c r="A202" s="91" t="s">
        <v>701</v>
      </c>
      <c r="B202" s="91" t="s">
        <v>684</v>
      </c>
      <c r="C202" s="91" t="s">
        <v>702</v>
      </c>
      <c r="D202" s="159">
        <v>78.14</v>
      </c>
    </row>
    <row r="203" spans="1:4" x14ac:dyDescent="0.2">
      <c r="A203" s="91" t="s">
        <v>703</v>
      </c>
      <c r="B203" s="91" t="s">
        <v>684</v>
      </c>
      <c r="C203" s="91" t="s">
        <v>190</v>
      </c>
      <c r="D203" s="159">
        <v>189.72</v>
      </c>
    </row>
    <row r="204" spans="1:4" x14ac:dyDescent="0.2">
      <c r="A204" s="91" t="s">
        <v>704</v>
      </c>
      <c r="B204" s="91" t="s">
        <v>705</v>
      </c>
      <c r="C204" s="91" t="s">
        <v>705</v>
      </c>
      <c r="D204" s="159">
        <v>1671.66</v>
      </c>
    </row>
    <row r="205" spans="1:4" x14ac:dyDescent="0.2">
      <c r="A205" s="91" t="s">
        <v>706</v>
      </c>
      <c r="B205" s="91" t="s">
        <v>705</v>
      </c>
      <c r="C205" s="91" t="s">
        <v>192</v>
      </c>
      <c r="D205" s="159">
        <v>1225.67</v>
      </c>
    </row>
    <row r="206" spans="1:4" x14ac:dyDescent="0.2">
      <c r="A206" s="91" t="s">
        <v>707</v>
      </c>
      <c r="B206" s="91" t="s">
        <v>705</v>
      </c>
      <c r="C206" s="91" t="s">
        <v>708</v>
      </c>
      <c r="D206" s="159">
        <v>897.38</v>
      </c>
    </row>
    <row r="207" spans="1:4" x14ac:dyDescent="0.2">
      <c r="A207" s="91" t="s">
        <v>709</v>
      </c>
      <c r="B207" s="91" t="s">
        <v>705</v>
      </c>
      <c r="C207" s="91" t="s">
        <v>194</v>
      </c>
      <c r="D207" s="159">
        <v>250</v>
      </c>
    </row>
    <row r="208" spans="1:4" x14ac:dyDescent="0.2">
      <c r="A208" s="91" t="s">
        <v>710</v>
      </c>
      <c r="B208" s="91" t="s">
        <v>705</v>
      </c>
      <c r="C208" s="91" t="s">
        <v>711</v>
      </c>
      <c r="D208" s="159">
        <v>783.08174663860564</v>
      </c>
    </row>
    <row r="209" spans="1:4" x14ac:dyDescent="0.2">
      <c r="A209" s="91" t="s">
        <v>712</v>
      </c>
      <c r="B209" s="91" t="s">
        <v>705</v>
      </c>
      <c r="C209" s="91" t="s">
        <v>196</v>
      </c>
      <c r="D209" s="159">
        <v>1435.73</v>
      </c>
    </row>
    <row r="210" spans="1:4" x14ac:dyDescent="0.2">
      <c r="A210" s="91" t="s">
        <v>713</v>
      </c>
      <c r="B210" s="91" t="s">
        <v>705</v>
      </c>
      <c r="C210" s="91" t="s">
        <v>276</v>
      </c>
      <c r="D210" s="159">
        <v>1023.92</v>
      </c>
    </row>
    <row r="211" spans="1:4" x14ac:dyDescent="0.2">
      <c r="A211" s="91" t="s">
        <v>714</v>
      </c>
      <c r="B211" s="91" t="s">
        <v>705</v>
      </c>
      <c r="C211" s="91" t="s">
        <v>296</v>
      </c>
      <c r="D211" s="159">
        <v>564.46</v>
      </c>
    </row>
    <row r="212" spans="1:4" x14ac:dyDescent="0.2">
      <c r="A212" s="91" t="s">
        <v>715</v>
      </c>
      <c r="B212" s="91" t="s">
        <v>705</v>
      </c>
      <c r="C212" s="91" t="s">
        <v>277</v>
      </c>
      <c r="D212" s="159">
        <v>251.13</v>
      </c>
    </row>
    <row r="213" spans="1:4" x14ac:dyDescent="0.2">
      <c r="A213" s="91" t="s">
        <v>716</v>
      </c>
      <c r="B213" s="91" t="s">
        <v>705</v>
      </c>
      <c r="C213" s="91" t="s">
        <v>197</v>
      </c>
      <c r="D213" s="159">
        <v>225.4</v>
      </c>
    </row>
    <row r="214" spans="1:4" x14ac:dyDescent="0.2">
      <c r="A214" s="91" t="s">
        <v>717</v>
      </c>
      <c r="B214" s="91" t="s">
        <v>705</v>
      </c>
      <c r="C214" s="91" t="s">
        <v>718</v>
      </c>
      <c r="D214" s="159">
        <v>432.78635652466966</v>
      </c>
    </row>
    <row r="215" spans="1:4" x14ac:dyDescent="0.2">
      <c r="A215" s="91" t="s">
        <v>719</v>
      </c>
      <c r="B215" s="91" t="s">
        <v>705</v>
      </c>
      <c r="C215" s="91" t="s">
        <v>278</v>
      </c>
      <c r="D215" s="159">
        <v>412.42</v>
      </c>
    </row>
    <row r="216" spans="1:4" x14ac:dyDescent="0.2">
      <c r="A216" s="91" t="s">
        <v>720</v>
      </c>
      <c r="B216" s="91" t="s">
        <v>721</v>
      </c>
      <c r="C216" s="91" t="s">
        <v>447</v>
      </c>
      <c r="D216" s="159">
        <v>1025.57</v>
      </c>
    </row>
    <row r="217" spans="1:4" x14ac:dyDescent="0.2">
      <c r="A217" s="91" t="s">
        <v>722</v>
      </c>
      <c r="B217" s="91" t="s">
        <v>721</v>
      </c>
      <c r="C217" s="91" t="s">
        <v>200</v>
      </c>
      <c r="D217" s="159">
        <v>323.96669639008701</v>
      </c>
    </row>
    <row r="218" spans="1:4" x14ac:dyDescent="0.2">
      <c r="A218" s="91" t="s">
        <v>723</v>
      </c>
      <c r="B218" s="91" t="s">
        <v>721</v>
      </c>
      <c r="C218" s="91" t="s">
        <v>201</v>
      </c>
      <c r="D218" s="159">
        <v>150</v>
      </c>
    </row>
    <row r="219" spans="1:4" x14ac:dyDescent="0.2">
      <c r="A219" s="91" t="s">
        <v>724</v>
      </c>
      <c r="B219" s="91" t="s">
        <v>721</v>
      </c>
      <c r="C219" s="91" t="s">
        <v>202</v>
      </c>
      <c r="D219" s="159">
        <v>275</v>
      </c>
    </row>
    <row r="220" spans="1:4" x14ac:dyDescent="0.2">
      <c r="A220" s="91" t="s">
        <v>725</v>
      </c>
      <c r="B220" s="91" t="s">
        <v>721</v>
      </c>
      <c r="C220" s="91" t="s">
        <v>398</v>
      </c>
      <c r="D220" s="159">
        <v>50</v>
      </c>
    </row>
    <row r="221" spans="1:4" x14ac:dyDescent="0.2">
      <c r="A221" s="91" t="s">
        <v>726</v>
      </c>
      <c r="B221" s="91" t="s">
        <v>721</v>
      </c>
      <c r="C221" s="91" t="s">
        <v>203</v>
      </c>
      <c r="D221" s="159">
        <v>701.76971505402616</v>
      </c>
    </row>
    <row r="222" spans="1:4" x14ac:dyDescent="0.2">
      <c r="A222" s="91" t="s">
        <v>727</v>
      </c>
      <c r="B222" s="91" t="s">
        <v>721</v>
      </c>
      <c r="C222" s="91" t="s">
        <v>305</v>
      </c>
      <c r="D222" s="159">
        <v>350</v>
      </c>
    </row>
    <row r="223" spans="1:4" x14ac:dyDescent="0.2">
      <c r="A223" s="91" t="s">
        <v>728</v>
      </c>
      <c r="B223" s="91" t="s">
        <v>721</v>
      </c>
      <c r="C223" s="91" t="s">
        <v>364</v>
      </c>
      <c r="D223" s="159">
        <v>1</v>
      </c>
    </row>
    <row r="224" spans="1:4" x14ac:dyDescent="0.2">
      <c r="A224" s="91" t="s">
        <v>729</v>
      </c>
      <c r="B224" s="91" t="s">
        <v>721</v>
      </c>
      <c r="C224" s="91" t="s">
        <v>204</v>
      </c>
      <c r="D224" s="159">
        <v>333.18883329367338</v>
      </c>
    </row>
    <row r="225" spans="1:4" x14ac:dyDescent="0.2">
      <c r="A225" s="91" t="s">
        <v>730</v>
      </c>
      <c r="B225" s="91" t="s">
        <v>721</v>
      </c>
      <c r="C225" s="91" t="s">
        <v>205</v>
      </c>
      <c r="D225" s="159">
        <v>612.0543849116176</v>
      </c>
    </row>
    <row r="226" spans="1:4" x14ac:dyDescent="0.2">
      <c r="A226" s="91" t="s">
        <v>731</v>
      </c>
      <c r="B226" s="91" t="s">
        <v>721</v>
      </c>
      <c r="C226" s="91" t="s">
        <v>206</v>
      </c>
      <c r="D226" s="159">
        <v>10</v>
      </c>
    </row>
    <row r="227" spans="1:4" x14ac:dyDescent="0.2">
      <c r="A227" s="91" t="s">
        <v>732</v>
      </c>
      <c r="B227" s="91" t="s">
        <v>721</v>
      </c>
      <c r="C227" s="91" t="s">
        <v>207</v>
      </c>
      <c r="D227" s="159">
        <v>10</v>
      </c>
    </row>
    <row r="228" spans="1:4" x14ac:dyDescent="0.2">
      <c r="A228" s="91" t="s">
        <v>733</v>
      </c>
      <c r="B228" s="91" t="s">
        <v>721</v>
      </c>
      <c r="C228" s="91" t="s">
        <v>734</v>
      </c>
      <c r="D228" s="159">
        <v>60</v>
      </c>
    </row>
    <row r="229" spans="1:4" x14ac:dyDescent="0.2">
      <c r="A229" s="91" t="s">
        <v>735</v>
      </c>
      <c r="B229" s="91" t="s">
        <v>721</v>
      </c>
      <c r="C229" s="91" t="s">
        <v>736</v>
      </c>
      <c r="D229" s="159">
        <v>311.82</v>
      </c>
    </row>
    <row r="230" spans="1:4" x14ac:dyDescent="0.2">
      <c r="A230" s="91" t="s">
        <v>737</v>
      </c>
      <c r="B230" s="91" t="s">
        <v>721</v>
      </c>
      <c r="C230" s="91" t="s">
        <v>209</v>
      </c>
      <c r="D230" s="159">
        <v>0</v>
      </c>
    </row>
    <row r="231" spans="1:4" x14ac:dyDescent="0.2">
      <c r="A231" s="91" t="s">
        <v>738</v>
      </c>
      <c r="B231" s="91" t="s">
        <v>721</v>
      </c>
      <c r="C231" s="91" t="s">
        <v>210</v>
      </c>
      <c r="D231" s="159">
        <v>166.42</v>
      </c>
    </row>
    <row r="232" spans="1:4" x14ac:dyDescent="0.2">
      <c r="A232" s="91" t="s">
        <v>739</v>
      </c>
      <c r="B232" s="91" t="s">
        <v>721</v>
      </c>
      <c r="C232" s="91" t="s">
        <v>211</v>
      </c>
      <c r="D232" s="159">
        <v>241.82580310668214</v>
      </c>
    </row>
    <row r="233" spans="1:4" x14ac:dyDescent="0.2">
      <c r="A233" s="91" t="s">
        <v>740</v>
      </c>
      <c r="B233" s="91" t="s">
        <v>721</v>
      </c>
      <c r="C233" s="91" t="s">
        <v>449</v>
      </c>
      <c r="D233" s="159">
        <v>222.93</v>
      </c>
    </row>
    <row r="234" spans="1:4" x14ac:dyDescent="0.2">
      <c r="A234" s="91" t="s">
        <v>741</v>
      </c>
      <c r="B234" s="91" t="s">
        <v>721</v>
      </c>
      <c r="C234" s="91" t="s">
        <v>742</v>
      </c>
      <c r="D234" s="159">
        <v>379.21</v>
      </c>
    </row>
    <row r="235" spans="1:4" x14ac:dyDescent="0.2">
      <c r="A235" s="91" t="s">
        <v>743</v>
      </c>
      <c r="B235" s="91" t="s">
        <v>721</v>
      </c>
      <c r="C235" s="91" t="s">
        <v>365</v>
      </c>
      <c r="D235" s="159">
        <v>100</v>
      </c>
    </row>
    <row r="236" spans="1:4" x14ac:dyDescent="0.2">
      <c r="A236" s="91" t="s">
        <v>744</v>
      </c>
      <c r="B236" s="91" t="s">
        <v>721</v>
      </c>
      <c r="C236" s="91" t="s">
        <v>133</v>
      </c>
      <c r="D236" s="159">
        <v>124.61</v>
      </c>
    </row>
    <row r="237" spans="1:4" x14ac:dyDescent="0.2">
      <c r="A237" s="91" t="s">
        <v>745</v>
      </c>
      <c r="B237" s="91" t="s">
        <v>721</v>
      </c>
      <c r="C237" s="91" t="s">
        <v>746</v>
      </c>
      <c r="D237" s="159">
        <v>155</v>
      </c>
    </row>
    <row r="238" spans="1:4" x14ac:dyDescent="0.2">
      <c r="A238" s="91" t="s">
        <v>747</v>
      </c>
      <c r="B238" s="91" t="s">
        <v>721</v>
      </c>
      <c r="C238" s="91" t="s">
        <v>748</v>
      </c>
      <c r="D238" s="159">
        <v>130</v>
      </c>
    </row>
    <row r="239" spans="1:4" x14ac:dyDescent="0.2">
      <c r="A239" s="91" t="s">
        <v>749</v>
      </c>
      <c r="B239" s="91" t="s">
        <v>721</v>
      </c>
      <c r="C239" s="91" t="s">
        <v>215</v>
      </c>
      <c r="D239" s="159">
        <v>170.3</v>
      </c>
    </row>
    <row r="240" spans="1:4" x14ac:dyDescent="0.2">
      <c r="A240" s="91" t="s">
        <v>750</v>
      </c>
      <c r="B240" s="91" t="s">
        <v>721</v>
      </c>
      <c r="C240" s="91" t="s">
        <v>174</v>
      </c>
      <c r="D240" s="159">
        <v>244.382886746943</v>
      </c>
    </row>
    <row r="241" spans="1:4" x14ac:dyDescent="0.2">
      <c r="A241" s="91" t="s">
        <v>751</v>
      </c>
      <c r="B241" s="91" t="s">
        <v>721</v>
      </c>
      <c r="C241" s="91" t="s">
        <v>216</v>
      </c>
      <c r="D241" s="159">
        <v>50</v>
      </c>
    </row>
    <row r="242" spans="1:4" x14ac:dyDescent="0.2">
      <c r="A242" s="91" t="s">
        <v>752</v>
      </c>
      <c r="B242" s="91" t="s">
        <v>217</v>
      </c>
      <c r="C242" s="91" t="s">
        <v>217</v>
      </c>
      <c r="D242" s="159">
        <v>970.46</v>
      </c>
    </row>
    <row r="243" spans="1:4" x14ac:dyDescent="0.2">
      <c r="A243" s="91" t="s">
        <v>753</v>
      </c>
      <c r="B243" s="91" t="s">
        <v>217</v>
      </c>
      <c r="C243" s="91" t="s">
        <v>287</v>
      </c>
      <c r="D243" s="159">
        <v>150</v>
      </c>
    </row>
    <row r="244" spans="1:4" x14ac:dyDescent="0.2">
      <c r="A244" s="91" t="s">
        <v>754</v>
      </c>
      <c r="B244" s="91" t="s">
        <v>217</v>
      </c>
      <c r="C244" s="91" t="s">
        <v>755</v>
      </c>
      <c r="D244" s="159">
        <v>746.29</v>
      </c>
    </row>
    <row r="245" spans="1:4" x14ac:dyDescent="0.2">
      <c r="A245" s="91" t="s">
        <v>756</v>
      </c>
      <c r="B245" s="91" t="s">
        <v>217</v>
      </c>
      <c r="C245" s="91" t="s">
        <v>218</v>
      </c>
      <c r="D245" s="159">
        <v>465.92</v>
      </c>
    </row>
    <row r="246" spans="1:4" x14ac:dyDescent="0.2">
      <c r="A246" s="91" t="s">
        <v>757</v>
      </c>
      <c r="B246" s="91" t="s">
        <v>217</v>
      </c>
      <c r="C246" s="91" t="s">
        <v>219</v>
      </c>
      <c r="D246" s="159">
        <v>100</v>
      </c>
    </row>
    <row r="247" spans="1:4" x14ac:dyDescent="0.2">
      <c r="A247" s="91" t="s">
        <v>758</v>
      </c>
      <c r="B247" s="91" t="s">
        <v>217</v>
      </c>
      <c r="C247" s="91" t="s">
        <v>220</v>
      </c>
      <c r="D247" s="159">
        <v>0</v>
      </c>
    </row>
    <row r="248" spans="1:4" x14ac:dyDescent="0.2">
      <c r="A248" s="91" t="s">
        <v>759</v>
      </c>
      <c r="B248" s="91" t="s">
        <v>217</v>
      </c>
      <c r="C248" s="91" t="s">
        <v>221</v>
      </c>
      <c r="D248" s="159">
        <v>150</v>
      </c>
    </row>
    <row r="249" spans="1:4" x14ac:dyDescent="0.2">
      <c r="A249" s="91" t="s">
        <v>760</v>
      </c>
      <c r="B249" s="91" t="s">
        <v>217</v>
      </c>
      <c r="C249" s="91" t="s">
        <v>197</v>
      </c>
      <c r="D249" s="159">
        <v>360.19</v>
      </c>
    </row>
    <row r="250" spans="1:4" x14ac:dyDescent="0.2">
      <c r="A250" s="91" t="s">
        <v>761</v>
      </c>
      <c r="B250" s="91" t="s">
        <v>217</v>
      </c>
      <c r="C250" s="91" t="s">
        <v>222</v>
      </c>
      <c r="D250" s="159">
        <v>167</v>
      </c>
    </row>
    <row r="251" spans="1:4" x14ac:dyDescent="0.2">
      <c r="A251" s="91" t="s">
        <v>762</v>
      </c>
      <c r="B251" s="91" t="s">
        <v>217</v>
      </c>
      <c r="C251" s="91" t="s">
        <v>367</v>
      </c>
      <c r="D251" s="159">
        <v>446.18</v>
      </c>
    </row>
    <row r="252" spans="1:4" x14ac:dyDescent="0.2">
      <c r="A252" s="91" t="s">
        <v>763</v>
      </c>
      <c r="B252" s="91" t="s">
        <v>217</v>
      </c>
      <c r="C252" s="91" t="s">
        <v>223</v>
      </c>
      <c r="D252" s="159">
        <v>465.16660150573296</v>
      </c>
    </row>
    <row r="253" spans="1:4" x14ac:dyDescent="0.2">
      <c r="A253" s="91" t="s">
        <v>764</v>
      </c>
      <c r="B253" s="91" t="s">
        <v>217</v>
      </c>
      <c r="C253" s="91" t="s">
        <v>224</v>
      </c>
      <c r="D253" s="159">
        <v>215</v>
      </c>
    </row>
    <row r="254" spans="1:4" x14ac:dyDescent="0.2">
      <c r="A254" s="91" t="s">
        <v>765</v>
      </c>
      <c r="B254" s="91" t="s">
        <v>217</v>
      </c>
      <c r="C254" s="91" t="s">
        <v>766</v>
      </c>
      <c r="D254" s="159">
        <v>363.85544280744415</v>
      </c>
    </row>
    <row r="255" spans="1:4" x14ac:dyDescent="0.2">
      <c r="A255" s="91" t="s">
        <v>767</v>
      </c>
      <c r="B255" s="91" t="s">
        <v>226</v>
      </c>
      <c r="C255" s="91" t="s">
        <v>227</v>
      </c>
      <c r="D255" s="159">
        <v>1706.4</v>
      </c>
    </row>
    <row r="256" spans="1:4" x14ac:dyDescent="0.2">
      <c r="A256" s="91" t="s">
        <v>768</v>
      </c>
      <c r="B256" s="91" t="s">
        <v>226</v>
      </c>
      <c r="C256" s="91" t="s">
        <v>368</v>
      </c>
      <c r="D256" s="159">
        <v>1807.84</v>
      </c>
    </row>
    <row r="257" spans="1:4" x14ac:dyDescent="0.2">
      <c r="A257" s="91" t="s">
        <v>769</v>
      </c>
      <c r="B257" s="91" t="s">
        <v>226</v>
      </c>
      <c r="C257" s="91" t="s">
        <v>228</v>
      </c>
      <c r="D257" s="159">
        <v>885.82334956035265</v>
      </c>
    </row>
    <row r="258" spans="1:4" x14ac:dyDescent="0.2">
      <c r="A258" s="91" t="s">
        <v>770</v>
      </c>
      <c r="B258" s="91" t="s">
        <v>226</v>
      </c>
      <c r="C258" s="91" t="s">
        <v>216</v>
      </c>
      <c r="D258" s="159">
        <v>672.6554604816165</v>
      </c>
    </row>
    <row r="259" spans="1:4" x14ac:dyDescent="0.2">
      <c r="A259" s="91" t="s">
        <v>771</v>
      </c>
      <c r="B259" s="91" t="s">
        <v>226</v>
      </c>
      <c r="C259" s="91" t="s">
        <v>229</v>
      </c>
      <c r="D259" s="159">
        <v>559.44536059258712</v>
      </c>
    </row>
    <row r="260" spans="1:4" x14ac:dyDescent="0.2">
      <c r="A260" s="91" t="s">
        <v>772</v>
      </c>
      <c r="B260" s="91" t="s">
        <v>226</v>
      </c>
      <c r="C260" s="91" t="s">
        <v>230</v>
      </c>
      <c r="D260" s="159">
        <v>453.07</v>
      </c>
    </row>
    <row r="261" spans="1:4" x14ac:dyDescent="0.2">
      <c r="A261" s="91" t="s">
        <v>773</v>
      </c>
      <c r="B261" s="91" t="s">
        <v>226</v>
      </c>
      <c r="C261" s="91" t="s">
        <v>231</v>
      </c>
      <c r="D261" s="159">
        <v>343.82</v>
      </c>
    </row>
    <row r="262" spans="1:4" x14ac:dyDescent="0.2">
      <c r="A262" s="91" t="s">
        <v>774</v>
      </c>
      <c r="B262" s="91" t="s">
        <v>226</v>
      </c>
      <c r="C262" s="91" t="s">
        <v>232</v>
      </c>
      <c r="D262" s="159">
        <v>256.27999999999997</v>
      </c>
    </row>
    <row r="263" spans="1:4" x14ac:dyDescent="0.2">
      <c r="A263" s="91" t="s">
        <v>775</v>
      </c>
      <c r="B263" s="91" t="s">
        <v>226</v>
      </c>
      <c r="C263" s="91" t="s">
        <v>406</v>
      </c>
      <c r="D263" s="159">
        <v>200</v>
      </c>
    </row>
    <row r="264" spans="1:4" x14ac:dyDescent="0.2">
      <c r="A264" s="91"/>
      <c r="B264" s="91"/>
      <c r="C264" s="161" t="s">
        <v>312</v>
      </c>
      <c r="D264" s="162">
        <f>SUM(D2:D263)</f>
        <v>130859.79826276761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36"/>
  <sheetViews>
    <sheetView workbookViewId="0">
      <selection activeCell="K24" sqref="K24"/>
    </sheetView>
  </sheetViews>
  <sheetFormatPr baseColWidth="10" defaultRowHeight="15" x14ac:dyDescent="0.25"/>
  <cols>
    <col min="1" max="1" width="11.42578125" style="163"/>
    <col min="2" max="2" width="62.5703125" style="163" bestFit="1" customWidth="1"/>
    <col min="3" max="7" width="11.42578125" style="163"/>
    <col min="8" max="8" width="11.42578125" style="189"/>
    <col min="9" max="257" width="11.42578125" style="163"/>
    <col min="258" max="258" width="62.5703125" style="163" bestFit="1" customWidth="1"/>
    <col min="259" max="513" width="11.42578125" style="163"/>
    <col min="514" max="514" width="62.5703125" style="163" bestFit="1" customWidth="1"/>
    <col min="515" max="769" width="11.42578125" style="163"/>
    <col min="770" max="770" width="62.5703125" style="163" bestFit="1" customWidth="1"/>
    <col min="771" max="1025" width="11.42578125" style="163"/>
    <col min="1026" max="1026" width="62.5703125" style="163" bestFit="1" customWidth="1"/>
    <col min="1027" max="1281" width="11.42578125" style="163"/>
    <col min="1282" max="1282" width="62.5703125" style="163" bestFit="1" customWidth="1"/>
    <col min="1283" max="1537" width="11.42578125" style="163"/>
    <col min="1538" max="1538" width="62.5703125" style="163" bestFit="1" customWidth="1"/>
    <col min="1539" max="1793" width="11.42578125" style="163"/>
    <col min="1794" max="1794" width="62.5703125" style="163" bestFit="1" customWidth="1"/>
    <col min="1795" max="2049" width="11.42578125" style="163"/>
    <col min="2050" max="2050" width="62.5703125" style="163" bestFit="1" customWidth="1"/>
    <col min="2051" max="2305" width="11.42578125" style="163"/>
    <col min="2306" max="2306" width="62.5703125" style="163" bestFit="1" customWidth="1"/>
    <col min="2307" max="2561" width="11.42578125" style="163"/>
    <col min="2562" max="2562" width="62.5703125" style="163" bestFit="1" customWidth="1"/>
    <col min="2563" max="2817" width="11.42578125" style="163"/>
    <col min="2818" max="2818" width="62.5703125" style="163" bestFit="1" customWidth="1"/>
    <col min="2819" max="3073" width="11.42578125" style="163"/>
    <col min="3074" max="3074" width="62.5703125" style="163" bestFit="1" customWidth="1"/>
    <col min="3075" max="3329" width="11.42578125" style="163"/>
    <col min="3330" max="3330" width="62.5703125" style="163" bestFit="1" customWidth="1"/>
    <col min="3331" max="3585" width="11.42578125" style="163"/>
    <col min="3586" max="3586" width="62.5703125" style="163" bestFit="1" customWidth="1"/>
    <col min="3587" max="3841" width="11.42578125" style="163"/>
    <col min="3842" max="3842" width="62.5703125" style="163" bestFit="1" customWidth="1"/>
    <col min="3843" max="4097" width="11.42578125" style="163"/>
    <col min="4098" max="4098" width="62.5703125" style="163" bestFit="1" customWidth="1"/>
    <col min="4099" max="4353" width="11.42578125" style="163"/>
    <col min="4354" max="4354" width="62.5703125" style="163" bestFit="1" customWidth="1"/>
    <col min="4355" max="4609" width="11.42578125" style="163"/>
    <col min="4610" max="4610" width="62.5703125" style="163" bestFit="1" customWidth="1"/>
    <col min="4611" max="4865" width="11.42578125" style="163"/>
    <col min="4866" max="4866" width="62.5703125" style="163" bestFit="1" customWidth="1"/>
    <col min="4867" max="5121" width="11.42578125" style="163"/>
    <col min="5122" max="5122" width="62.5703125" style="163" bestFit="1" customWidth="1"/>
    <col min="5123" max="5377" width="11.42578125" style="163"/>
    <col min="5378" max="5378" width="62.5703125" style="163" bestFit="1" customWidth="1"/>
    <col min="5379" max="5633" width="11.42578125" style="163"/>
    <col min="5634" max="5634" width="62.5703125" style="163" bestFit="1" customWidth="1"/>
    <col min="5635" max="5889" width="11.42578125" style="163"/>
    <col min="5890" max="5890" width="62.5703125" style="163" bestFit="1" customWidth="1"/>
    <col min="5891" max="6145" width="11.42578125" style="163"/>
    <col min="6146" max="6146" width="62.5703125" style="163" bestFit="1" customWidth="1"/>
    <col min="6147" max="6401" width="11.42578125" style="163"/>
    <col min="6402" max="6402" width="62.5703125" style="163" bestFit="1" customWidth="1"/>
    <col min="6403" max="6657" width="11.42578125" style="163"/>
    <col min="6658" max="6658" width="62.5703125" style="163" bestFit="1" customWidth="1"/>
    <col min="6659" max="6913" width="11.42578125" style="163"/>
    <col min="6914" max="6914" width="62.5703125" style="163" bestFit="1" customWidth="1"/>
    <col min="6915" max="7169" width="11.42578125" style="163"/>
    <col min="7170" max="7170" width="62.5703125" style="163" bestFit="1" customWidth="1"/>
    <col min="7171" max="7425" width="11.42578125" style="163"/>
    <col min="7426" max="7426" width="62.5703125" style="163" bestFit="1" customWidth="1"/>
    <col min="7427" max="7681" width="11.42578125" style="163"/>
    <col min="7682" max="7682" width="62.5703125" style="163" bestFit="1" customWidth="1"/>
    <col min="7683" max="7937" width="11.42578125" style="163"/>
    <col min="7938" max="7938" width="62.5703125" style="163" bestFit="1" customWidth="1"/>
    <col min="7939" max="8193" width="11.42578125" style="163"/>
    <col min="8194" max="8194" width="62.5703125" style="163" bestFit="1" customWidth="1"/>
    <col min="8195" max="8449" width="11.42578125" style="163"/>
    <col min="8450" max="8450" width="62.5703125" style="163" bestFit="1" customWidth="1"/>
    <col min="8451" max="8705" width="11.42578125" style="163"/>
    <col min="8706" max="8706" width="62.5703125" style="163" bestFit="1" customWidth="1"/>
    <col min="8707" max="8961" width="11.42578125" style="163"/>
    <col min="8962" max="8962" width="62.5703125" style="163" bestFit="1" customWidth="1"/>
    <col min="8963" max="9217" width="11.42578125" style="163"/>
    <col min="9218" max="9218" width="62.5703125" style="163" bestFit="1" customWidth="1"/>
    <col min="9219" max="9473" width="11.42578125" style="163"/>
    <col min="9474" max="9474" width="62.5703125" style="163" bestFit="1" customWidth="1"/>
    <col min="9475" max="9729" width="11.42578125" style="163"/>
    <col min="9730" max="9730" width="62.5703125" style="163" bestFit="1" customWidth="1"/>
    <col min="9731" max="9985" width="11.42578125" style="163"/>
    <col min="9986" max="9986" width="62.5703125" style="163" bestFit="1" customWidth="1"/>
    <col min="9987" max="10241" width="11.42578125" style="163"/>
    <col min="10242" max="10242" width="62.5703125" style="163" bestFit="1" customWidth="1"/>
    <col min="10243" max="10497" width="11.42578125" style="163"/>
    <col min="10498" max="10498" width="62.5703125" style="163" bestFit="1" customWidth="1"/>
    <col min="10499" max="10753" width="11.42578125" style="163"/>
    <col min="10754" max="10754" width="62.5703125" style="163" bestFit="1" customWidth="1"/>
    <col min="10755" max="11009" width="11.42578125" style="163"/>
    <col min="11010" max="11010" width="62.5703125" style="163" bestFit="1" customWidth="1"/>
    <col min="11011" max="11265" width="11.42578125" style="163"/>
    <col min="11266" max="11266" width="62.5703125" style="163" bestFit="1" customWidth="1"/>
    <col min="11267" max="11521" width="11.42578125" style="163"/>
    <col min="11522" max="11522" width="62.5703125" style="163" bestFit="1" customWidth="1"/>
    <col min="11523" max="11777" width="11.42578125" style="163"/>
    <col min="11778" max="11778" width="62.5703125" style="163" bestFit="1" customWidth="1"/>
    <col min="11779" max="12033" width="11.42578125" style="163"/>
    <col min="12034" max="12034" width="62.5703125" style="163" bestFit="1" customWidth="1"/>
    <col min="12035" max="12289" width="11.42578125" style="163"/>
    <col min="12290" max="12290" width="62.5703125" style="163" bestFit="1" customWidth="1"/>
    <col min="12291" max="12545" width="11.42578125" style="163"/>
    <col min="12546" max="12546" width="62.5703125" style="163" bestFit="1" customWidth="1"/>
    <col min="12547" max="12801" width="11.42578125" style="163"/>
    <col min="12802" max="12802" width="62.5703125" style="163" bestFit="1" customWidth="1"/>
    <col min="12803" max="13057" width="11.42578125" style="163"/>
    <col min="13058" max="13058" width="62.5703125" style="163" bestFit="1" customWidth="1"/>
    <col min="13059" max="13313" width="11.42578125" style="163"/>
    <col min="13314" max="13314" width="62.5703125" style="163" bestFit="1" customWidth="1"/>
    <col min="13315" max="13569" width="11.42578125" style="163"/>
    <col min="13570" max="13570" width="62.5703125" style="163" bestFit="1" customWidth="1"/>
    <col min="13571" max="13825" width="11.42578125" style="163"/>
    <col min="13826" max="13826" width="62.5703125" style="163" bestFit="1" customWidth="1"/>
    <col min="13827" max="14081" width="11.42578125" style="163"/>
    <col min="14082" max="14082" width="62.5703125" style="163" bestFit="1" customWidth="1"/>
    <col min="14083" max="14337" width="11.42578125" style="163"/>
    <col min="14338" max="14338" width="62.5703125" style="163" bestFit="1" customWidth="1"/>
    <col min="14339" max="14593" width="11.42578125" style="163"/>
    <col min="14594" max="14594" width="62.5703125" style="163" bestFit="1" customWidth="1"/>
    <col min="14595" max="14849" width="11.42578125" style="163"/>
    <col min="14850" max="14850" width="62.5703125" style="163" bestFit="1" customWidth="1"/>
    <col min="14851" max="15105" width="11.42578125" style="163"/>
    <col min="15106" max="15106" width="62.5703125" style="163" bestFit="1" customWidth="1"/>
    <col min="15107" max="15361" width="11.42578125" style="163"/>
    <col min="15362" max="15362" width="62.5703125" style="163" bestFit="1" customWidth="1"/>
    <col min="15363" max="15617" width="11.42578125" style="163"/>
    <col min="15618" max="15618" width="62.5703125" style="163" bestFit="1" customWidth="1"/>
    <col min="15619" max="15873" width="11.42578125" style="163"/>
    <col min="15874" max="15874" width="62.5703125" style="163" bestFit="1" customWidth="1"/>
    <col min="15875" max="16129" width="11.42578125" style="163"/>
    <col min="16130" max="16130" width="62.5703125" style="163" bestFit="1" customWidth="1"/>
    <col min="16131" max="16384" width="11.42578125" style="163"/>
  </cols>
  <sheetData>
    <row r="1" spans="1:9" x14ac:dyDescent="0.25">
      <c r="A1" s="163" t="s">
        <v>247</v>
      </c>
      <c r="B1" s="163" t="s">
        <v>248</v>
      </c>
      <c r="C1" s="163" t="s">
        <v>249</v>
      </c>
      <c r="D1" s="163" t="s">
        <v>250</v>
      </c>
      <c r="E1" s="163" t="s">
        <v>251</v>
      </c>
      <c r="F1" s="163" t="s">
        <v>252</v>
      </c>
      <c r="G1" s="163" t="s">
        <v>253</v>
      </c>
      <c r="H1" s="189" t="s">
        <v>254</v>
      </c>
      <c r="I1" s="163" t="s">
        <v>255</v>
      </c>
    </row>
    <row r="2" spans="1:9" ht="15" customHeight="1" x14ac:dyDescent="0.25">
      <c r="A2" s="163" t="s">
        <v>7</v>
      </c>
      <c r="B2" s="163" t="s">
        <v>256</v>
      </c>
      <c r="C2" s="163" t="s">
        <v>257</v>
      </c>
      <c r="D2" s="163" t="s">
        <v>29</v>
      </c>
      <c r="E2" s="163" t="s">
        <v>226</v>
      </c>
      <c r="F2" s="163" t="s">
        <v>18</v>
      </c>
      <c r="G2" s="163" t="s">
        <v>231</v>
      </c>
      <c r="H2" s="189">
        <v>200</v>
      </c>
      <c r="I2" s="163" t="s">
        <v>258</v>
      </c>
    </row>
    <row r="3" spans="1:9" ht="15" customHeight="1" x14ac:dyDescent="0.25">
      <c r="A3" s="163" t="s">
        <v>11</v>
      </c>
      <c r="B3" s="163" t="s">
        <v>262</v>
      </c>
      <c r="C3" s="163" t="s">
        <v>263</v>
      </c>
      <c r="D3" s="163" t="s">
        <v>15</v>
      </c>
      <c r="E3" s="163" t="s">
        <v>80</v>
      </c>
      <c r="F3" s="163" t="s">
        <v>15</v>
      </c>
      <c r="G3" s="163" t="s">
        <v>84</v>
      </c>
      <c r="H3" s="189">
        <v>257.45999999999998</v>
      </c>
      <c r="I3" s="163" t="s">
        <v>258</v>
      </c>
    </row>
    <row r="4" spans="1:9" ht="15" customHeight="1" x14ac:dyDescent="0.25">
      <c r="A4" s="163" t="s">
        <v>11</v>
      </c>
      <c r="B4" s="163" t="s">
        <v>262</v>
      </c>
      <c r="C4" s="163" t="s">
        <v>263</v>
      </c>
      <c r="D4" s="163" t="s">
        <v>15</v>
      </c>
      <c r="E4" s="163" t="s">
        <v>80</v>
      </c>
      <c r="F4" s="163" t="s">
        <v>77</v>
      </c>
      <c r="G4" s="163" t="s">
        <v>97</v>
      </c>
      <c r="H4" s="189">
        <v>50</v>
      </c>
      <c r="I4" s="163" t="s">
        <v>258</v>
      </c>
    </row>
    <row r="5" spans="1:9" ht="15" customHeight="1" x14ac:dyDescent="0.25">
      <c r="A5" s="163" t="s">
        <v>14</v>
      </c>
      <c r="B5" s="163" t="s">
        <v>264</v>
      </c>
      <c r="C5" s="163" t="s">
        <v>265</v>
      </c>
      <c r="D5" s="163" t="s">
        <v>15</v>
      </c>
      <c r="E5" s="163" t="s">
        <v>80</v>
      </c>
      <c r="F5" s="163" t="s">
        <v>7</v>
      </c>
      <c r="G5" s="163" t="s">
        <v>80</v>
      </c>
      <c r="H5" s="189">
        <v>200</v>
      </c>
      <c r="I5" s="163" t="s">
        <v>258</v>
      </c>
    </row>
    <row r="6" spans="1:9" ht="15" customHeight="1" x14ac:dyDescent="0.25">
      <c r="A6" s="163" t="s">
        <v>14</v>
      </c>
      <c r="B6" s="163" t="s">
        <v>264</v>
      </c>
      <c r="C6" s="163" t="s">
        <v>265</v>
      </c>
      <c r="D6" s="163" t="s">
        <v>15</v>
      </c>
      <c r="E6" s="163" t="s">
        <v>80</v>
      </c>
      <c r="F6" s="163" t="s">
        <v>11</v>
      </c>
      <c r="G6" s="163" t="s">
        <v>82</v>
      </c>
      <c r="H6" s="189">
        <v>321.83</v>
      </c>
      <c r="I6" s="163" t="s">
        <v>258</v>
      </c>
    </row>
    <row r="7" spans="1:9" ht="15" customHeight="1" x14ac:dyDescent="0.25">
      <c r="A7" s="163" t="s">
        <v>14</v>
      </c>
      <c r="B7" s="163" t="s">
        <v>264</v>
      </c>
      <c r="C7" s="163" t="s">
        <v>265</v>
      </c>
      <c r="D7" s="163" t="s">
        <v>15</v>
      </c>
      <c r="E7" s="163" t="s">
        <v>80</v>
      </c>
      <c r="F7" s="163" t="s">
        <v>15</v>
      </c>
      <c r="G7" s="163" t="s">
        <v>84</v>
      </c>
      <c r="H7" s="189">
        <v>257.45999999999998</v>
      </c>
      <c r="I7" s="163" t="s">
        <v>258</v>
      </c>
    </row>
    <row r="8" spans="1:9" ht="15" customHeight="1" x14ac:dyDescent="0.25">
      <c r="A8" s="163" t="s">
        <v>14</v>
      </c>
      <c r="B8" s="163" t="s">
        <v>264</v>
      </c>
      <c r="C8" s="163" t="s">
        <v>265</v>
      </c>
      <c r="D8" s="163" t="s">
        <v>15</v>
      </c>
      <c r="E8" s="163" t="s">
        <v>80</v>
      </c>
      <c r="F8" s="163" t="s">
        <v>16</v>
      </c>
      <c r="G8" s="163" t="s">
        <v>85</v>
      </c>
      <c r="H8" s="189">
        <v>262.82</v>
      </c>
      <c r="I8" s="163" t="s">
        <v>258</v>
      </c>
    </row>
    <row r="9" spans="1:9" ht="15" customHeight="1" x14ac:dyDescent="0.25">
      <c r="A9" s="163" t="s">
        <v>14</v>
      </c>
      <c r="B9" s="163" t="s">
        <v>264</v>
      </c>
      <c r="C9" s="163" t="s">
        <v>265</v>
      </c>
      <c r="D9" s="163" t="s">
        <v>15</v>
      </c>
      <c r="E9" s="163" t="s">
        <v>80</v>
      </c>
      <c r="F9" s="163" t="s">
        <v>18</v>
      </c>
      <c r="G9" s="163" t="s">
        <v>86</v>
      </c>
      <c r="H9" s="189">
        <v>257.45999999999998</v>
      </c>
      <c r="I9" s="163" t="s">
        <v>258</v>
      </c>
    </row>
    <row r="10" spans="1:9" ht="15" customHeight="1" x14ac:dyDescent="0.25">
      <c r="A10" s="163" t="s">
        <v>14</v>
      </c>
      <c r="B10" s="163" t="s">
        <v>264</v>
      </c>
      <c r="C10" s="163" t="s">
        <v>265</v>
      </c>
      <c r="D10" s="163" t="s">
        <v>15</v>
      </c>
      <c r="E10" s="163" t="s">
        <v>80</v>
      </c>
      <c r="F10" s="163" t="s">
        <v>22</v>
      </c>
      <c r="G10" s="163" t="s">
        <v>338</v>
      </c>
      <c r="H10" s="189">
        <v>219.95</v>
      </c>
      <c r="I10" s="163" t="s">
        <v>258</v>
      </c>
    </row>
    <row r="11" spans="1:9" ht="15" customHeight="1" x14ac:dyDescent="0.25">
      <c r="A11" s="163" t="s">
        <v>14</v>
      </c>
      <c r="B11" s="163" t="s">
        <v>264</v>
      </c>
      <c r="C11" s="163" t="s">
        <v>265</v>
      </c>
      <c r="D11" s="163" t="s">
        <v>15</v>
      </c>
      <c r="E11" s="163" t="s">
        <v>80</v>
      </c>
      <c r="F11" s="163" t="s">
        <v>25</v>
      </c>
      <c r="G11" s="163" t="s">
        <v>88</v>
      </c>
      <c r="H11" s="189">
        <v>117.99</v>
      </c>
      <c r="I11" s="163" t="s">
        <v>258</v>
      </c>
    </row>
    <row r="12" spans="1:9" ht="15" customHeight="1" x14ac:dyDescent="0.25">
      <c r="A12" s="163" t="s">
        <v>14</v>
      </c>
      <c r="B12" s="163" t="s">
        <v>264</v>
      </c>
      <c r="C12" s="163" t="s">
        <v>265</v>
      </c>
      <c r="D12" s="163" t="s">
        <v>15</v>
      </c>
      <c r="E12" s="163" t="s">
        <v>80</v>
      </c>
      <c r="F12" s="163" t="s">
        <v>27</v>
      </c>
      <c r="G12" s="163" t="s">
        <v>242</v>
      </c>
      <c r="H12" s="189">
        <v>236.01</v>
      </c>
      <c r="I12" s="163" t="s">
        <v>258</v>
      </c>
    </row>
    <row r="13" spans="1:9" ht="15" customHeight="1" x14ac:dyDescent="0.25">
      <c r="A13" s="163" t="s">
        <v>14</v>
      </c>
      <c r="B13" s="163" t="s">
        <v>264</v>
      </c>
      <c r="C13" s="163" t="s">
        <v>265</v>
      </c>
      <c r="D13" s="163" t="s">
        <v>15</v>
      </c>
      <c r="E13" s="163" t="s">
        <v>80</v>
      </c>
      <c r="F13" s="163" t="s">
        <v>28</v>
      </c>
      <c r="G13" s="163" t="s">
        <v>89</v>
      </c>
      <c r="H13" s="189">
        <v>241.37</v>
      </c>
      <c r="I13" s="163" t="s">
        <v>258</v>
      </c>
    </row>
    <row r="14" spans="1:9" ht="15" customHeight="1" x14ac:dyDescent="0.25">
      <c r="A14" s="163" t="s">
        <v>14</v>
      </c>
      <c r="B14" s="163" t="s">
        <v>264</v>
      </c>
      <c r="C14" s="163" t="s">
        <v>265</v>
      </c>
      <c r="D14" s="163" t="s">
        <v>15</v>
      </c>
      <c r="E14" s="163" t="s">
        <v>80</v>
      </c>
      <c r="F14" s="163" t="s">
        <v>31</v>
      </c>
      <c r="G14" s="163" t="s">
        <v>91</v>
      </c>
      <c r="H14" s="189">
        <v>200</v>
      </c>
      <c r="I14" s="163" t="s">
        <v>258</v>
      </c>
    </row>
    <row r="15" spans="1:9" ht="15" customHeight="1" x14ac:dyDescent="0.25">
      <c r="A15" s="163" t="s">
        <v>14</v>
      </c>
      <c r="B15" s="163" t="s">
        <v>264</v>
      </c>
      <c r="C15" s="163" t="s">
        <v>265</v>
      </c>
      <c r="D15" s="163" t="s">
        <v>15</v>
      </c>
      <c r="E15" s="163" t="s">
        <v>80</v>
      </c>
      <c r="F15" s="163" t="s">
        <v>32</v>
      </c>
      <c r="G15" s="163" t="s">
        <v>92</v>
      </c>
      <c r="H15" s="189">
        <v>172.52</v>
      </c>
      <c r="I15" s="163" t="s">
        <v>258</v>
      </c>
    </row>
    <row r="16" spans="1:9" ht="15" customHeight="1" x14ac:dyDescent="0.25">
      <c r="A16" s="163" t="s">
        <v>14</v>
      </c>
      <c r="B16" s="163" t="s">
        <v>264</v>
      </c>
      <c r="C16" s="163" t="s">
        <v>265</v>
      </c>
      <c r="D16" s="163" t="s">
        <v>15</v>
      </c>
      <c r="E16" s="163" t="s">
        <v>80</v>
      </c>
      <c r="F16" s="163" t="s">
        <v>58</v>
      </c>
      <c r="G16" s="163" t="s">
        <v>95</v>
      </c>
      <c r="H16" s="189">
        <v>174.15</v>
      </c>
      <c r="I16" s="163" t="s">
        <v>258</v>
      </c>
    </row>
    <row r="17" spans="1:9" ht="15" customHeight="1" x14ac:dyDescent="0.25">
      <c r="A17" s="163" t="s">
        <v>14</v>
      </c>
      <c r="B17" s="163" t="s">
        <v>264</v>
      </c>
      <c r="C17" s="163" t="s">
        <v>265</v>
      </c>
      <c r="D17" s="163" t="s">
        <v>15</v>
      </c>
      <c r="E17" s="163" t="s">
        <v>80</v>
      </c>
      <c r="F17" s="163" t="s">
        <v>77</v>
      </c>
      <c r="G17" s="163" t="s">
        <v>97</v>
      </c>
      <c r="H17" s="189">
        <v>200</v>
      </c>
      <c r="I17" s="163" t="s">
        <v>258</v>
      </c>
    </row>
    <row r="18" spans="1:9" ht="15" customHeight="1" x14ac:dyDescent="0.25">
      <c r="A18" s="163" t="s">
        <v>14</v>
      </c>
      <c r="B18" s="163" t="s">
        <v>264</v>
      </c>
      <c r="C18" s="163" t="s">
        <v>265</v>
      </c>
      <c r="D18" s="163" t="s">
        <v>15</v>
      </c>
      <c r="E18" s="163" t="s">
        <v>80</v>
      </c>
      <c r="F18" s="163" t="s">
        <v>98</v>
      </c>
      <c r="G18" s="163" t="s">
        <v>99</v>
      </c>
      <c r="H18" s="189">
        <v>53.55</v>
      </c>
      <c r="I18" s="163" t="s">
        <v>258</v>
      </c>
    </row>
    <row r="19" spans="1:9" ht="15" customHeight="1" x14ac:dyDescent="0.25">
      <c r="A19" s="163" t="s">
        <v>15</v>
      </c>
      <c r="B19" s="164" t="s">
        <v>378</v>
      </c>
      <c r="C19" s="163" t="s">
        <v>267</v>
      </c>
      <c r="D19" s="163" t="s">
        <v>7</v>
      </c>
      <c r="E19" s="163" t="s">
        <v>8</v>
      </c>
      <c r="F19" s="163" t="s">
        <v>9</v>
      </c>
      <c r="G19" s="163" t="s">
        <v>10</v>
      </c>
      <c r="H19" s="189">
        <v>99.7</v>
      </c>
      <c r="I19" s="163" t="s">
        <v>258</v>
      </c>
    </row>
    <row r="20" spans="1:9" ht="15" customHeight="1" x14ac:dyDescent="0.25">
      <c r="A20" s="163" t="s">
        <v>15</v>
      </c>
      <c r="B20" s="164" t="s">
        <v>378</v>
      </c>
      <c r="C20" s="163" t="s">
        <v>267</v>
      </c>
      <c r="D20" s="163" t="s">
        <v>7</v>
      </c>
      <c r="E20" s="163" t="s">
        <v>8</v>
      </c>
      <c r="F20" s="163" t="s">
        <v>16</v>
      </c>
      <c r="G20" s="163" t="s">
        <v>17</v>
      </c>
      <c r="H20" s="189">
        <v>100</v>
      </c>
      <c r="I20" s="163" t="s">
        <v>258</v>
      </c>
    </row>
    <row r="21" spans="1:9" ht="15" customHeight="1" x14ac:dyDescent="0.25">
      <c r="A21" s="163" t="s">
        <v>15</v>
      </c>
      <c r="B21" s="164" t="s">
        <v>378</v>
      </c>
      <c r="C21" s="163" t="s">
        <v>267</v>
      </c>
      <c r="D21" s="163" t="s">
        <v>7</v>
      </c>
      <c r="E21" s="163" t="s">
        <v>8</v>
      </c>
      <c r="F21" s="163" t="s">
        <v>23</v>
      </c>
      <c r="G21" s="163" t="s">
        <v>24</v>
      </c>
      <c r="H21" s="189">
        <v>100</v>
      </c>
      <c r="I21" s="163" t="s">
        <v>258</v>
      </c>
    </row>
    <row r="22" spans="1:9" ht="15" customHeight="1" x14ac:dyDescent="0.25">
      <c r="A22" s="163" t="s">
        <v>15</v>
      </c>
      <c r="B22" s="164" t="s">
        <v>378</v>
      </c>
      <c r="C22" s="163" t="s">
        <v>267</v>
      </c>
      <c r="D22" s="163" t="s">
        <v>16</v>
      </c>
      <c r="E22" s="163" t="s">
        <v>100</v>
      </c>
      <c r="F22" s="163" t="s">
        <v>31</v>
      </c>
      <c r="G22" s="163" t="s">
        <v>346</v>
      </c>
      <c r="H22" s="189">
        <v>115.21</v>
      </c>
      <c r="I22" s="163" t="s">
        <v>258</v>
      </c>
    </row>
    <row r="23" spans="1:9" ht="15" customHeight="1" x14ac:dyDescent="0.25">
      <c r="A23" s="163" t="s">
        <v>15</v>
      </c>
      <c r="B23" s="164" t="s">
        <v>378</v>
      </c>
      <c r="C23" s="163" t="s">
        <v>267</v>
      </c>
      <c r="D23" s="163" t="s">
        <v>25</v>
      </c>
      <c r="E23" s="163" t="s">
        <v>191</v>
      </c>
      <c r="F23" s="163" t="s">
        <v>9</v>
      </c>
      <c r="G23" s="163" t="s">
        <v>192</v>
      </c>
      <c r="H23" s="189">
        <v>50</v>
      </c>
      <c r="I23" s="163" t="s">
        <v>258</v>
      </c>
    </row>
    <row r="24" spans="1:9" ht="15" customHeight="1" x14ac:dyDescent="0.25">
      <c r="A24" s="163" t="s">
        <v>16</v>
      </c>
      <c r="B24" s="163" t="s">
        <v>268</v>
      </c>
      <c r="C24" s="163" t="s">
        <v>269</v>
      </c>
      <c r="D24" s="163" t="s">
        <v>16</v>
      </c>
      <c r="E24" s="163" t="s">
        <v>100</v>
      </c>
      <c r="F24" s="163" t="s">
        <v>32</v>
      </c>
      <c r="G24" s="163" t="s">
        <v>112</v>
      </c>
      <c r="H24" s="189">
        <v>129.13999999999999</v>
      </c>
      <c r="I24" s="163" t="s">
        <v>258</v>
      </c>
    </row>
    <row r="25" spans="1:9" ht="15" customHeight="1" x14ac:dyDescent="0.25">
      <c r="A25" s="163" t="s">
        <v>18</v>
      </c>
      <c r="B25" s="163" t="s">
        <v>270</v>
      </c>
      <c r="C25" s="163" t="s">
        <v>271</v>
      </c>
      <c r="D25" s="163" t="s">
        <v>16</v>
      </c>
      <c r="E25" s="163" t="s">
        <v>100</v>
      </c>
      <c r="F25" s="163" t="s">
        <v>7</v>
      </c>
      <c r="G25" s="163" t="s">
        <v>100</v>
      </c>
      <c r="H25" s="189">
        <v>100</v>
      </c>
      <c r="I25" s="163" t="s">
        <v>261</v>
      </c>
    </row>
    <row r="26" spans="1:9" ht="15" customHeight="1" x14ac:dyDescent="0.25">
      <c r="A26" s="163" t="s">
        <v>18</v>
      </c>
      <c r="B26" s="163" t="s">
        <v>270</v>
      </c>
      <c r="C26" s="163" t="s">
        <v>271</v>
      </c>
      <c r="D26" s="163" t="s">
        <v>16</v>
      </c>
      <c r="E26" s="163" t="s">
        <v>100</v>
      </c>
      <c r="F26" s="163" t="s">
        <v>9</v>
      </c>
      <c r="G26" s="163" t="s">
        <v>101</v>
      </c>
      <c r="H26" s="189">
        <v>70</v>
      </c>
      <c r="I26" s="163" t="s">
        <v>258</v>
      </c>
    </row>
    <row r="27" spans="1:9" ht="15" customHeight="1" x14ac:dyDescent="0.25">
      <c r="A27" s="163" t="s">
        <v>18</v>
      </c>
      <c r="B27" s="163" t="s">
        <v>270</v>
      </c>
      <c r="C27" s="163" t="s">
        <v>271</v>
      </c>
      <c r="D27" s="163" t="s">
        <v>16</v>
      </c>
      <c r="E27" s="163" t="s">
        <v>100</v>
      </c>
      <c r="F27" s="163" t="s">
        <v>18</v>
      </c>
      <c r="G27" s="163" t="s">
        <v>104</v>
      </c>
      <c r="H27" s="189">
        <v>100</v>
      </c>
      <c r="I27" s="163" t="s">
        <v>261</v>
      </c>
    </row>
    <row r="28" spans="1:9" ht="15" customHeight="1" x14ac:dyDescent="0.25">
      <c r="A28" s="163" t="s">
        <v>18</v>
      </c>
      <c r="B28" s="163" t="s">
        <v>270</v>
      </c>
      <c r="C28" s="163" t="s">
        <v>271</v>
      </c>
      <c r="D28" s="163" t="s">
        <v>16</v>
      </c>
      <c r="E28" s="163" t="s">
        <v>100</v>
      </c>
      <c r="F28" s="163" t="s">
        <v>27</v>
      </c>
      <c r="G28" s="163" t="s">
        <v>109</v>
      </c>
      <c r="H28" s="189">
        <v>70</v>
      </c>
      <c r="I28" s="163" t="s">
        <v>258</v>
      </c>
    </row>
    <row r="29" spans="1:9" ht="15" customHeight="1" x14ac:dyDescent="0.25">
      <c r="A29" s="163" t="s">
        <v>18</v>
      </c>
      <c r="B29" s="163" t="s">
        <v>270</v>
      </c>
      <c r="C29" s="163" t="s">
        <v>271</v>
      </c>
      <c r="D29" s="163" t="s">
        <v>16</v>
      </c>
      <c r="E29" s="163" t="s">
        <v>100</v>
      </c>
      <c r="F29" s="163" t="s">
        <v>29</v>
      </c>
      <c r="G29" s="163" t="s">
        <v>111</v>
      </c>
      <c r="H29" s="189">
        <v>70</v>
      </c>
      <c r="I29" s="163" t="s">
        <v>261</v>
      </c>
    </row>
    <row r="30" spans="1:9" ht="15" customHeight="1" x14ac:dyDescent="0.25">
      <c r="A30" s="163" t="s">
        <v>18</v>
      </c>
      <c r="B30" s="163" t="s">
        <v>270</v>
      </c>
      <c r="C30" s="163" t="s">
        <v>271</v>
      </c>
      <c r="D30" s="163" t="s">
        <v>16</v>
      </c>
      <c r="E30" s="163" t="s">
        <v>100</v>
      </c>
      <c r="F30" s="163" t="s">
        <v>32</v>
      </c>
      <c r="G30" s="163" t="s">
        <v>112</v>
      </c>
      <c r="H30" s="189">
        <v>70</v>
      </c>
      <c r="I30" s="163" t="s">
        <v>258</v>
      </c>
    </row>
    <row r="31" spans="1:9" ht="15" customHeight="1" x14ac:dyDescent="0.25">
      <c r="A31" s="163" t="s">
        <v>20</v>
      </c>
      <c r="B31" s="163" t="s">
        <v>272</v>
      </c>
      <c r="C31" s="163" t="s">
        <v>273</v>
      </c>
      <c r="D31" s="163" t="s">
        <v>20</v>
      </c>
      <c r="E31" s="163" t="s">
        <v>125</v>
      </c>
      <c r="F31" s="163" t="s">
        <v>7</v>
      </c>
      <c r="G31" s="163" t="s">
        <v>126</v>
      </c>
      <c r="H31" s="189">
        <v>50</v>
      </c>
      <c r="I31" s="163" t="s">
        <v>258</v>
      </c>
    </row>
    <row r="32" spans="1:9" ht="15" customHeight="1" x14ac:dyDescent="0.25">
      <c r="A32" s="163" t="s">
        <v>20</v>
      </c>
      <c r="B32" s="163" t="s">
        <v>272</v>
      </c>
      <c r="C32" s="163" t="s">
        <v>273</v>
      </c>
      <c r="D32" s="163" t="s">
        <v>20</v>
      </c>
      <c r="E32" s="163" t="s">
        <v>125</v>
      </c>
      <c r="F32" s="163" t="s">
        <v>28</v>
      </c>
      <c r="G32" s="163" t="s">
        <v>403</v>
      </c>
      <c r="H32" s="189">
        <v>50</v>
      </c>
      <c r="I32" s="163" t="s">
        <v>258</v>
      </c>
    </row>
    <row r="33" spans="1:9" ht="15" customHeight="1" x14ac:dyDescent="0.25">
      <c r="A33" s="163" t="s">
        <v>20</v>
      </c>
      <c r="B33" s="163" t="s">
        <v>272</v>
      </c>
      <c r="C33" s="163" t="s">
        <v>273</v>
      </c>
      <c r="D33" s="163" t="s">
        <v>20</v>
      </c>
      <c r="E33" s="163" t="s">
        <v>125</v>
      </c>
      <c r="F33" s="163" t="s">
        <v>29</v>
      </c>
      <c r="G33" s="163" t="s">
        <v>136</v>
      </c>
      <c r="H33" s="189">
        <v>50</v>
      </c>
      <c r="I33" s="163" t="s">
        <v>258</v>
      </c>
    </row>
    <row r="34" spans="1:9" ht="15" customHeight="1" x14ac:dyDescent="0.25">
      <c r="A34" s="163" t="s">
        <v>20</v>
      </c>
      <c r="B34" s="163" t="s">
        <v>272</v>
      </c>
      <c r="C34" s="163" t="s">
        <v>273</v>
      </c>
      <c r="D34" s="163" t="s">
        <v>20</v>
      </c>
      <c r="E34" s="163" t="s">
        <v>125</v>
      </c>
      <c r="F34" s="163" t="s">
        <v>58</v>
      </c>
      <c r="G34" s="163" t="s">
        <v>138</v>
      </c>
      <c r="H34" s="189">
        <v>25</v>
      </c>
      <c r="I34" s="163" t="s">
        <v>258</v>
      </c>
    </row>
    <row r="35" spans="1:9" ht="15" customHeight="1" x14ac:dyDescent="0.25">
      <c r="A35" s="163" t="s">
        <v>20</v>
      </c>
      <c r="B35" s="163" t="s">
        <v>272</v>
      </c>
      <c r="C35" s="163" t="s">
        <v>273</v>
      </c>
      <c r="D35" s="163" t="s">
        <v>20</v>
      </c>
      <c r="E35" s="163" t="s">
        <v>125</v>
      </c>
      <c r="F35" s="163" t="s">
        <v>77</v>
      </c>
      <c r="G35" s="163" t="s">
        <v>140</v>
      </c>
      <c r="H35" s="189">
        <v>40</v>
      </c>
      <c r="I35" s="163" t="s">
        <v>258</v>
      </c>
    </row>
    <row r="36" spans="1:9" ht="15" customHeight="1" x14ac:dyDescent="0.25">
      <c r="A36" s="163" t="s">
        <v>22</v>
      </c>
      <c r="B36" s="163" t="s">
        <v>274</v>
      </c>
      <c r="C36" s="163" t="s">
        <v>275</v>
      </c>
      <c r="D36" s="163" t="s">
        <v>25</v>
      </c>
      <c r="E36" s="163" t="s">
        <v>191</v>
      </c>
      <c r="F36" s="163" t="s">
        <v>9</v>
      </c>
      <c r="G36" s="163" t="s">
        <v>192</v>
      </c>
      <c r="H36" s="189">
        <v>87.14</v>
      </c>
      <c r="I36" s="163" t="s">
        <v>261</v>
      </c>
    </row>
    <row r="37" spans="1:9" ht="15" customHeight="1" x14ac:dyDescent="0.25">
      <c r="A37" s="163" t="s">
        <v>22</v>
      </c>
      <c r="B37" s="163" t="s">
        <v>274</v>
      </c>
      <c r="C37" s="163" t="s">
        <v>275</v>
      </c>
      <c r="D37" s="163" t="s">
        <v>25</v>
      </c>
      <c r="E37" s="163" t="s">
        <v>191</v>
      </c>
      <c r="F37" s="163" t="s">
        <v>11</v>
      </c>
      <c r="G37" s="163" t="s">
        <v>193</v>
      </c>
      <c r="H37" s="189">
        <v>197.33</v>
      </c>
      <c r="I37" s="163" t="s">
        <v>261</v>
      </c>
    </row>
    <row r="38" spans="1:9" ht="15" customHeight="1" x14ac:dyDescent="0.25">
      <c r="A38" s="163" t="s">
        <v>22</v>
      </c>
      <c r="B38" s="163" t="s">
        <v>274</v>
      </c>
      <c r="C38" s="163" t="s">
        <v>275</v>
      </c>
      <c r="D38" s="163" t="s">
        <v>25</v>
      </c>
      <c r="E38" s="163" t="s">
        <v>191</v>
      </c>
      <c r="F38" s="163" t="s">
        <v>14</v>
      </c>
      <c r="G38" s="163" t="s">
        <v>194</v>
      </c>
      <c r="H38" s="189">
        <v>100</v>
      </c>
      <c r="I38" s="163" t="s">
        <v>258</v>
      </c>
    </row>
    <row r="39" spans="1:9" ht="15" customHeight="1" x14ac:dyDescent="0.25">
      <c r="A39" s="163" t="s">
        <v>22</v>
      </c>
      <c r="B39" s="163" t="s">
        <v>274</v>
      </c>
      <c r="C39" s="163" t="s">
        <v>275</v>
      </c>
      <c r="D39" s="163" t="s">
        <v>25</v>
      </c>
      <c r="E39" s="163" t="s">
        <v>191</v>
      </c>
      <c r="F39" s="163" t="s">
        <v>15</v>
      </c>
      <c r="G39" s="163" t="s">
        <v>195</v>
      </c>
      <c r="H39" s="189">
        <v>100</v>
      </c>
      <c r="I39" s="163" t="s">
        <v>261</v>
      </c>
    </row>
    <row r="40" spans="1:9" ht="15" customHeight="1" x14ac:dyDescent="0.25">
      <c r="A40" s="163" t="s">
        <v>22</v>
      </c>
      <c r="B40" s="163" t="s">
        <v>274</v>
      </c>
      <c r="C40" s="163" t="s">
        <v>275</v>
      </c>
      <c r="D40" s="163" t="s">
        <v>25</v>
      </c>
      <c r="E40" s="163" t="s">
        <v>191</v>
      </c>
      <c r="F40" s="163" t="s">
        <v>16</v>
      </c>
      <c r="G40" s="163" t="s">
        <v>196</v>
      </c>
      <c r="H40" s="189">
        <v>131.16999999999999</v>
      </c>
      <c r="I40" s="163" t="s">
        <v>261</v>
      </c>
    </row>
    <row r="41" spans="1:9" ht="15" customHeight="1" x14ac:dyDescent="0.25">
      <c r="A41" s="163" t="s">
        <v>22</v>
      </c>
      <c r="B41" s="163" t="s">
        <v>274</v>
      </c>
      <c r="C41" s="163" t="s">
        <v>275</v>
      </c>
      <c r="D41" s="163" t="s">
        <v>25</v>
      </c>
      <c r="E41" s="163" t="s">
        <v>191</v>
      </c>
      <c r="F41" s="163" t="s">
        <v>18</v>
      </c>
      <c r="G41" s="163" t="s">
        <v>276</v>
      </c>
      <c r="H41" s="189">
        <v>97</v>
      </c>
      <c r="I41" s="163" t="s">
        <v>258</v>
      </c>
    </row>
    <row r="42" spans="1:9" ht="15" customHeight="1" x14ac:dyDescent="0.25">
      <c r="A42" s="163" t="s">
        <v>22</v>
      </c>
      <c r="B42" s="163" t="s">
        <v>274</v>
      </c>
      <c r="C42" s="163" t="s">
        <v>275</v>
      </c>
      <c r="D42" s="163" t="s">
        <v>25</v>
      </c>
      <c r="E42" s="163" t="s">
        <v>191</v>
      </c>
      <c r="F42" s="163" t="s">
        <v>22</v>
      </c>
      <c r="G42" s="163" t="s">
        <v>277</v>
      </c>
      <c r="H42" s="189">
        <v>75</v>
      </c>
      <c r="I42" s="163" t="s">
        <v>258</v>
      </c>
    </row>
    <row r="43" spans="1:9" ht="15" customHeight="1" x14ac:dyDescent="0.25">
      <c r="A43" s="163" t="s">
        <v>22</v>
      </c>
      <c r="B43" s="163" t="s">
        <v>274</v>
      </c>
      <c r="C43" s="163" t="s">
        <v>275</v>
      </c>
      <c r="D43" s="163" t="s">
        <v>25</v>
      </c>
      <c r="E43" s="163" t="s">
        <v>191</v>
      </c>
      <c r="F43" s="163" t="s">
        <v>23</v>
      </c>
      <c r="G43" s="163" t="s">
        <v>197</v>
      </c>
      <c r="H43" s="189">
        <v>70</v>
      </c>
      <c r="I43" s="163" t="s">
        <v>261</v>
      </c>
    </row>
    <row r="44" spans="1:9" ht="15" customHeight="1" x14ac:dyDescent="0.25">
      <c r="A44" s="163" t="s">
        <v>22</v>
      </c>
      <c r="B44" s="163" t="s">
        <v>274</v>
      </c>
      <c r="C44" s="163" t="s">
        <v>275</v>
      </c>
      <c r="D44" s="163" t="s">
        <v>25</v>
      </c>
      <c r="E44" s="163" t="s">
        <v>191</v>
      </c>
      <c r="F44" s="163" t="s">
        <v>25</v>
      </c>
      <c r="G44" s="163" t="s">
        <v>198</v>
      </c>
      <c r="H44" s="189">
        <v>60</v>
      </c>
      <c r="I44" s="163" t="s">
        <v>261</v>
      </c>
    </row>
    <row r="45" spans="1:9" ht="15" customHeight="1" x14ac:dyDescent="0.25">
      <c r="A45" s="163" t="s">
        <v>22</v>
      </c>
      <c r="B45" s="163" t="s">
        <v>274</v>
      </c>
      <c r="C45" s="163" t="s">
        <v>275</v>
      </c>
      <c r="D45" s="163" t="s">
        <v>25</v>
      </c>
      <c r="E45" s="163" t="s">
        <v>191</v>
      </c>
      <c r="F45" s="163" t="s">
        <v>27</v>
      </c>
      <c r="G45" s="163" t="s">
        <v>278</v>
      </c>
      <c r="H45" s="189">
        <v>75</v>
      </c>
      <c r="I45" s="163" t="s">
        <v>258</v>
      </c>
    </row>
    <row r="46" spans="1:9" ht="15" customHeight="1" x14ac:dyDescent="0.25">
      <c r="A46" s="163" t="s">
        <v>23</v>
      </c>
      <c r="B46" s="163" t="s">
        <v>279</v>
      </c>
      <c r="C46" s="163" t="s">
        <v>280</v>
      </c>
      <c r="D46" s="163" t="s">
        <v>25</v>
      </c>
      <c r="E46" s="163" t="s">
        <v>191</v>
      </c>
      <c r="F46" s="163" t="s">
        <v>11</v>
      </c>
      <c r="G46" s="163" t="s">
        <v>193</v>
      </c>
      <c r="H46" s="189">
        <v>700</v>
      </c>
      <c r="I46" s="163" t="s">
        <v>258</v>
      </c>
    </row>
    <row r="47" spans="1:9" ht="15" customHeight="1" x14ac:dyDescent="0.25">
      <c r="A47" s="163" t="s">
        <v>23</v>
      </c>
      <c r="B47" s="163" t="s">
        <v>279</v>
      </c>
      <c r="C47" s="163" t="s">
        <v>280</v>
      </c>
      <c r="D47" s="163" t="s">
        <v>25</v>
      </c>
      <c r="E47" s="163" t="s">
        <v>191</v>
      </c>
      <c r="F47" s="163" t="s">
        <v>16</v>
      </c>
      <c r="G47" s="163" t="s">
        <v>196</v>
      </c>
      <c r="H47" s="189">
        <v>700</v>
      </c>
      <c r="I47" s="163" t="s">
        <v>261</v>
      </c>
    </row>
    <row r="48" spans="1:9" ht="15" customHeight="1" x14ac:dyDescent="0.25">
      <c r="A48" s="163" t="s">
        <v>23</v>
      </c>
      <c r="B48" s="163" t="s">
        <v>279</v>
      </c>
      <c r="C48" s="163" t="s">
        <v>280</v>
      </c>
      <c r="D48" s="163" t="s">
        <v>25</v>
      </c>
      <c r="E48" s="163" t="s">
        <v>191</v>
      </c>
      <c r="F48" s="163" t="s">
        <v>18</v>
      </c>
      <c r="G48" s="163" t="s">
        <v>276</v>
      </c>
      <c r="H48" s="189">
        <v>700</v>
      </c>
      <c r="I48" s="163" t="s">
        <v>261</v>
      </c>
    </row>
    <row r="49" spans="1:9" ht="15" customHeight="1" x14ac:dyDescent="0.25">
      <c r="A49" s="163" t="s">
        <v>23</v>
      </c>
      <c r="B49" s="163" t="s">
        <v>279</v>
      </c>
      <c r="C49" s="163" t="s">
        <v>280</v>
      </c>
      <c r="D49" s="163" t="s">
        <v>25</v>
      </c>
      <c r="E49" s="163" t="s">
        <v>191</v>
      </c>
      <c r="F49" s="163" t="s">
        <v>22</v>
      </c>
      <c r="G49" s="163" t="s">
        <v>277</v>
      </c>
      <c r="H49" s="189">
        <v>700</v>
      </c>
      <c r="I49" s="163" t="s">
        <v>261</v>
      </c>
    </row>
    <row r="50" spans="1:9" ht="15" customHeight="1" x14ac:dyDescent="0.25">
      <c r="A50" s="163" t="s">
        <v>25</v>
      </c>
      <c r="B50" s="163" t="s">
        <v>379</v>
      </c>
      <c r="C50" s="163" t="s">
        <v>282</v>
      </c>
      <c r="D50" s="163" t="s">
        <v>25</v>
      </c>
      <c r="E50" s="163" t="s">
        <v>191</v>
      </c>
      <c r="F50" s="163" t="s">
        <v>9</v>
      </c>
      <c r="G50" s="163" t="s">
        <v>192</v>
      </c>
      <c r="H50" s="189">
        <v>450</v>
      </c>
      <c r="I50" s="163" t="s">
        <v>261</v>
      </c>
    </row>
    <row r="51" spans="1:9" ht="15" customHeight="1" x14ac:dyDescent="0.25">
      <c r="A51" s="163" t="s">
        <v>25</v>
      </c>
      <c r="B51" s="163" t="s">
        <v>379</v>
      </c>
      <c r="C51" s="163" t="s">
        <v>282</v>
      </c>
      <c r="D51" s="163" t="s">
        <v>25</v>
      </c>
      <c r="E51" s="163" t="s">
        <v>191</v>
      </c>
      <c r="F51" s="163" t="s">
        <v>23</v>
      </c>
      <c r="G51" s="163" t="s">
        <v>197</v>
      </c>
      <c r="H51" s="189">
        <v>450</v>
      </c>
      <c r="I51" s="163" t="s">
        <v>261</v>
      </c>
    </row>
    <row r="52" spans="1:9" ht="15" customHeight="1" x14ac:dyDescent="0.25">
      <c r="A52" s="163" t="s">
        <v>25</v>
      </c>
      <c r="B52" s="163" t="s">
        <v>379</v>
      </c>
      <c r="C52" s="163" t="s">
        <v>282</v>
      </c>
      <c r="D52" s="163" t="s">
        <v>25</v>
      </c>
      <c r="E52" s="163" t="s">
        <v>191</v>
      </c>
      <c r="F52" s="163" t="s">
        <v>25</v>
      </c>
      <c r="G52" s="163" t="s">
        <v>198</v>
      </c>
      <c r="H52" s="189">
        <v>450</v>
      </c>
      <c r="I52" s="163" t="s">
        <v>261</v>
      </c>
    </row>
    <row r="53" spans="1:9" ht="15" customHeight="1" x14ac:dyDescent="0.25">
      <c r="A53" s="163" t="s">
        <v>25</v>
      </c>
      <c r="B53" s="163" t="s">
        <v>379</v>
      </c>
      <c r="C53" s="163" t="s">
        <v>282</v>
      </c>
      <c r="D53" s="163" t="s">
        <v>25</v>
      </c>
      <c r="E53" s="163" t="s">
        <v>191</v>
      </c>
      <c r="F53" s="163" t="s">
        <v>27</v>
      </c>
      <c r="G53" s="163" t="s">
        <v>278</v>
      </c>
      <c r="H53" s="189">
        <v>450</v>
      </c>
      <c r="I53" s="163" t="s">
        <v>261</v>
      </c>
    </row>
    <row r="54" spans="1:9" ht="15" customHeight="1" x14ac:dyDescent="0.25">
      <c r="A54" s="163" t="s">
        <v>27</v>
      </c>
      <c r="B54" s="163" t="s">
        <v>283</v>
      </c>
      <c r="C54" s="163" t="s">
        <v>284</v>
      </c>
      <c r="D54" s="163" t="s">
        <v>28</v>
      </c>
      <c r="E54" s="163" t="s">
        <v>217</v>
      </c>
      <c r="F54" s="163" t="s">
        <v>7</v>
      </c>
      <c r="G54" s="163" t="s">
        <v>217</v>
      </c>
      <c r="H54" s="189">
        <v>361.58</v>
      </c>
      <c r="I54" s="163" t="s">
        <v>258</v>
      </c>
    </row>
    <row r="55" spans="1:9" ht="15" customHeight="1" x14ac:dyDescent="0.25">
      <c r="A55" s="163" t="s">
        <v>27</v>
      </c>
      <c r="B55" s="163" t="s">
        <v>283</v>
      </c>
      <c r="C55" s="163" t="s">
        <v>284</v>
      </c>
      <c r="D55" s="163" t="s">
        <v>28</v>
      </c>
      <c r="E55" s="163" t="s">
        <v>217</v>
      </c>
      <c r="F55" s="163" t="s">
        <v>9</v>
      </c>
      <c r="G55" s="163" t="s">
        <v>287</v>
      </c>
      <c r="H55" s="189">
        <v>139.02000000000001</v>
      </c>
      <c r="I55" s="163" t="s">
        <v>258</v>
      </c>
    </row>
    <row r="56" spans="1:9" ht="15" customHeight="1" x14ac:dyDescent="0.25">
      <c r="A56" s="163" t="s">
        <v>27</v>
      </c>
      <c r="B56" s="163" t="s">
        <v>283</v>
      </c>
      <c r="C56" s="163" t="s">
        <v>284</v>
      </c>
      <c r="D56" s="163" t="s">
        <v>28</v>
      </c>
      <c r="E56" s="163" t="s">
        <v>217</v>
      </c>
      <c r="F56" s="163" t="s">
        <v>18</v>
      </c>
      <c r="G56" s="163" t="s">
        <v>221</v>
      </c>
      <c r="H56" s="189">
        <v>139.02000000000001</v>
      </c>
      <c r="I56" s="163" t="s">
        <v>258</v>
      </c>
    </row>
    <row r="57" spans="1:9" ht="15" customHeight="1" x14ac:dyDescent="0.25">
      <c r="A57" s="163" t="s">
        <v>27</v>
      </c>
      <c r="B57" s="163" t="s">
        <v>283</v>
      </c>
      <c r="C57" s="163" t="s">
        <v>284</v>
      </c>
      <c r="D57" s="163" t="s">
        <v>28</v>
      </c>
      <c r="E57" s="163" t="s">
        <v>217</v>
      </c>
      <c r="F57" s="163" t="s">
        <v>20</v>
      </c>
      <c r="G57" s="163" t="s">
        <v>197</v>
      </c>
      <c r="H57" s="189">
        <v>50</v>
      </c>
      <c r="I57" s="163" t="s">
        <v>258</v>
      </c>
    </row>
    <row r="58" spans="1:9" ht="15" customHeight="1" x14ac:dyDescent="0.25">
      <c r="A58" s="163" t="s">
        <v>27</v>
      </c>
      <c r="B58" s="163" t="s">
        <v>283</v>
      </c>
      <c r="C58" s="163" t="s">
        <v>284</v>
      </c>
      <c r="D58" s="163" t="s">
        <v>28</v>
      </c>
      <c r="E58" s="163" t="s">
        <v>217</v>
      </c>
      <c r="F58" s="163" t="s">
        <v>22</v>
      </c>
      <c r="G58" s="163" t="s">
        <v>222</v>
      </c>
      <c r="H58" s="189">
        <v>137</v>
      </c>
      <c r="I58" s="163" t="s">
        <v>261</v>
      </c>
    </row>
    <row r="59" spans="1:9" ht="15" customHeight="1" x14ac:dyDescent="0.25">
      <c r="A59" s="163" t="s">
        <v>27</v>
      </c>
      <c r="B59" s="163" t="s">
        <v>283</v>
      </c>
      <c r="C59" s="163" t="s">
        <v>284</v>
      </c>
      <c r="D59" s="163" t="s">
        <v>28</v>
      </c>
      <c r="E59" s="163" t="s">
        <v>217</v>
      </c>
      <c r="F59" s="163" t="s">
        <v>27</v>
      </c>
      <c r="G59" s="163" t="s">
        <v>224</v>
      </c>
      <c r="H59" s="189">
        <v>123.6</v>
      </c>
      <c r="I59" s="163" t="s">
        <v>258</v>
      </c>
    </row>
    <row r="60" spans="1:9" ht="15" customHeight="1" x14ac:dyDescent="0.25">
      <c r="A60" s="163" t="s">
        <v>27</v>
      </c>
      <c r="B60" s="163" t="s">
        <v>283</v>
      </c>
      <c r="C60" s="163" t="s">
        <v>284</v>
      </c>
      <c r="D60" s="163" t="s">
        <v>28</v>
      </c>
      <c r="E60" s="163" t="s">
        <v>217</v>
      </c>
      <c r="F60" s="163" t="s">
        <v>28</v>
      </c>
      <c r="G60" s="163" t="s">
        <v>225</v>
      </c>
      <c r="H60" s="189">
        <v>104.53</v>
      </c>
      <c r="I60" s="163" t="s">
        <v>261</v>
      </c>
    </row>
    <row r="61" spans="1:9" ht="15" customHeight="1" x14ac:dyDescent="0.25">
      <c r="A61" s="163" t="s">
        <v>28</v>
      </c>
      <c r="B61" s="163" t="s">
        <v>285</v>
      </c>
      <c r="C61" s="163" t="s">
        <v>286</v>
      </c>
      <c r="D61" s="163" t="s">
        <v>20</v>
      </c>
      <c r="E61" s="163" t="s">
        <v>125</v>
      </c>
      <c r="F61" s="163" t="s">
        <v>7</v>
      </c>
      <c r="G61" s="163" t="s">
        <v>126</v>
      </c>
      <c r="H61" s="189">
        <v>600</v>
      </c>
      <c r="I61" s="163" t="s">
        <v>258</v>
      </c>
    </row>
    <row r="62" spans="1:9" ht="15" customHeight="1" x14ac:dyDescent="0.25">
      <c r="A62" s="163" t="s">
        <v>28</v>
      </c>
      <c r="B62" s="163" t="s">
        <v>285</v>
      </c>
      <c r="C62" s="163" t="s">
        <v>286</v>
      </c>
      <c r="D62" s="163" t="s">
        <v>28</v>
      </c>
      <c r="E62" s="163" t="s">
        <v>217</v>
      </c>
      <c r="F62" s="163" t="s">
        <v>7</v>
      </c>
      <c r="G62" s="163" t="s">
        <v>217</v>
      </c>
      <c r="H62" s="189">
        <v>300</v>
      </c>
      <c r="I62" s="163" t="s">
        <v>258</v>
      </c>
    </row>
    <row r="63" spans="1:9" ht="15" customHeight="1" x14ac:dyDescent="0.25">
      <c r="A63" s="163" t="s">
        <v>28</v>
      </c>
      <c r="B63" s="163" t="s">
        <v>285</v>
      </c>
      <c r="C63" s="163" t="s">
        <v>286</v>
      </c>
      <c r="D63" s="163" t="s">
        <v>28</v>
      </c>
      <c r="E63" s="163" t="s">
        <v>217</v>
      </c>
      <c r="F63" s="163" t="s">
        <v>9</v>
      </c>
      <c r="G63" s="163" t="s">
        <v>287</v>
      </c>
      <c r="H63" s="189">
        <v>300</v>
      </c>
      <c r="I63" s="163" t="s">
        <v>258</v>
      </c>
    </row>
    <row r="64" spans="1:9" ht="15" customHeight="1" x14ac:dyDescent="0.25">
      <c r="A64" s="163" t="s">
        <v>28</v>
      </c>
      <c r="B64" s="163" t="s">
        <v>285</v>
      </c>
      <c r="C64" s="163" t="s">
        <v>286</v>
      </c>
      <c r="D64" s="163" t="s">
        <v>28</v>
      </c>
      <c r="E64" s="163" t="s">
        <v>217</v>
      </c>
      <c r="F64" s="163" t="s">
        <v>18</v>
      </c>
      <c r="G64" s="163" t="s">
        <v>221</v>
      </c>
      <c r="H64" s="189">
        <v>300</v>
      </c>
      <c r="I64" s="163" t="s">
        <v>258</v>
      </c>
    </row>
    <row r="65" spans="1:9" ht="15" customHeight="1" x14ac:dyDescent="0.25">
      <c r="A65" s="163" t="s">
        <v>29</v>
      </c>
      <c r="B65" s="163" t="s">
        <v>380</v>
      </c>
      <c r="C65" s="163" t="s">
        <v>381</v>
      </c>
      <c r="D65" s="163" t="s">
        <v>22</v>
      </c>
      <c r="E65" s="163" t="s">
        <v>142</v>
      </c>
      <c r="F65" s="163" t="s">
        <v>22</v>
      </c>
      <c r="G65" s="163" t="s">
        <v>149</v>
      </c>
      <c r="H65" s="189">
        <v>31.87</v>
      </c>
      <c r="I65" s="163" t="s">
        <v>258</v>
      </c>
    </row>
    <row r="66" spans="1:9" ht="15" customHeight="1" x14ac:dyDescent="0.25">
      <c r="A66" s="163" t="s">
        <v>29</v>
      </c>
      <c r="B66" s="163" t="s">
        <v>380</v>
      </c>
      <c r="C66" s="163" t="s">
        <v>381</v>
      </c>
      <c r="D66" s="163" t="s">
        <v>22</v>
      </c>
      <c r="E66" s="163" t="s">
        <v>142</v>
      </c>
      <c r="F66" s="163" t="s">
        <v>173</v>
      </c>
      <c r="G66" s="163" t="s">
        <v>174</v>
      </c>
      <c r="H66" s="189">
        <v>147.83000000000001</v>
      </c>
      <c r="I66" s="163" t="s">
        <v>258</v>
      </c>
    </row>
    <row r="67" spans="1:9" ht="15" customHeight="1" x14ac:dyDescent="0.25">
      <c r="A67" s="163" t="s">
        <v>31</v>
      </c>
      <c r="B67" s="163" t="s">
        <v>288</v>
      </c>
      <c r="C67" s="163" t="s">
        <v>289</v>
      </c>
      <c r="D67" s="163" t="s">
        <v>23</v>
      </c>
      <c r="E67" s="163" t="s">
        <v>179</v>
      </c>
      <c r="F67" s="163" t="s">
        <v>16</v>
      </c>
      <c r="G67" s="163" t="s">
        <v>184</v>
      </c>
      <c r="H67" s="189">
        <v>65</v>
      </c>
      <c r="I67" s="163" t="s">
        <v>258</v>
      </c>
    </row>
    <row r="68" spans="1:9" ht="15" customHeight="1" x14ac:dyDescent="0.25">
      <c r="A68" s="163" t="s">
        <v>31</v>
      </c>
      <c r="B68" s="163" t="s">
        <v>288</v>
      </c>
      <c r="C68" s="163" t="s">
        <v>289</v>
      </c>
      <c r="D68" s="163" t="s">
        <v>23</v>
      </c>
      <c r="E68" s="163" t="s">
        <v>179</v>
      </c>
      <c r="F68" s="163" t="s">
        <v>18</v>
      </c>
      <c r="G68" s="163" t="s">
        <v>362</v>
      </c>
      <c r="H68" s="189">
        <v>65</v>
      </c>
      <c r="I68" s="163" t="s">
        <v>258</v>
      </c>
    </row>
    <row r="69" spans="1:9" ht="15" customHeight="1" x14ac:dyDescent="0.25">
      <c r="A69" s="163" t="s">
        <v>31</v>
      </c>
      <c r="B69" s="163" t="s">
        <v>288</v>
      </c>
      <c r="C69" s="163" t="s">
        <v>289</v>
      </c>
      <c r="D69" s="163" t="s">
        <v>23</v>
      </c>
      <c r="E69" s="163" t="s">
        <v>179</v>
      </c>
      <c r="F69" s="163" t="s">
        <v>29</v>
      </c>
      <c r="G69" s="163" t="s">
        <v>133</v>
      </c>
      <c r="H69" s="189">
        <v>65</v>
      </c>
      <c r="I69" s="163" t="s">
        <v>258</v>
      </c>
    </row>
    <row r="70" spans="1:9" ht="15" customHeight="1" x14ac:dyDescent="0.25">
      <c r="A70" s="163" t="s">
        <v>32</v>
      </c>
      <c r="B70" s="164" t="s">
        <v>382</v>
      </c>
      <c r="C70" s="163" t="s">
        <v>291</v>
      </c>
      <c r="D70" s="163" t="s">
        <v>7</v>
      </c>
      <c r="E70" s="163" t="s">
        <v>8</v>
      </c>
      <c r="F70" s="163" t="s">
        <v>25</v>
      </c>
      <c r="G70" s="163" t="s">
        <v>26</v>
      </c>
      <c r="H70" s="189">
        <v>300</v>
      </c>
      <c r="I70" s="163" t="s">
        <v>258</v>
      </c>
    </row>
    <row r="71" spans="1:9" ht="15" customHeight="1" x14ac:dyDescent="0.25">
      <c r="A71" s="163" t="s">
        <v>32</v>
      </c>
      <c r="B71" s="164" t="s">
        <v>382</v>
      </c>
      <c r="C71" s="163" t="s">
        <v>291</v>
      </c>
      <c r="D71" s="163" t="s">
        <v>7</v>
      </c>
      <c r="E71" s="163" t="s">
        <v>8</v>
      </c>
      <c r="F71" s="163" t="s">
        <v>58</v>
      </c>
      <c r="G71" s="163" t="s">
        <v>38</v>
      </c>
      <c r="H71" s="189">
        <v>300</v>
      </c>
      <c r="I71" s="163" t="s">
        <v>261</v>
      </c>
    </row>
    <row r="72" spans="1:9" ht="15" customHeight="1" x14ac:dyDescent="0.25">
      <c r="A72" s="163" t="s">
        <v>32</v>
      </c>
      <c r="B72" s="164" t="s">
        <v>382</v>
      </c>
      <c r="C72" s="163" t="s">
        <v>291</v>
      </c>
      <c r="D72" s="163" t="s">
        <v>14</v>
      </c>
      <c r="E72" s="163" t="s">
        <v>60</v>
      </c>
      <c r="F72" s="163" t="s">
        <v>16</v>
      </c>
      <c r="G72" s="163" t="s">
        <v>63</v>
      </c>
      <c r="H72" s="189">
        <v>300</v>
      </c>
      <c r="I72" s="163" t="s">
        <v>258</v>
      </c>
    </row>
    <row r="73" spans="1:9" ht="15" customHeight="1" x14ac:dyDescent="0.25">
      <c r="A73" s="163" t="s">
        <v>32</v>
      </c>
      <c r="B73" s="164" t="s">
        <v>382</v>
      </c>
      <c r="C73" s="163" t="s">
        <v>291</v>
      </c>
      <c r="D73" s="163" t="s">
        <v>14</v>
      </c>
      <c r="E73" s="163" t="s">
        <v>60</v>
      </c>
      <c r="F73" s="163" t="s">
        <v>32</v>
      </c>
      <c r="G73" s="163" t="s">
        <v>72</v>
      </c>
      <c r="H73" s="189">
        <v>300</v>
      </c>
      <c r="I73" s="163" t="s">
        <v>261</v>
      </c>
    </row>
    <row r="74" spans="1:9" ht="15" customHeight="1" x14ac:dyDescent="0.25">
      <c r="A74" s="163" t="s">
        <v>32</v>
      </c>
      <c r="B74" s="164" t="s">
        <v>382</v>
      </c>
      <c r="C74" s="163" t="s">
        <v>291</v>
      </c>
      <c r="D74" s="163" t="s">
        <v>14</v>
      </c>
      <c r="E74" s="163" t="s">
        <v>60</v>
      </c>
      <c r="F74" s="163" t="s">
        <v>58</v>
      </c>
      <c r="G74" s="163" t="s">
        <v>75</v>
      </c>
      <c r="H74" s="189">
        <v>300</v>
      </c>
      <c r="I74" s="163" t="s">
        <v>261</v>
      </c>
    </row>
    <row r="75" spans="1:9" ht="15" customHeight="1" x14ac:dyDescent="0.25">
      <c r="A75" s="163" t="s">
        <v>34</v>
      </c>
      <c r="B75" s="163" t="s">
        <v>292</v>
      </c>
      <c r="C75" s="163" t="s">
        <v>293</v>
      </c>
      <c r="D75" s="163" t="s">
        <v>29</v>
      </c>
      <c r="E75" s="163" t="s">
        <v>226</v>
      </c>
      <c r="F75" s="163" t="s">
        <v>9</v>
      </c>
      <c r="G75" s="163" t="s">
        <v>368</v>
      </c>
      <c r="H75" s="189">
        <v>200</v>
      </c>
      <c r="I75" s="163" t="s">
        <v>261</v>
      </c>
    </row>
    <row r="76" spans="1:9" ht="15" customHeight="1" x14ac:dyDescent="0.25">
      <c r="A76" s="163" t="s">
        <v>34</v>
      </c>
      <c r="B76" s="163" t="s">
        <v>292</v>
      </c>
      <c r="C76" s="163" t="s">
        <v>293</v>
      </c>
      <c r="D76" s="163" t="s">
        <v>29</v>
      </c>
      <c r="E76" s="163" t="s">
        <v>226</v>
      </c>
      <c r="F76" s="163" t="s">
        <v>14</v>
      </c>
      <c r="G76" s="163" t="s">
        <v>216</v>
      </c>
      <c r="H76" s="189">
        <v>180</v>
      </c>
      <c r="I76" s="163" t="s">
        <v>261</v>
      </c>
    </row>
    <row r="77" spans="1:9" ht="15" customHeight="1" x14ac:dyDescent="0.25">
      <c r="A77" s="163" t="s">
        <v>34</v>
      </c>
      <c r="B77" s="163" t="s">
        <v>292</v>
      </c>
      <c r="C77" s="163" t="s">
        <v>293</v>
      </c>
      <c r="D77" s="163" t="s">
        <v>29</v>
      </c>
      <c r="E77" s="163" t="s">
        <v>226</v>
      </c>
      <c r="F77" s="163" t="s">
        <v>15</v>
      </c>
      <c r="G77" s="163" t="s">
        <v>229</v>
      </c>
      <c r="H77" s="189">
        <v>180</v>
      </c>
      <c r="I77" s="163" t="s">
        <v>261</v>
      </c>
    </row>
    <row r="78" spans="1:9" ht="15" customHeight="1" x14ac:dyDescent="0.25">
      <c r="A78" s="163" t="s">
        <v>34</v>
      </c>
      <c r="B78" s="163" t="s">
        <v>292</v>
      </c>
      <c r="C78" s="163" t="s">
        <v>293</v>
      </c>
      <c r="D78" s="163" t="s">
        <v>29</v>
      </c>
      <c r="E78" s="163" t="s">
        <v>226</v>
      </c>
      <c r="F78" s="163" t="s">
        <v>16</v>
      </c>
      <c r="G78" s="163" t="s">
        <v>230</v>
      </c>
      <c r="H78" s="189">
        <v>147</v>
      </c>
      <c r="I78" s="163" t="s">
        <v>261</v>
      </c>
    </row>
    <row r="79" spans="1:9" ht="15" customHeight="1" x14ac:dyDescent="0.25">
      <c r="A79" s="163" t="s">
        <v>34</v>
      </c>
      <c r="B79" s="163" t="s">
        <v>292</v>
      </c>
      <c r="C79" s="163" t="s">
        <v>293</v>
      </c>
      <c r="D79" s="163" t="s">
        <v>29</v>
      </c>
      <c r="E79" s="163" t="s">
        <v>226</v>
      </c>
      <c r="F79" s="163" t="s">
        <v>20</v>
      </c>
      <c r="G79" s="163" t="s">
        <v>232</v>
      </c>
      <c r="H79" s="189">
        <v>160</v>
      </c>
      <c r="I79" s="163" t="s">
        <v>261</v>
      </c>
    </row>
    <row r="80" spans="1:9" ht="15" customHeight="1" x14ac:dyDescent="0.25">
      <c r="A80" s="163" t="s">
        <v>34</v>
      </c>
      <c r="B80" s="163" t="s">
        <v>292</v>
      </c>
      <c r="C80" s="163" t="s">
        <v>293</v>
      </c>
      <c r="D80" s="163" t="s">
        <v>29</v>
      </c>
      <c r="E80" s="163" t="s">
        <v>226</v>
      </c>
      <c r="F80" s="163" t="s">
        <v>22</v>
      </c>
      <c r="G80" s="163" t="s">
        <v>406</v>
      </c>
      <c r="H80" s="189">
        <v>147</v>
      </c>
      <c r="I80" s="163" t="s">
        <v>258</v>
      </c>
    </row>
    <row r="81" spans="1:9" ht="15" customHeight="1" x14ac:dyDescent="0.25">
      <c r="A81" s="163" t="s">
        <v>36</v>
      </c>
      <c r="B81" s="163" t="s">
        <v>294</v>
      </c>
      <c r="C81" s="163" t="s">
        <v>295</v>
      </c>
      <c r="D81" s="163" t="s">
        <v>25</v>
      </c>
      <c r="E81" s="163" t="s">
        <v>191</v>
      </c>
      <c r="F81" s="163" t="s">
        <v>7</v>
      </c>
      <c r="G81" s="163" t="s">
        <v>191</v>
      </c>
      <c r="H81" s="189">
        <v>500</v>
      </c>
      <c r="I81" s="163" t="s">
        <v>258</v>
      </c>
    </row>
    <row r="82" spans="1:9" ht="15" customHeight="1" x14ac:dyDescent="0.25">
      <c r="A82" s="163" t="s">
        <v>36</v>
      </c>
      <c r="B82" s="163" t="s">
        <v>294</v>
      </c>
      <c r="C82" s="163" t="s">
        <v>295</v>
      </c>
      <c r="D82" s="163" t="s">
        <v>25</v>
      </c>
      <c r="E82" s="163" t="s">
        <v>191</v>
      </c>
      <c r="F82" s="163" t="s">
        <v>14</v>
      </c>
      <c r="G82" s="163" t="s">
        <v>194</v>
      </c>
      <c r="H82" s="189">
        <v>225</v>
      </c>
      <c r="I82" s="163" t="s">
        <v>258</v>
      </c>
    </row>
    <row r="83" spans="1:9" ht="15" customHeight="1" x14ac:dyDescent="0.25">
      <c r="A83" s="163" t="s">
        <v>36</v>
      </c>
      <c r="B83" s="163" t="s">
        <v>294</v>
      </c>
      <c r="C83" s="163" t="s">
        <v>295</v>
      </c>
      <c r="D83" s="163" t="s">
        <v>25</v>
      </c>
      <c r="E83" s="163" t="s">
        <v>191</v>
      </c>
      <c r="F83" s="163" t="s">
        <v>20</v>
      </c>
      <c r="G83" s="163" t="s">
        <v>296</v>
      </c>
      <c r="H83" s="189">
        <v>300</v>
      </c>
      <c r="I83" s="163" t="s">
        <v>261</v>
      </c>
    </row>
    <row r="84" spans="1:9" ht="15" customHeight="1" x14ac:dyDescent="0.25">
      <c r="A84" s="163" t="s">
        <v>58</v>
      </c>
      <c r="B84" s="163" t="s">
        <v>383</v>
      </c>
      <c r="C84" s="163" t="s">
        <v>384</v>
      </c>
      <c r="D84" s="163" t="s">
        <v>20</v>
      </c>
      <c r="E84" s="163" t="s">
        <v>125</v>
      </c>
      <c r="F84" s="163" t="s">
        <v>29</v>
      </c>
      <c r="G84" s="163" t="s">
        <v>136</v>
      </c>
      <c r="H84" s="189">
        <v>125</v>
      </c>
      <c r="I84" s="163" t="s">
        <v>258</v>
      </c>
    </row>
    <row r="85" spans="1:9" ht="15" customHeight="1" x14ac:dyDescent="0.25">
      <c r="A85" s="163" t="s">
        <v>58</v>
      </c>
      <c r="B85" s="163" t="s">
        <v>383</v>
      </c>
      <c r="C85" s="163" t="s">
        <v>384</v>
      </c>
      <c r="D85" s="163" t="s">
        <v>20</v>
      </c>
      <c r="E85" s="163" t="s">
        <v>125</v>
      </c>
      <c r="F85" s="163" t="s">
        <v>36</v>
      </c>
      <c r="G85" s="163" t="s">
        <v>385</v>
      </c>
      <c r="H85" s="189">
        <v>125</v>
      </c>
      <c r="I85" s="163" t="s">
        <v>401</v>
      </c>
    </row>
    <row r="86" spans="1:9" ht="15" customHeight="1" x14ac:dyDescent="0.25">
      <c r="A86" s="163" t="s">
        <v>58</v>
      </c>
      <c r="B86" s="163" t="s">
        <v>383</v>
      </c>
      <c r="C86" s="163" t="s">
        <v>384</v>
      </c>
      <c r="D86" s="163" t="s">
        <v>23</v>
      </c>
      <c r="E86" s="163" t="s">
        <v>179</v>
      </c>
      <c r="F86" s="163" t="s">
        <v>18</v>
      </c>
      <c r="G86" s="163" t="s">
        <v>362</v>
      </c>
      <c r="H86" s="189">
        <v>150</v>
      </c>
      <c r="I86" s="163" t="s">
        <v>258</v>
      </c>
    </row>
    <row r="87" spans="1:9" ht="15" customHeight="1" x14ac:dyDescent="0.25">
      <c r="A87" s="163" t="s">
        <v>59</v>
      </c>
      <c r="B87" s="163" t="s">
        <v>386</v>
      </c>
      <c r="C87" s="163" t="s">
        <v>298</v>
      </c>
      <c r="D87" s="163" t="s">
        <v>18</v>
      </c>
      <c r="E87" s="163" t="s">
        <v>113</v>
      </c>
      <c r="F87" s="163" t="s">
        <v>11</v>
      </c>
      <c r="G87" s="163" t="s">
        <v>115</v>
      </c>
      <c r="H87" s="189">
        <v>473.19</v>
      </c>
      <c r="I87" s="163" t="s">
        <v>258</v>
      </c>
    </row>
    <row r="88" spans="1:9" ht="15" customHeight="1" x14ac:dyDescent="0.25">
      <c r="A88" s="163" t="s">
        <v>59</v>
      </c>
      <c r="B88" s="163" t="s">
        <v>386</v>
      </c>
      <c r="C88" s="163" t="s">
        <v>298</v>
      </c>
      <c r="D88" s="163" t="s">
        <v>18</v>
      </c>
      <c r="E88" s="163" t="s">
        <v>113</v>
      </c>
      <c r="F88" s="163" t="s">
        <v>14</v>
      </c>
      <c r="G88" s="163" t="s">
        <v>116</v>
      </c>
      <c r="H88" s="189">
        <v>375</v>
      </c>
      <c r="I88" s="163" t="s">
        <v>261</v>
      </c>
    </row>
    <row r="89" spans="1:9" ht="15" customHeight="1" x14ac:dyDescent="0.25">
      <c r="A89" s="163" t="s">
        <v>59</v>
      </c>
      <c r="B89" s="163" t="s">
        <v>386</v>
      </c>
      <c r="C89" s="163" t="s">
        <v>298</v>
      </c>
      <c r="D89" s="163" t="s">
        <v>18</v>
      </c>
      <c r="E89" s="163" t="s">
        <v>113</v>
      </c>
      <c r="F89" s="163" t="s">
        <v>16</v>
      </c>
      <c r="G89" s="163" t="s">
        <v>117</v>
      </c>
      <c r="H89" s="189">
        <v>361.14</v>
      </c>
      <c r="I89" s="163" t="s">
        <v>258</v>
      </c>
    </row>
    <row r="90" spans="1:9" ht="15" customHeight="1" x14ac:dyDescent="0.25">
      <c r="A90" s="163" t="s">
        <v>59</v>
      </c>
      <c r="B90" s="163" t="s">
        <v>386</v>
      </c>
      <c r="C90" s="163" t="s">
        <v>298</v>
      </c>
      <c r="D90" s="163" t="s">
        <v>18</v>
      </c>
      <c r="E90" s="163" t="s">
        <v>113</v>
      </c>
      <c r="F90" s="163" t="s">
        <v>31</v>
      </c>
      <c r="G90" s="163" t="s">
        <v>122</v>
      </c>
      <c r="H90" s="189">
        <v>277.92</v>
      </c>
      <c r="I90" s="163" t="s">
        <v>258</v>
      </c>
    </row>
    <row r="91" spans="1:9" ht="15" customHeight="1" x14ac:dyDescent="0.25">
      <c r="A91" s="163" t="s">
        <v>59</v>
      </c>
      <c r="B91" s="163" t="s">
        <v>386</v>
      </c>
      <c r="C91" s="163" t="s">
        <v>298</v>
      </c>
      <c r="D91" s="163" t="s">
        <v>18</v>
      </c>
      <c r="E91" s="163" t="s">
        <v>113</v>
      </c>
      <c r="F91" s="163" t="s">
        <v>36</v>
      </c>
      <c r="G91" s="163" t="s">
        <v>124</v>
      </c>
      <c r="H91" s="189">
        <v>142.84</v>
      </c>
      <c r="I91" s="163" t="s">
        <v>258</v>
      </c>
    </row>
    <row r="92" spans="1:9" ht="15" customHeight="1" x14ac:dyDescent="0.25">
      <c r="A92" s="163" t="s">
        <v>78</v>
      </c>
      <c r="B92" s="163" t="s">
        <v>299</v>
      </c>
      <c r="C92" s="163" t="s">
        <v>300</v>
      </c>
      <c r="D92" s="163" t="s">
        <v>20</v>
      </c>
      <c r="E92" s="163" t="s">
        <v>125</v>
      </c>
      <c r="F92" s="163" t="s">
        <v>7</v>
      </c>
      <c r="G92" s="163" t="s">
        <v>126</v>
      </c>
      <c r="H92" s="189">
        <v>300</v>
      </c>
      <c r="I92" s="163" t="s">
        <v>258</v>
      </c>
    </row>
    <row r="93" spans="1:9" ht="15" customHeight="1" x14ac:dyDescent="0.25">
      <c r="A93" s="163" t="s">
        <v>78</v>
      </c>
      <c r="B93" s="163" t="s">
        <v>299</v>
      </c>
      <c r="C93" s="163" t="s">
        <v>300</v>
      </c>
      <c r="D93" s="163" t="s">
        <v>20</v>
      </c>
      <c r="E93" s="163" t="s">
        <v>125</v>
      </c>
      <c r="F93" s="163" t="s">
        <v>9</v>
      </c>
      <c r="G93" s="163" t="s">
        <v>127</v>
      </c>
      <c r="H93" s="189">
        <v>300</v>
      </c>
      <c r="I93" s="163" t="s">
        <v>261</v>
      </c>
    </row>
    <row r="94" spans="1:9" ht="15" customHeight="1" x14ac:dyDescent="0.25">
      <c r="A94" s="163" t="s">
        <v>78</v>
      </c>
      <c r="B94" s="163" t="s">
        <v>299</v>
      </c>
      <c r="C94" s="163" t="s">
        <v>300</v>
      </c>
      <c r="D94" s="163" t="s">
        <v>20</v>
      </c>
      <c r="E94" s="163" t="s">
        <v>125</v>
      </c>
      <c r="F94" s="163" t="s">
        <v>11</v>
      </c>
      <c r="G94" s="163" t="s">
        <v>128</v>
      </c>
      <c r="H94" s="189">
        <v>300</v>
      </c>
      <c r="I94" s="163" t="s">
        <v>261</v>
      </c>
    </row>
    <row r="95" spans="1:9" ht="15" customHeight="1" x14ac:dyDescent="0.25">
      <c r="A95" s="163" t="s">
        <v>78</v>
      </c>
      <c r="B95" s="163" t="s">
        <v>299</v>
      </c>
      <c r="C95" s="163" t="s">
        <v>300</v>
      </c>
      <c r="D95" s="163" t="s">
        <v>20</v>
      </c>
      <c r="E95" s="163" t="s">
        <v>125</v>
      </c>
      <c r="F95" s="163" t="s">
        <v>14</v>
      </c>
      <c r="G95" s="163" t="s">
        <v>129</v>
      </c>
      <c r="H95" s="189">
        <v>300</v>
      </c>
      <c r="I95" s="163" t="s">
        <v>261</v>
      </c>
    </row>
    <row r="96" spans="1:9" ht="15" customHeight="1" x14ac:dyDescent="0.25">
      <c r="A96" s="163" t="s">
        <v>78</v>
      </c>
      <c r="B96" s="163" t="s">
        <v>299</v>
      </c>
      <c r="C96" s="163" t="s">
        <v>300</v>
      </c>
      <c r="D96" s="163" t="s">
        <v>20</v>
      </c>
      <c r="E96" s="163" t="s">
        <v>125</v>
      </c>
      <c r="F96" s="163" t="s">
        <v>15</v>
      </c>
      <c r="G96" s="163" t="s">
        <v>130</v>
      </c>
      <c r="H96" s="189">
        <v>300</v>
      </c>
      <c r="I96" s="163" t="s">
        <v>261</v>
      </c>
    </row>
    <row r="97" spans="1:9" ht="15" customHeight="1" x14ac:dyDescent="0.25">
      <c r="A97" s="163" t="s">
        <v>78</v>
      </c>
      <c r="B97" s="163" t="s">
        <v>299</v>
      </c>
      <c r="C97" s="163" t="s">
        <v>300</v>
      </c>
      <c r="D97" s="163" t="s">
        <v>20</v>
      </c>
      <c r="E97" s="163" t="s">
        <v>125</v>
      </c>
      <c r="F97" s="163" t="s">
        <v>16</v>
      </c>
      <c r="G97" s="163" t="s">
        <v>131</v>
      </c>
      <c r="H97" s="189">
        <v>300</v>
      </c>
      <c r="I97" s="163" t="s">
        <v>261</v>
      </c>
    </row>
    <row r="98" spans="1:9" ht="15" customHeight="1" x14ac:dyDescent="0.25">
      <c r="A98" s="163" t="s">
        <v>78</v>
      </c>
      <c r="B98" s="163" t="s">
        <v>299</v>
      </c>
      <c r="C98" s="163" t="s">
        <v>300</v>
      </c>
      <c r="D98" s="163" t="s">
        <v>20</v>
      </c>
      <c r="E98" s="163" t="s">
        <v>125</v>
      </c>
      <c r="F98" s="163" t="s">
        <v>20</v>
      </c>
      <c r="G98" s="163" t="s">
        <v>132</v>
      </c>
      <c r="H98" s="189">
        <v>300</v>
      </c>
      <c r="I98" s="163" t="s">
        <v>261</v>
      </c>
    </row>
    <row r="99" spans="1:9" ht="15" customHeight="1" x14ac:dyDescent="0.25">
      <c r="A99" s="163" t="s">
        <v>78</v>
      </c>
      <c r="B99" s="163" t="s">
        <v>299</v>
      </c>
      <c r="C99" s="163" t="s">
        <v>300</v>
      </c>
      <c r="D99" s="163" t="s">
        <v>20</v>
      </c>
      <c r="E99" s="163" t="s">
        <v>125</v>
      </c>
      <c r="F99" s="163" t="s">
        <v>22</v>
      </c>
      <c r="G99" s="163" t="s">
        <v>133</v>
      </c>
      <c r="H99" s="189">
        <v>300</v>
      </c>
      <c r="I99" s="163" t="s">
        <v>261</v>
      </c>
    </row>
    <row r="100" spans="1:9" ht="15" customHeight="1" x14ac:dyDescent="0.25">
      <c r="A100" s="163" t="s">
        <v>78</v>
      </c>
      <c r="B100" s="163" t="s">
        <v>299</v>
      </c>
      <c r="C100" s="163" t="s">
        <v>300</v>
      </c>
      <c r="D100" s="163" t="s">
        <v>20</v>
      </c>
      <c r="E100" s="163" t="s">
        <v>125</v>
      </c>
      <c r="F100" s="163" t="s">
        <v>23</v>
      </c>
      <c r="G100" s="163" t="s">
        <v>357</v>
      </c>
      <c r="H100" s="189">
        <v>300</v>
      </c>
      <c r="I100" s="163" t="s">
        <v>261</v>
      </c>
    </row>
    <row r="101" spans="1:9" ht="15" customHeight="1" x14ac:dyDescent="0.25">
      <c r="A101" s="163" t="s">
        <v>78</v>
      </c>
      <c r="B101" s="163" t="s">
        <v>299</v>
      </c>
      <c r="C101" s="163" t="s">
        <v>300</v>
      </c>
      <c r="D101" s="163" t="s">
        <v>20</v>
      </c>
      <c r="E101" s="163" t="s">
        <v>125</v>
      </c>
      <c r="F101" s="163" t="s">
        <v>25</v>
      </c>
      <c r="G101" s="163" t="s">
        <v>134</v>
      </c>
      <c r="H101" s="189">
        <v>300</v>
      </c>
      <c r="I101" s="163" t="s">
        <v>261</v>
      </c>
    </row>
    <row r="102" spans="1:9" ht="15" customHeight="1" x14ac:dyDescent="0.25">
      <c r="A102" s="163" t="s">
        <v>78</v>
      </c>
      <c r="B102" s="163" t="s">
        <v>299</v>
      </c>
      <c r="C102" s="163" t="s">
        <v>300</v>
      </c>
      <c r="D102" s="163" t="s">
        <v>20</v>
      </c>
      <c r="E102" s="163" t="s">
        <v>125</v>
      </c>
      <c r="F102" s="163" t="s">
        <v>28</v>
      </c>
      <c r="G102" s="163" t="s">
        <v>403</v>
      </c>
      <c r="H102" s="189">
        <v>300</v>
      </c>
      <c r="I102" s="163" t="s">
        <v>261</v>
      </c>
    </row>
    <row r="103" spans="1:9" ht="15" customHeight="1" x14ac:dyDescent="0.25">
      <c r="A103" s="163" t="s">
        <v>78</v>
      </c>
      <c r="B103" s="163" t="s">
        <v>299</v>
      </c>
      <c r="C103" s="163" t="s">
        <v>300</v>
      </c>
      <c r="D103" s="163" t="s">
        <v>28</v>
      </c>
      <c r="E103" s="163" t="s">
        <v>217</v>
      </c>
      <c r="F103" s="163" t="s">
        <v>9</v>
      </c>
      <c r="G103" s="163" t="s">
        <v>287</v>
      </c>
      <c r="H103" s="189">
        <v>300</v>
      </c>
      <c r="I103" s="163" t="s">
        <v>258</v>
      </c>
    </row>
    <row r="104" spans="1:9" ht="15" customHeight="1" x14ac:dyDescent="0.25">
      <c r="A104" s="163" t="s">
        <v>98</v>
      </c>
      <c r="B104" s="163" t="s">
        <v>387</v>
      </c>
      <c r="C104" s="163" t="s">
        <v>388</v>
      </c>
      <c r="D104" s="163" t="s">
        <v>9</v>
      </c>
      <c r="E104" s="163" t="s">
        <v>39</v>
      </c>
      <c r="F104" s="163" t="s">
        <v>22</v>
      </c>
      <c r="G104" s="163" t="s">
        <v>402</v>
      </c>
      <c r="H104" s="189">
        <v>200</v>
      </c>
      <c r="I104" s="163" t="s">
        <v>258</v>
      </c>
    </row>
    <row r="105" spans="1:9" ht="15" customHeight="1" x14ac:dyDescent="0.25">
      <c r="A105" s="163" t="s">
        <v>98</v>
      </c>
      <c r="B105" s="163" t="s">
        <v>387</v>
      </c>
      <c r="C105" s="163" t="s">
        <v>388</v>
      </c>
      <c r="D105" s="163" t="s">
        <v>9</v>
      </c>
      <c r="E105" s="163" t="s">
        <v>39</v>
      </c>
      <c r="F105" s="163" t="s">
        <v>23</v>
      </c>
      <c r="G105" s="163" t="s">
        <v>43</v>
      </c>
      <c r="H105" s="189">
        <v>200</v>
      </c>
      <c r="I105" s="163" t="s">
        <v>258</v>
      </c>
    </row>
    <row r="106" spans="1:9" ht="15" customHeight="1" x14ac:dyDescent="0.25">
      <c r="A106" s="163" t="s">
        <v>98</v>
      </c>
      <c r="B106" s="163" t="s">
        <v>387</v>
      </c>
      <c r="C106" s="163" t="s">
        <v>388</v>
      </c>
      <c r="D106" s="163" t="s">
        <v>9</v>
      </c>
      <c r="E106" s="163" t="s">
        <v>39</v>
      </c>
      <c r="F106" s="163" t="s">
        <v>27</v>
      </c>
      <c r="G106" s="163" t="s">
        <v>324</v>
      </c>
      <c r="H106" s="189">
        <v>200</v>
      </c>
      <c r="I106" s="163" t="s">
        <v>258</v>
      </c>
    </row>
    <row r="107" spans="1:9" ht="15" customHeight="1" x14ac:dyDescent="0.25">
      <c r="A107" s="163" t="s">
        <v>98</v>
      </c>
      <c r="B107" s="163" t="s">
        <v>387</v>
      </c>
      <c r="C107" s="163" t="s">
        <v>388</v>
      </c>
      <c r="D107" s="163" t="s">
        <v>9</v>
      </c>
      <c r="E107" s="163" t="s">
        <v>39</v>
      </c>
      <c r="F107" s="163" t="s">
        <v>28</v>
      </c>
      <c r="G107" s="163" t="s">
        <v>45</v>
      </c>
      <c r="H107" s="189">
        <v>200</v>
      </c>
      <c r="I107" s="163" t="s">
        <v>261</v>
      </c>
    </row>
    <row r="108" spans="1:9" ht="15" customHeight="1" x14ac:dyDescent="0.25">
      <c r="A108" s="163" t="s">
        <v>161</v>
      </c>
      <c r="B108" s="164" t="s">
        <v>389</v>
      </c>
      <c r="C108" s="163" t="s">
        <v>390</v>
      </c>
      <c r="D108" s="163" t="s">
        <v>27</v>
      </c>
      <c r="E108" s="163" t="s">
        <v>199</v>
      </c>
      <c r="F108" s="163" t="s">
        <v>11</v>
      </c>
      <c r="G108" s="163" t="s">
        <v>201</v>
      </c>
      <c r="H108" s="189">
        <v>34.29</v>
      </c>
      <c r="I108" s="163" t="s">
        <v>258</v>
      </c>
    </row>
    <row r="109" spans="1:9" ht="15" customHeight="1" x14ac:dyDescent="0.25">
      <c r="A109" s="163" t="s">
        <v>161</v>
      </c>
      <c r="B109" s="164" t="s">
        <v>389</v>
      </c>
      <c r="C109" s="163" t="s">
        <v>390</v>
      </c>
      <c r="D109" s="163" t="s">
        <v>27</v>
      </c>
      <c r="E109" s="163" t="s">
        <v>199</v>
      </c>
      <c r="F109" s="163" t="s">
        <v>14</v>
      </c>
      <c r="G109" s="163" t="s">
        <v>202</v>
      </c>
      <c r="H109" s="189">
        <v>34.29</v>
      </c>
      <c r="I109" s="163" t="s">
        <v>258</v>
      </c>
    </row>
    <row r="110" spans="1:9" ht="15" customHeight="1" x14ac:dyDescent="0.25">
      <c r="A110" s="163" t="s">
        <v>161</v>
      </c>
      <c r="B110" s="164" t="s">
        <v>389</v>
      </c>
      <c r="C110" s="163" t="s">
        <v>390</v>
      </c>
      <c r="D110" s="163" t="s">
        <v>27</v>
      </c>
      <c r="E110" s="163" t="s">
        <v>199</v>
      </c>
      <c r="F110" s="163" t="s">
        <v>15</v>
      </c>
      <c r="G110" s="163" t="s">
        <v>398</v>
      </c>
      <c r="H110" s="189">
        <v>34.29</v>
      </c>
      <c r="I110" s="163" t="s">
        <v>258</v>
      </c>
    </row>
    <row r="111" spans="1:9" ht="15" customHeight="1" x14ac:dyDescent="0.25">
      <c r="A111" s="163" t="s">
        <v>161</v>
      </c>
      <c r="B111" s="164" t="s">
        <v>389</v>
      </c>
      <c r="C111" s="163" t="s">
        <v>390</v>
      </c>
      <c r="D111" s="163" t="s">
        <v>27</v>
      </c>
      <c r="E111" s="163" t="s">
        <v>199</v>
      </c>
      <c r="F111" s="163" t="s">
        <v>22</v>
      </c>
      <c r="G111" s="163" t="s">
        <v>204</v>
      </c>
      <c r="H111" s="189">
        <v>34.29</v>
      </c>
      <c r="I111" s="163" t="s">
        <v>258</v>
      </c>
    </row>
    <row r="112" spans="1:9" ht="15" customHeight="1" x14ac:dyDescent="0.25">
      <c r="A112" s="163" t="s">
        <v>161</v>
      </c>
      <c r="B112" s="164" t="s">
        <v>389</v>
      </c>
      <c r="C112" s="163" t="s">
        <v>390</v>
      </c>
      <c r="D112" s="163" t="s">
        <v>27</v>
      </c>
      <c r="E112" s="163" t="s">
        <v>199</v>
      </c>
      <c r="F112" s="163" t="s">
        <v>58</v>
      </c>
      <c r="G112" s="163" t="s">
        <v>212</v>
      </c>
      <c r="H112" s="189">
        <v>34.29</v>
      </c>
      <c r="I112" s="163" t="s">
        <v>258</v>
      </c>
    </row>
    <row r="113" spans="1:9" ht="15" customHeight="1" x14ac:dyDescent="0.25">
      <c r="A113" s="163" t="s">
        <v>161</v>
      </c>
      <c r="B113" s="164" t="s">
        <v>389</v>
      </c>
      <c r="C113" s="163" t="s">
        <v>390</v>
      </c>
      <c r="D113" s="163" t="s">
        <v>27</v>
      </c>
      <c r="E113" s="163" t="s">
        <v>199</v>
      </c>
      <c r="F113" s="163" t="s">
        <v>59</v>
      </c>
      <c r="G113" s="163" t="s">
        <v>365</v>
      </c>
      <c r="H113" s="189">
        <v>34.97</v>
      </c>
      <c r="I113" s="163" t="s">
        <v>258</v>
      </c>
    </row>
    <row r="114" spans="1:9" ht="15" customHeight="1" x14ac:dyDescent="0.25">
      <c r="A114" s="163" t="s">
        <v>161</v>
      </c>
      <c r="B114" s="164" t="s">
        <v>389</v>
      </c>
      <c r="C114" s="163" t="s">
        <v>390</v>
      </c>
      <c r="D114" s="163" t="s">
        <v>27</v>
      </c>
      <c r="E114" s="163" t="s">
        <v>199</v>
      </c>
      <c r="F114" s="163" t="s">
        <v>78</v>
      </c>
      <c r="G114" s="163" t="s">
        <v>213</v>
      </c>
      <c r="H114" s="189">
        <v>34.29</v>
      </c>
      <c r="I114" s="163" t="s">
        <v>258</v>
      </c>
    </row>
    <row r="115" spans="1:9" ht="15" customHeight="1" x14ac:dyDescent="0.25">
      <c r="A115" s="163" t="s">
        <v>161</v>
      </c>
      <c r="B115" s="164" t="s">
        <v>389</v>
      </c>
      <c r="C115" s="163" t="s">
        <v>390</v>
      </c>
      <c r="D115" s="163" t="s">
        <v>27</v>
      </c>
      <c r="E115" s="163" t="s">
        <v>199</v>
      </c>
      <c r="F115" s="163" t="s">
        <v>161</v>
      </c>
      <c r="G115" s="163" t="s">
        <v>215</v>
      </c>
      <c r="H115" s="189">
        <v>34.29</v>
      </c>
      <c r="I115" s="163" t="s">
        <v>258</v>
      </c>
    </row>
    <row r="116" spans="1:9" ht="15" customHeight="1" x14ac:dyDescent="0.25">
      <c r="A116" s="163" t="s">
        <v>163</v>
      </c>
      <c r="B116" s="164" t="s">
        <v>450</v>
      </c>
      <c r="C116" s="163" t="s">
        <v>399</v>
      </c>
      <c r="D116" s="163" t="s">
        <v>27</v>
      </c>
      <c r="E116" s="163" t="s">
        <v>199</v>
      </c>
      <c r="F116" s="163" t="s">
        <v>15</v>
      </c>
      <c r="G116" s="163" t="s">
        <v>398</v>
      </c>
      <c r="H116" s="189">
        <v>450</v>
      </c>
      <c r="I116" s="163" t="s">
        <v>258</v>
      </c>
    </row>
    <row r="117" spans="1:9" ht="15" customHeight="1" x14ac:dyDescent="0.25">
      <c r="A117" s="163" t="s">
        <v>165</v>
      </c>
      <c r="B117" s="163" t="s">
        <v>391</v>
      </c>
      <c r="C117" s="163" t="s">
        <v>392</v>
      </c>
      <c r="D117" s="163" t="s">
        <v>27</v>
      </c>
      <c r="E117" s="163" t="s">
        <v>199</v>
      </c>
      <c r="F117" s="163" t="s">
        <v>77</v>
      </c>
      <c r="G117" s="163" t="s">
        <v>133</v>
      </c>
      <c r="H117" s="189">
        <v>87.23</v>
      </c>
      <c r="I117" s="163" t="s">
        <v>258</v>
      </c>
    </row>
    <row r="118" spans="1:9" ht="15" customHeight="1" x14ac:dyDescent="0.25">
      <c r="A118" s="163" t="s">
        <v>167</v>
      </c>
      <c r="B118" s="164" t="s">
        <v>393</v>
      </c>
      <c r="C118" s="163" t="s">
        <v>302</v>
      </c>
      <c r="D118" s="163" t="s">
        <v>7</v>
      </c>
      <c r="E118" s="163" t="s">
        <v>8</v>
      </c>
      <c r="F118" s="163" t="s">
        <v>23</v>
      </c>
      <c r="G118" s="163" t="s">
        <v>24</v>
      </c>
      <c r="H118" s="189">
        <v>100</v>
      </c>
      <c r="I118" s="163" t="s">
        <v>258</v>
      </c>
    </row>
    <row r="119" spans="1:9" ht="15" customHeight="1" x14ac:dyDescent="0.25">
      <c r="A119" s="163" t="s">
        <v>169</v>
      </c>
      <c r="B119" s="163" t="s">
        <v>303</v>
      </c>
      <c r="C119" s="163" t="s">
        <v>304</v>
      </c>
      <c r="D119" s="163" t="s">
        <v>7</v>
      </c>
      <c r="E119" s="163" t="s">
        <v>8</v>
      </c>
      <c r="F119" s="163" t="s">
        <v>9</v>
      </c>
      <c r="G119" s="163" t="s">
        <v>10</v>
      </c>
      <c r="H119" s="189">
        <v>300</v>
      </c>
      <c r="I119" s="163" t="s">
        <v>258</v>
      </c>
    </row>
    <row r="120" spans="1:9" ht="15" customHeight="1" x14ac:dyDescent="0.25">
      <c r="A120" s="163" t="s">
        <v>169</v>
      </c>
      <c r="B120" s="163" t="s">
        <v>303</v>
      </c>
      <c r="C120" s="163" t="s">
        <v>304</v>
      </c>
      <c r="D120" s="163" t="s">
        <v>7</v>
      </c>
      <c r="E120" s="163" t="s">
        <v>8</v>
      </c>
      <c r="F120" s="163" t="s">
        <v>11</v>
      </c>
      <c r="G120" s="163" t="s">
        <v>12</v>
      </c>
      <c r="H120" s="189">
        <v>300</v>
      </c>
      <c r="I120" s="163" t="s">
        <v>258</v>
      </c>
    </row>
    <row r="121" spans="1:9" ht="15" customHeight="1" x14ac:dyDescent="0.25">
      <c r="A121" s="163" t="s">
        <v>169</v>
      </c>
      <c r="B121" s="163" t="s">
        <v>303</v>
      </c>
      <c r="C121" s="163" t="s">
        <v>304</v>
      </c>
      <c r="D121" s="163" t="s">
        <v>7</v>
      </c>
      <c r="E121" s="163" t="s">
        <v>8</v>
      </c>
      <c r="F121" s="163" t="s">
        <v>14</v>
      </c>
      <c r="G121" s="163" t="s">
        <v>394</v>
      </c>
      <c r="H121" s="189">
        <v>300</v>
      </c>
      <c r="I121" s="163" t="s">
        <v>258</v>
      </c>
    </row>
    <row r="122" spans="1:9" ht="15" customHeight="1" x14ac:dyDescent="0.25">
      <c r="A122" s="163" t="s">
        <v>169</v>
      </c>
      <c r="B122" s="163" t="s">
        <v>303</v>
      </c>
      <c r="C122" s="163" t="s">
        <v>304</v>
      </c>
      <c r="D122" s="163" t="s">
        <v>7</v>
      </c>
      <c r="E122" s="163" t="s">
        <v>8</v>
      </c>
      <c r="F122" s="163" t="s">
        <v>15</v>
      </c>
      <c r="G122" s="163" t="s">
        <v>395</v>
      </c>
      <c r="H122" s="189">
        <v>300</v>
      </c>
      <c r="I122" s="163" t="s">
        <v>258</v>
      </c>
    </row>
    <row r="123" spans="1:9" ht="15" customHeight="1" x14ac:dyDescent="0.25">
      <c r="A123" s="163" t="s">
        <v>169</v>
      </c>
      <c r="B123" s="163" t="s">
        <v>303</v>
      </c>
      <c r="C123" s="163" t="s">
        <v>304</v>
      </c>
      <c r="D123" s="163" t="s">
        <v>7</v>
      </c>
      <c r="E123" s="163" t="s">
        <v>8</v>
      </c>
      <c r="F123" s="163" t="s">
        <v>16</v>
      </c>
      <c r="G123" s="163" t="s">
        <v>17</v>
      </c>
      <c r="H123" s="189">
        <v>300</v>
      </c>
      <c r="I123" s="163" t="s">
        <v>258</v>
      </c>
    </row>
    <row r="124" spans="1:9" ht="15" customHeight="1" x14ac:dyDescent="0.25">
      <c r="A124" s="163" t="s">
        <v>169</v>
      </c>
      <c r="B124" s="163" t="s">
        <v>303</v>
      </c>
      <c r="C124" s="163" t="s">
        <v>304</v>
      </c>
      <c r="D124" s="163" t="s">
        <v>7</v>
      </c>
      <c r="E124" s="163" t="s">
        <v>8</v>
      </c>
      <c r="F124" s="163" t="s">
        <v>22</v>
      </c>
      <c r="G124" s="163" t="s">
        <v>321</v>
      </c>
      <c r="H124" s="189">
        <v>300</v>
      </c>
      <c r="I124" s="163" t="s">
        <v>258</v>
      </c>
    </row>
    <row r="125" spans="1:9" ht="15" customHeight="1" x14ac:dyDescent="0.25">
      <c r="A125" s="163" t="s">
        <v>169</v>
      </c>
      <c r="B125" s="163" t="s">
        <v>303</v>
      </c>
      <c r="C125" s="163" t="s">
        <v>304</v>
      </c>
      <c r="D125" s="163" t="s">
        <v>7</v>
      </c>
      <c r="E125" s="163" t="s">
        <v>8</v>
      </c>
      <c r="F125" s="163" t="s">
        <v>23</v>
      </c>
      <c r="G125" s="163" t="s">
        <v>24</v>
      </c>
      <c r="H125" s="189">
        <v>300</v>
      </c>
      <c r="I125" s="163" t="s">
        <v>258</v>
      </c>
    </row>
    <row r="126" spans="1:9" ht="15" customHeight="1" x14ac:dyDescent="0.25">
      <c r="A126" s="163" t="s">
        <v>169</v>
      </c>
      <c r="B126" s="163" t="s">
        <v>303</v>
      </c>
      <c r="C126" s="163" t="s">
        <v>304</v>
      </c>
      <c r="D126" s="163" t="s">
        <v>7</v>
      </c>
      <c r="E126" s="163" t="s">
        <v>8</v>
      </c>
      <c r="F126" s="163" t="s">
        <v>27</v>
      </c>
      <c r="G126" s="163" t="s">
        <v>322</v>
      </c>
      <c r="H126" s="189">
        <v>300</v>
      </c>
      <c r="I126" s="163" t="s">
        <v>258</v>
      </c>
    </row>
    <row r="127" spans="1:9" ht="15" customHeight="1" x14ac:dyDescent="0.25">
      <c r="A127" s="163" t="s">
        <v>169</v>
      </c>
      <c r="B127" s="163" t="s">
        <v>303</v>
      </c>
      <c r="C127" s="163" t="s">
        <v>304</v>
      </c>
      <c r="D127" s="163" t="s">
        <v>9</v>
      </c>
      <c r="E127" s="163" t="s">
        <v>39</v>
      </c>
      <c r="F127" s="163" t="s">
        <v>7</v>
      </c>
      <c r="G127" s="163" t="s">
        <v>39</v>
      </c>
      <c r="H127" s="189">
        <v>300</v>
      </c>
      <c r="I127" s="163" t="s">
        <v>258</v>
      </c>
    </row>
    <row r="128" spans="1:9" ht="15" customHeight="1" x14ac:dyDescent="0.25">
      <c r="A128" s="163" t="s">
        <v>169</v>
      </c>
      <c r="B128" s="163" t="s">
        <v>303</v>
      </c>
      <c r="C128" s="163" t="s">
        <v>304</v>
      </c>
      <c r="D128" s="163" t="s">
        <v>9</v>
      </c>
      <c r="E128" s="163" t="s">
        <v>39</v>
      </c>
      <c r="F128" s="163" t="s">
        <v>20</v>
      </c>
      <c r="G128" s="163" t="s">
        <v>396</v>
      </c>
      <c r="H128" s="189">
        <v>150</v>
      </c>
      <c r="I128" s="163" t="s">
        <v>258</v>
      </c>
    </row>
    <row r="129" spans="1:9" ht="15" customHeight="1" x14ac:dyDescent="0.25">
      <c r="A129" s="163" t="s">
        <v>169</v>
      </c>
      <c r="B129" s="163" t="s">
        <v>303</v>
      </c>
      <c r="C129" s="163" t="s">
        <v>304</v>
      </c>
      <c r="D129" s="163" t="s">
        <v>14</v>
      </c>
      <c r="E129" s="163" t="s">
        <v>60</v>
      </c>
      <c r="F129" s="163" t="s">
        <v>9</v>
      </c>
      <c r="G129" s="163" t="s">
        <v>61</v>
      </c>
      <c r="H129" s="189">
        <v>300</v>
      </c>
      <c r="I129" s="163" t="s">
        <v>258</v>
      </c>
    </row>
    <row r="130" spans="1:9" ht="15" customHeight="1" x14ac:dyDescent="0.25">
      <c r="A130" s="163" t="s">
        <v>169</v>
      </c>
      <c r="B130" s="163" t="s">
        <v>303</v>
      </c>
      <c r="C130" s="163" t="s">
        <v>304</v>
      </c>
      <c r="D130" s="163" t="s">
        <v>15</v>
      </c>
      <c r="E130" s="163" t="s">
        <v>80</v>
      </c>
      <c r="F130" s="163" t="s">
        <v>9</v>
      </c>
      <c r="G130" s="163" t="s">
        <v>81</v>
      </c>
      <c r="H130" s="189">
        <v>150</v>
      </c>
      <c r="I130" s="163" t="s">
        <v>258</v>
      </c>
    </row>
    <row r="131" spans="1:9" ht="15" customHeight="1" x14ac:dyDescent="0.25">
      <c r="A131" s="163" t="s">
        <v>169</v>
      </c>
      <c r="B131" s="163" t="s">
        <v>303</v>
      </c>
      <c r="C131" s="163" t="s">
        <v>304</v>
      </c>
      <c r="D131" s="163" t="s">
        <v>15</v>
      </c>
      <c r="E131" s="163" t="s">
        <v>80</v>
      </c>
      <c r="F131" s="163" t="s">
        <v>16</v>
      </c>
      <c r="G131" s="163" t="s">
        <v>85</v>
      </c>
      <c r="H131" s="189">
        <v>150</v>
      </c>
      <c r="I131" s="163" t="s">
        <v>258</v>
      </c>
    </row>
    <row r="132" spans="1:9" ht="15" customHeight="1" x14ac:dyDescent="0.25">
      <c r="A132" s="163" t="s">
        <v>169</v>
      </c>
      <c r="B132" s="163" t="s">
        <v>303</v>
      </c>
      <c r="C132" s="163" t="s">
        <v>304</v>
      </c>
      <c r="D132" s="163" t="s">
        <v>20</v>
      </c>
      <c r="E132" s="163" t="s">
        <v>125</v>
      </c>
      <c r="F132" s="163" t="s">
        <v>14</v>
      </c>
      <c r="G132" s="163" t="s">
        <v>129</v>
      </c>
      <c r="H132" s="189">
        <v>150</v>
      </c>
      <c r="I132" s="163" t="s">
        <v>258</v>
      </c>
    </row>
    <row r="133" spans="1:9" ht="15" customHeight="1" x14ac:dyDescent="0.25">
      <c r="A133" s="163" t="s">
        <v>169</v>
      </c>
      <c r="B133" s="163" t="s">
        <v>303</v>
      </c>
      <c r="C133" s="163" t="s">
        <v>304</v>
      </c>
      <c r="D133" s="163" t="s">
        <v>23</v>
      </c>
      <c r="E133" s="163" t="s">
        <v>179</v>
      </c>
      <c r="F133" s="163" t="s">
        <v>11</v>
      </c>
      <c r="G133" s="163" t="s">
        <v>238</v>
      </c>
      <c r="H133" s="189">
        <v>150</v>
      </c>
      <c r="I133" s="163" t="s">
        <v>258</v>
      </c>
    </row>
    <row r="134" spans="1:9" ht="15" customHeight="1" x14ac:dyDescent="0.25">
      <c r="A134" s="163" t="s">
        <v>169</v>
      </c>
      <c r="B134" s="163" t="s">
        <v>303</v>
      </c>
      <c r="C134" s="163" t="s">
        <v>304</v>
      </c>
      <c r="D134" s="163" t="s">
        <v>27</v>
      </c>
      <c r="E134" s="163" t="s">
        <v>199</v>
      </c>
      <c r="F134" s="163" t="s">
        <v>18</v>
      </c>
      <c r="G134" s="163" t="s">
        <v>305</v>
      </c>
      <c r="H134" s="189">
        <v>150</v>
      </c>
      <c r="I134" s="163" t="s">
        <v>258</v>
      </c>
    </row>
    <row r="135" spans="1:9" ht="15" customHeight="1" x14ac:dyDescent="0.25">
      <c r="A135" s="163" t="s">
        <v>169</v>
      </c>
      <c r="B135" s="163" t="s">
        <v>303</v>
      </c>
      <c r="C135" s="163" t="s">
        <v>304</v>
      </c>
      <c r="D135" s="163" t="s">
        <v>28</v>
      </c>
      <c r="E135" s="163" t="s">
        <v>217</v>
      </c>
      <c r="F135" s="163" t="s">
        <v>15</v>
      </c>
      <c r="G135" s="163" t="s">
        <v>219</v>
      </c>
      <c r="H135" s="189">
        <v>150</v>
      </c>
      <c r="I135" s="163" t="s">
        <v>258</v>
      </c>
    </row>
    <row r="136" spans="1:9" ht="15" customHeight="1" x14ac:dyDescent="0.25">
      <c r="A136" s="163" t="s">
        <v>169</v>
      </c>
      <c r="B136" s="163" t="s">
        <v>303</v>
      </c>
      <c r="C136" s="163" t="s">
        <v>304</v>
      </c>
      <c r="D136" s="163" t="s">
        <v>28</v>
      </c>
      <c r="E136" s="163" t="s">
        <v>217</v>
      </c>
      <c r="F136" s="163" t="s">
        <v>22</v>
      </c>
      <c r="G136" s="163" t="s">
        <v>222</v>
      </c>
      <c r="H136" s="189">
        <v>150</v>
      </c>
      <c r="I136" s="163" t="s">
        <v>258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H264"/>
  <sheetViews>
    <sheetView workbookViewId="0">
      <selection activeCell="L26" sqref="L26"/>
    </sheetView>
  </sheetViews>
  <sheetFormatPr baseColWidth="10" defaultRowHeight="16.5" x14ac:dyDescent="0.3"/>
  <cols>
    <col min="1" max="2" width="4.7109375" style="172" customWidth="1"/>
    <col min="3" max="3" width="20.7109375" style="172" customWidth="1"/>
    <col min="4" max="4" width="31.140625" style="172" customWidth="1"/>
    <col min="5" max="5" width="16.140625" style="172" customWidth="1"/>
    <col min="6" max="6" width="15.5703125" style="172" customWidth="1"/>
    <col min="7" max="7" width="14.7109375" style="172" hidden="1" customWidth="1"/>
    <col min="8" max="8" width="6.28515625" style="172" hidden="1" customWidth="1"/>
    <col min="9" max="9" width="2.7109375" style="172" hidden="1" customWidth="1"/>
    <col min="10" max="10" width="54.140625" style="172" hidden="1" customWidth="1"/>
    <col min="11" max="11" width="16.5703125" style="172" customWidth="1"/>
    <col min="12" max="12" width="42.42578125" style="172" customWidth="1"/>
    <col min="13" max="15" width="32.42578125" style="172" customWidth="1"/>
    <col min="16" max="256" width="11.42578125" style="172"/>
    <col min="257" max="258" width="4.7109375" style="172" customWidth="1"/>
    <col min="259" max="259" width="20.7109375" style="172" customWidth="1"/>
    <col min="260" max="260" width="31.140625" style="172" customWidth="1"/>
    <col min="261" max="261" width="16.140625" style="172" customWidth="1"/>
    <col min="262" max="262" width="15.5703125" style="172" customWidth="1"/>
    <col min="263" max="266" width="0" style="172" hidden="1" customWidth="1"/>
    <col min="267" max="267" width="16.5703125" style="172" customWidth="1"/>
    <col min="268" max="268" width="42.42578125" style="172" customWidth="1"/>
    <col min="269" max="271" width="32.42578125" style="172" customWidth="1"/>
    <col min="272" max="512" width="11.42578125" style="172"/>
    <col min="513" max="514" width="4.7109375" style="172" customWidth="1"/>
    <col min="515" max="515" width="20.7109375" style="172" customWidth="1"/>
    <col min="516" max="516" width="31.140625" style="172" customWidth="1"/>
    <col min="517" max="517" width="16.140625" style="172" customWidth="1"/>
    <col min="518" max="518" width="15.5703125" style="172" customWidth="1"/>
    <col min="519" max="522" width="0" style="172" hidden="1" customWidth="1"/>
    <col min="523" max="523" width="16.5703125" style="172" customWidth="1"/>
    <col min="524" max="524" width="42.42578125" style="172" customWidth="1"/>
    <col min="525" max="527" width="32.42578125" style="172" customWidth="1"/>
    <col min="528" max="768" width="11.42578125" style="172"/>
    <col min="769" max="770" width="4.7109375" style="172" customWidth="1"/>
    <col min="771" max="771" width="20.7109375" style="172" customWidth="1"/>
    <col min="772" max="772" width="31.140625" style="172" customWidth="1"/>
    <col min="773" max="773" width="16.140625" style="172" customWidth="1"/>
    <col min="774" max="774" width="15.5703125" style="172" customWidth="1"/>
    <col min="775" max="778" width="0" style="172" hidden="1" customWidth="1"/>
    <col min="779" max="779" width="16.5703125" style="172" customWidth="1"/>
    <col min="780" max="780" width="42.42578125" style="172" customWidth="1"/>
    <col min="781" max="783" width="32.42578125" style="172" customWidth="1"/>
    <col min="784" max="1024" width="11.42578125" style="172"/>
    <col min="1025" max="1026" width="4.7109375" style="172" customWidth="1"/>
    <col min="1027" max="1027" width="20.7109375" style="172" customWidth="1"/>
    <col min="1028" max="1028" width="31.140625" style="172" customWidth="1"/>
    <col min="1029" max="1029" width="16.140625" style="172" customWidth="1"/>
    <col min="1030" max="1030" width="15.5703125" style="172" customWidth="1"/>
    <col min="1031" max="1034" width="0" style="172" hidden="1" customWidth="1"/>
    <col min="1035" max="1035" width="16.5703125" style="172" customWidth="1"/>
    <col min="1036" max="1036" width="42.42578125" style="172" customWidth="1"/>
    <col min="1037" max="1039" width="32.42578125" style="172" customWidth="1"/>
    <col min="1040" max="1280" width="11.42578125" style="172"/>
    <col min="1281" max="1282" width="4.7109375" style="172" customWidth="1"/>
    <col min="1283" max="1283" width="20.7109375" style="172" customWidth="1"/>
    <col min="1284" max="1284" width="31.140625" style="172" customWidth="1"/>
    <col min="1285" max="1285" width="16.140625" style="172" customWidth="1"/>
    <col min="1286" max="1286" width="15.5703125" style="172" customWidth="1"/>
    <col min="1287" max="1290" width="0" style="172" hidden="1" customWidth="1"/>
    <col min="1291" max="1291" width="16.5703125" style="172" customWidth="1"/>
    <col min="1292" max="1292" width="42.42578125" style="172" customWidth="1"/>
    <col min="1293" max="1295" width="32.42578125" style="172" customWidth="1"/>
    <col min="1296" max="1536" width="11.42578125" style="172"/>
    <col min="1537" max="1538" width="4.7109375" style="172" customWidth="1"/>
    <col min="1539" max="1539" width="20.7109375" style="172" customWidth="1"/>
    <col min="1540" max="1540" width="31.140625" style="172" customWidth="1"/>
    <col min="1541" max="1541" width="16.140625" style="172" customWidth="1"/>
    <col min="1542" max="1542" width="15.5703125" style="172" customWidth="1"/>
    <col min="1543" max="1546" width="0" style="172" hidden="1" customWidth="1"/>
    <col min="1547" max="1547" width="16.5703125" style="172" customWidth="1"/>
    <col min="1548" max="1548" width="42.42578125" style="172" customWidth="1"/>
    <col min="1549" max="1551" width="32.42578125" style="172" customWidth="1"/>
    <col min="1552" max="1792" width="11.42578125" style="172"/>
    <col min="1793" max="1794" width="4.7109375" style="172" customWidth="1"/>
    <col min="1795" max="1795" width="20.7109375" style="172" customWidth="1"/>
    <col min="1796" max="1796" width="31.140625" style="172" customWidth="1"/>
    <col min="1797" max="1797" width="16.140625" style="172" customWidth="1"/>
    <col min="1798" max="1798" width="15.5703125" style="172" customWidth="1"/>
    <col min="1799" max="1802" width="0" style="172" hidden="1" customWidth="1"/>
    <col min="1803" max="1803" width="16.5703125" style="172" customWidth="1"/>
    <col min="1804" max="1804" width="42.42578125" style="172" customWidth="1"/>
    <col min="1805" max="1807" width="32.42578125" style="172" customWidth="1"/>
    <col min="1808" max="2048" width="11.42578125" style="172"/>
    <col min="2049" max="2050" width="4.7109375" style="172" customWidth="1"/>
    <col min="2051" max="2051" width="20.7109375" style="172" customWidth="1"/>
    <col min="2052" max="2052" width="31.140625" style="172" customWidth="1"/>
    <col min="2053" max="2053" width="16.140625" style="172" customWidth="1"/>
    <col min="2054" max="2054" width="15.5703125" style="172" customWidth="1"/>
    <col min="2055" max="2058" width="0" style="172" hidden="1" customWidth="1"/>
    <col min="2059" max="2059" width="16.5703125" style="172" customWidth="1"/>
    <col min="2060" max="2060" width="42.42578125" style="172" customWidth="1"/>
    <col min="2061" max="2063" width="32.42578125" style="172" customWidth="1"/>
    <col min="2064" max="2304" width="11.42578125" style="172"/>
    <col min="2305" max="2306" width="4.7109375" style="172" customWidth="1"/>
    <col min="2307" max="2307" width="20.7109375" style="172" customWidth="1"/>
    <col min="2308" max="2308" width="31.140625" style="172" customWidth="1"/>
    <col min="2309" max="2309" width="16.140625" style="172" customWidth="1"/>
    <col min="2310" max="2310" width="15.5703125" style="172" customWidth="1"/>
    <col min="2311" max="2314" width="0" style="172" hidden="1" customWidth="1"/>
    <col min="2315" max="2315" width="16.5703125" style="172" customWidth="1"/>
    <col min="2316" max="2316" width="42.42578125" style="172" customWidth="1"/>
    <col min="2317" max="2319" width="32.42578125" style="172" customWidth="1"/>
    <col min="2320" max="2560" width="11.42578125" style="172"/>
    <col min="2561" max="2562" width="4.7109375" style="172" customWidth="1"/>
    <col min="2563" max="2563" width="20.7109375" style="172" customWidth="1"/>
    <col min="2564" max="2564" width="31.140625" style="172" customWidth="1"/>
    <col min="2565" max="2565" width="16.140625" style="172" customWidth="1"/>
    <col min="2566" max="2566" width="15.5703125" style="172" customWidth="1"/>
    <col min="2567" max="2570" width="0" style="172" hidden="1" customWidth="1"/>
    <col min="2571" max="2571" width="16.5703125" style="172" customWidth="1"/>
    <col min="2572" max="2572" width="42.42578125" style="172" customWidth="1"/>
    <col min="2573" max="2575" width="32.42578125" style="172" customWidth="1"/>
    <col min="2576" max="2816" width="11.42578125" style="172"/>
    <col min="2817" max="2818" width="4.7109375" style="172" customWidth="1"/>
    <col min="2819" max="2819" width="20.7109375" style="172" customWidth="1"/>
    <col min="2820" max="2820" width="31.140625" style="172" customWidth="1"/>
    <col min="2821" max="2821" width="16.140625" style="172" customWidth="1"/>
    <col min="2822" max="2822" width="15.5703125" style="172" customWidth="1"/>
    <col min="2823" max="2826" width="0" style="172" hidden="1" customWidth="1"/>
    <col min="2827" max="2827" width="16.5703125" style="172" customWidth="1"/>
    <col min="2828" max="2828" width="42.42578125" style="172" customWidth="1"/>
    <col min="2829" max="2831" width="32.42578125" style="172" customWidth="1"/>
    <col min="2832" max="3072" width="11.42578125" style="172"/>
    <col min="3073" max="3074" width="4.7109375" style="172" customWidth="1"/>
    <col min="3075" max="3075" width="20.7109375" style="172" customWidth="1"/>
    <col min="3076" max="3076" width="31.140625" style="172" customWidth="1"/>
    <col min="3077" max="3077" width="16.140625" style="172" customWidth="1"/>
    <col min="3078" max="3078" width="15.5703125" style="172" customWidth="1"/>
    <col min="3079" max="3082" width="0" style="172" hidden="1" customWidth="1"/>
    <col min="3083" max="3083" width="16.5703125" style="172" customWidth="1"/>
    <col min="3084" max="3084" width="42.42578125" style="172" customWidth="1"/>
    <col min="3085" max="3087" width="32.42578125" style="172" customWidth="1"/>
    <col min="3088" max="3328" width="11.42578125" style="172"/>
    <col min="3329" max="3330" width="4.7109375" style="172" customWidth="1"/>
    <col min="3331" max="3331" width="20.7109375" style="172" customWidth="1"/>
    <col min="3332" max="3332" width="31.140625" style="172" customWidth="1"/>
    <col min="3333" max="3333" width="16.140625" style="172" customWidth="1"/>
    <col min="3334" max="3334" width="15.5703125" style="172" customWidth="1"/>
    <col min="3335" max="3338" width="0" style="172" hidden="1" customWidth="1"/>
    <col min="3339" max="3339" width="16.5703125" style="172" customWidth="1"/>
    <col min="3340" max="3340" width="42.42578125" style="172" customWidth="1"/>
    <col min="3341" max="3343" width="32.42578125" style="172" customWidth="1"/>
    <col min="3344" max="3584" width="11.42578125" style="172"/>
    <col min="3585" max="3586" width="4.7109375" style="172" customWidth="1"/>
    <col min="3587" max="3587" width="20.7109375" style="172" customWidth="1"/>
    <col min="3588" max="3588" width="31.140625" style="172" customWidth="1"/>
    <col min="3589" max="3589" width="16.140625" style="172" customWidth="1"/>
    <col min="3590" max="3590" width="15.5703125" style="172" customWidth="1"/>
    <col min="3591" max="3594" width="0" style="172" hidden="1" customWidth="1"/>
    <col min="3595" max="3595" width="16.5703125" style="172" customWidth="1"/>
    <col min="3596" max="3596" width="42.42578125" style="172" customWidth="1"/>
    <col min="3597" max="3599" width="32.42578125" style="172" customWidth="1"/>
    <col min="3600" max="3840" width="11.42578125" style="172"/>
    <col min="3841" max="3842" width="4.7109375" style="172" customWidth="1"/>
    <col min="3843" max="3843" width="20.7109375" style="172" customWidth="1"/>
    <col min="3844" max="3844" width="31.140625" style="172" customWidth="1"/>
    <col min="3845" max="3845" width="16.140625" style="172" customWidth="1"/>
    <col min="3846" max="3846" width="15.5703125" style="172" customWidth="1"/>
    <col min="3847" max="3850" width="0" style="172" hidden="1" customWidth="1"/>
    <col min="3851" max="3851" width="16.5703125" style="172" customWidth="1"/>
    <col min="3852" max="3852" width="42.42578125" style="172" customWidth="1"/>
    <col min="3853" max="3855" width="32.42578125" style="172" customWidth="1"/>
    <col min="3856" max="4096" width="11.42578125" style="172"/>
    <col min="4097" max="4098" width="4.7109375" style="172" customWidth="1"/>
    <col min="4099" max="4099" width="20.7109375" style="172" customWidth="1"/>
    <col min="4100" max="4100" width="31.140625" style="172" customWidth="1"/>
    <col min="4101" max="4101" width="16.140625" style="172" customWidth="1"/>
    <col min="4102" max="4102" width="15.5703125" style="172" customWidth="1"/>
    <col min="4103" max="4106" width="0" style="172" hidden="1" customWidth="1"/>
    <col min="4107" max="4107" width="16.5703125" style="172" customWidth="1"/>
    <col min="4108" max="4108" width="42.42578125" style="172" customWidth="1"/>
    <col min="4109" max="4111" width="32.42578125" style="172" customWidth="1"/>
    <col min="4112" max="4352" width="11.42578125" style="172"/>
    <col min="4353" max="4354" width="4.7109375" style="172" customWidth="1"/>
    <col min="4355" max="4355" width="20.7109375" style="172" customWidth="1"/>
    <col min="4356" max="4356" width="31.140625" style="172" customWidth="1"/>
    <col min="4357" max="4357" width="16.140625" style="172" customWidth="1"/>
    <col min="4358" max="4358" width="15.5703125" style="172" customWidth="1"/>
    <col min="4359" max="4362" width="0" style="172" hidden="1" customWidth="1"/>
    <col min="4363" max="4363" width="16.5703125" style="172" customWidth="1"/>
    <col min="4364" max="4364" width="42.42578125" style="172" customWidth="1"/>
    <col min="4365" max="4367" width="32.42578125" style="172" customWidth="1"/>
    <col min="4368" max="4608" width="11.42578125" style="172"/>
    <col min="4609" max="4610" width="4.7109375" style="172" customWidth="1"/>
    <col min="4611" max="4611" width="20.7109375" style="172" customWidth="1"/>
    <col min="4612" max="4612" width="31.140625" style="172" customWidth="1"/>
    <col min="4613" max="4613" width="16.140625" style="172" customWidth="1"/>
    <col min="4614" max="4614" width="15.5703125" style="172" customWidth="1"/>
    <col min="4615" max="4618" width="0" style="172" hidden="1" customWidth="1"/>
    <col min="4619" max="4619" width="16.5703125" style="172" customWidth="1"/>
    <col min="4620" max="4620" width="42.42578125" style="172" customWidth="1"/>
    <col min="4621" max="4623" width="32.42578125" style="172" customWidth="1"/>
    <col min="4624" max="4864" width="11.42578125" style="172"/>
    <col min="4865" max="4866" width="4.7109375" style="172" customWidth="1"/>
    <col min="4867" max="4867" width="20.7109375" style="172" customWidth="1"/>
    <col min="4868" max="4868" width="31.140625" style="172" customWidth="1"/>
    <col min="4869" max="4869" width="16.140625" style="172" customWidth="1"/>
    <col min="4870" max="4870" width="15.5703125" style="172" customWidth="1"/>
    <col min="4871" max="4874" width="0" style="172" hidden="1" customWidth="1"/>
    <col min="4875" max="4875" width="16.5703125" style="172" customWidth="1"/>
    <col min="4876" max="4876" width="42.42578125" style="172" customWidth="1"/>
    <col min="4877" max="4879" width="32.42578125" style="172" customWidth="1"/>
    <col min="4880" max="5120" width="11.42578125" style="172"/>
    <col min="5121" max="5122" width="4.7109375" style="172" customWidth="1"/>
    <col min="5123" max="5123" width="20.7109375" style="172" customWidth="1"/>
    <col min="5124" max="5124" width="31.140625" style="172" customWidth="1"/>
    <col min="5125" max="5125" width="16.140625" style="172" customWidth="1"/>
    <col min="5126" max="5126" width="15.5703125" style="172" customWidth="1"/>
    <col min="5127" max="5130" width="0" style="172" hidden="1" customWidth="1"/>
    <col min="5131" max="5131" width="16.5703125" style="172" customWidth="1"/>
    <col min="5132" max="5132" width="42.42578125" style="172" customWidth="1"/>
    <col min="5133" max="5135" width="32.42578125" style="172" customWidth="1"/>
    <col min="5136" max="5376" width="11.42578125" style="172"/>
    <col min="5377" max="5378" width="4.7109375" style="172" customWidth="1"/>
    <col min="5379" max="5379" width="20.7109375" style="172" customWidth="1"/>
    <col min="5380" max="5380" width="31.140625" style="172" customWidth="1"/>
    <col min="5381" max="5381" width="16.140625" style="172" customWidth="1"/>
    <col min="5382" max="5382" width="15.5703125" style="172" customWidth="1"/>
    <col min="5383" max="5386" width="0" style="172" hidden="1" customWidth="1"/>
    <col min="5387" max="5387" width="16.5703125" style="172" customWidth="1"/>
    <col min="5388" max="5388" width="42.42578125" style="172" customWidth="1"/>
    <col min="5389" max="5391" width="32.42578125" style="172" customWidth="1"/>
    <col min="5392" max="5632" width="11.42578125" style="172"/>
    <col min="5633" max="5634" width="4.7109375" style="172" customWidth="1"/>
    <col min="5635" max="5635" width="20.7109375" style="172" customWidth="1"/>
    <col min="5636" max="5636" width="31.140625" style="172" customWidth="1"/>
    <col min="5637" max="5637" width="16.140625" style="172" customWidth="1"/>
    <col min="5638" max="5638" width="15.5703125" style="172" customWidth="1"/>
    <col min="5639" max="5642" width="0" style="172" hidden="1" customWidth="1"/>
    <col min="5643" max="5643" width="16.5703125" style="172" customWidth="1"/>
    <col min="5644" max="5644" width="42.42578125" style="172" customWidth="1"/>
    <col min="5645" max="5647" width="32.42578125" style="172" customWidth="1"/>
    <col min="5648" max="5888" width="11.42578125" style="172"/>
    <col min="5889" max="5890" width="4.7109375" style="172" customWidth="1"/>
    <col min="5891" max="5891" width="20.7109375" style="172" customWidth="1"/>
    <col min="5892" max="5892" width="31.140625" style="172" customWidth="1"/>
    <col min="5893" max="5893" width="16.140625" style="172" customWidth="1"/>
    <col min="5894" max="5894" width="15.5703125" style="172" customWidth="1"/>
    <col min="5895" max="5898" width="0" style="172" hidden="1" customWidth="1"/>
    <col min="5899" max="5899" width="16.5703125" style="172" customWidth="1"/>
    <col min="5900" max="5900" width="42.42578125" style="172" customWidth="1"/>
    <col min="5901" max="5903" width="32.42578125" style="172" customWidth="1"/>
    <col min="5904" max="6144" width="11.42578125" style="172"/>
    <col min="6145" max="6146" width="4.7109375" style="172" customWidth="1"/>
    <col min="6147" max="6147" width="20.7109375" style="172" customWidth="1"/>
    <col min="6148" max="6148" width="31.140625" style="172" customWidth="1"/>
    <col min="6149" max="6149" width="16.140625" style="172" customWidth="1"/>
    <col min="6150" max="6150" width="15.5703125" style="172" customWidth="1"/>
    <col min="6151" max="6154" width="0" style="172" hidden="1" customWidth="1"/>
    <col min="6155" max="6155" width="16.5703125" style="172" customWidth="1"/>
    <col min="6156" max="6156" width="42.42578125" style="172" customWidth="1"/>
    <col min="6157" max="6159" width="32.42578125" style="172" customWidth="1"/>
    <col min="6160" max="6400" width="11.42578125" style="172"/>
    <col min="6401" max="6402" width="4.7109375" style="172" customWidth="1"/>
    <col min="6403" max="6403" width="20.7109375" style="172" customWidth="1"/>
    <col min="6404" max="6404" width="31.140625" style="172" customWidth="1"/>
    <col min="6405" max="6405" width="16.140625" style="172" customWidth="1"/>
    <col min="6406" max="6406" width="15.5703125" style="172" customWidth="1"/>
    <col min="6407" max="6410" width="0" style="172" hidden="1" customWidth="1"/>
    <col min="6411" max="6411" width="16.5703125" style="172" customWidth="1"/>
    <col min="6412" max="6412" width="42.42578125" style="172" customWidth="1"/>
    <col min="6413" max="6415" width="32.42578125" style="172" customWidth="1"/>
    <col min="6416" max="6656" width="11.42578125" style="172"/>
    <col min="6657" max="6658" width="4.7109375" style="172" customWidth="1"/>
    <col min="6659" max="6659" width="20.7109375" style="172" customWidth="1"/>
    <col min="6660" max="6660" width="31.140625" style="172" customWidth="1"/>
    <col min="6661" max="6661" width="16.140625" style="172" customWidth="1"/>
    <col min="6662" max="6662" width="15.5703125" style="172" customWidth="1"/>
    <col min="6663" max="6666" width="0" style="172" hidden="1" customWidth="1"/>
    <col min="6667" max="6667" width="16.5703125" style="172" customWidth="1"/>
    <col min="6668" max="6668" width="42.42578125" style="172" customWidth="1"/>
    <col min="6669" max="6671" width="32.42578125" style="172" customWidth="1"/>
    <col min="6672" max="6912" width="11.42578125" style="172"/>
    <col min="6913" max="6914" width="4.7109375" style="172" customWidth="1"/>
    <col min="6915" max="6915" width="20.7109375" style="172" customWidth="1"/>
    <col min="6916" max="6916" width="31.140625" style="172" customWidth="1"/>
    <col min="6917" max="6917" width="16.140625" style="172" customWidth="1"/>
    <col min="6918" max="6918" width="15.5703125" style="172" customWidth="1"/>
    <col min="6919" max="6922" width="0" style="172" hidden="1" customWidth="1"/>
    <col min="6923" max="6923" width="16.5703125" style="172" customWidth="1"/>
    <col min="6924" max="6924" width="42.42578125" style="172" customWidth="1"/>
    <col min="6925" max="6927" width="32.42578125" style="172" customWidth="1"/>
    <col min="6928" max="7168" width="11.42578125" style="172"/>
    <col min="7169" max="7170" width="4.7109375" style="172" customWidth="1"/>
    <col min="7171" max="7171" width="20.7109375" style="172" customWidth="1"/>
    <col min="7172" max="7172" width="31.140625" style="172" customWidth="1"/>
    <col min="7173" max="7173" width="16.140625" style="172" customWidth="1"/>
    <col min="7174" max="7174" width="15.5703125" style="172" customWidth="1"/>
    <col min="7175" max="7178" width="0" style="172" hidden="1" customWidth="1"/>
    <col min="7179" max="7179" width="16.5703125" style="172" customWidth="1"/>
    <col min="7180" max="7180" width="42.42578125" style="172" customWidth="1"/>
    <col min="7181" max="7183" width="32.42578125" style="172" customWidth="1"/>
    <col min="7184" max="7424" width="11.42578125" style="172"/>
    <col min="7425" max="7426" width="4.7109375" style="172" customWidth="1"/>
    <col min="7427" max="7427" width="20.7109375" style="172" customWidth="1"/>
    <col min="7428" max="7428" width="31.140625" style="172" customWidth="1"/>
    <col min="7429" max="7429" width="16.140625" style="172" customWidth="1"/>
    <col min="7430" max="7430" width="15.5703125" style="172" customWidth="1"/>
    <col min="7431" max="7434" width="0" style="172" hidden="1" customWidth="1"/>
    <col min="7435" max="7435" width="16.5703125" style="172" customWidth="1"/>
    <col min="7436" max="7436" width="42.42578125" style="172" customWidth="1"/>
    <col min="7437" max="7439" width="32.42578125" style="172" customWidth="1"/>
    <col min="7440" max="7680" width="11.42578125" style="172"/>
    <col min="7681" max="7682" width="4.7109375" style="172" customWidth="1"/>
    <col min="7683" max="7683" width="20.7109375" style="172" customWidth="1"/>
    <col min="7684" max="7684" width="31.140625" style="172" customWidth="1"/>
    <col min="7685" max="7685" width="16.140625" style="172" customWidth="1"/>
    <col min="7686" max="7686" width="15.5703125" style="172" customWidth="1"/>
    <col min="7687" max="7690" width="0" style="172" hidden="1" customWidth="1"/>
    <col min="7691" max="7691" width="16.5703125" style="172" customWidth="1"/>
    <col min="7692" max="7692" width="42.42578125" style="172" customWidth="1"/>
    <col min="7693" max="7695" width="32.42578125" style="172" customWidth="1"/>
    <col min="7696" max="7936" width="11.42578125" style="172"/>
    <col min="7937" max="7938" width="4.7109375" style="172" customWidth="1"/>
    <col min="7939" max="7939" width="20.7109375" style="172" customWidth="1"/>
    <col min="7940" max="7940" width="31.140625" style="172" customWidth="1"/>
    <col min="7941" max="7941" width="16.140625" style="172" customWidth="1"/>
    <col min="7942" max="7942" width="15.5703125" style="172" customWidth="1"/>
    <col min="7943" max="7946" width="0" style="172" hidden="1" customWidth="1"/>
    <col min="7947" max="7947" width="16.5703125" style="172" customWidth="1"/>
    <col min="7948" max="7948" width="42.42578125" style="172" customWidth="1"/>
    <col min="7949" max="7951" width="32.42578125" style="172" customWidth="1"/>
    <col min="7952" max="8192" width="11.42578125" style="172"/>
    <col min="8193" max="8194" width="4.7109375" style="172" customWidth="1"/>
    <col min="8195" max="8195" width="20.7109375" style="172" customWidth="1"/>
    <col min="8196" max="8196" width="31.140625" style="172" customWidth="1"/>
    <col min="8197" max="8197" width="16.140625" style="172" customWidth="1"/>
    <col min="8198" max="8198" width="15.5703125" style="172" customWidth="1"/>
    <col min="8199" max="8202" width="0" style="172" hidden="1" customWidth="1"/>
    <col min="8203" max="8203" width="16.5703125" style="172" customWidth="1"/>
    <col min="8204" max="8204" width="42.42578125" style="172" customWidth="1"/>
    <col min="8205" max="8207" width="32.42578125" style="172" customWidth="1"/>
    <col min="8208" max="8448" width="11.42578125" style="172"/>
    <col min="8449" max="8450" width="4.7109375" style="172" customWidth="1"/>
    <col min="8451" max="8451" width="20.7109375" style="172" customWidth="1"/>
    <col min="8452" max="8452" width="31.140625" style="172" customWidth="1"/>
    <col min="8453" max="8453" width="16.140625" style="172" customWidth="1"/>
    <col min="8454" max="8454" width="15.5703125" style="172" customWidth="1"/>
    <col min="8455" max="8458" width="0" style="172" hidden="1" customWidth="1"/>
    <col min="8459" max="8459" width="16.5703125" style="172" customWidth="1"/>
    <col min="8460" max="8460" width="42.42578125" style="172" customWidth="1"/>
    <col min="8461" max="8463" width="32.42578125" style="172" customWidth="1"/>
    <col min="8464" max="8704" width="11.42578125" style="172"/>
    <col min="8705" max="8706" width="4.7109375" style="172" customWidth="1"/>
    <col min="8707" max="8707" width="20.7109375" style="172" customWidth="1"/>
    <col min="8708" max="8708" width="31.140625" style="172" customWidth="1"/>
    <col min="8709" max="8709" width="16.140625" style="172" customWidth="1"/>
    <col min="8710" max="8710" width="15.5703125" style="172" customWidth="1"/>
    <col min="8711" max="8714" width="0" style="172" hidden="1" customWidth="1"/>
    <col min="8715" max="8715" width="16.5703125" style="172" customWidth="1"/>
    <col min="8716" max="8716" width="42.42578125" style="172" customWidth="1"/>
    <col min="8717" max="8719" width="32.42578125" style="172" customWidth="1"/>
    <col min="8720" max="8960" width="11.42578125" style="172"/>
    <col min="8961" max="8962" width="4.7109375" style="172" customWidth="1"/>
    <col min="8963" max="8963" width="20.7109375" style="172" customWidth="1"/>
    <col min="8964" max="8964" width="31.140625" style="172" customWidth="1"/>
    <col min="8965" max="8965" width="16.140625" style="172" customWidth="1"/>
    <col min="8966" max="8966" width="15.5703125" style="172" customWidth="1"/>
    <col min="8967" max="8970" width="0" style="172" hidden="1" customWidth="1"/>
    <col min="8971" max="8971" width="16.5703125" style="172" customWidth="1"/>
    <col min="8972" max="8972" width="42.42578125" style="172" customWidth="1"/>
    <col min="8973" max="8975" width="32.42578125" style="172" customWidth="1"/>
    <col min="8976" max="9216" width="11.42578125" style="172"/>
    <col min="9217" max="9218" width="4.7109375" style="172" customWidth="1"/>
    <col min="9219" max="9219" width="20.7109375" style="172" customWidth="1"/>
    <col min="9220" max="9220" width="31.140625" style="172" customWidth="1"/>
    <col min="9221" max="9221" width="16.140625" style="172" customWidth="1"/>
    <col min="9222" max="9222" width="15.5703125" style="172" customWidth="1"/>
    <col min="9223" max="9226" width="0" style="172" hidden="1" customWidth="1"/>
    <col min="9227" max="9227" width="16.5703125" style="172" customWidth="1"/>
    <col min="9228" max="9228" width="42.42578125" style="172" customWidth="1"/>
    <col min="9229" max="9231" width="32.42578125" style="172" customWidth="1"/>
    <col min="9232" max="9472" width="11.42578125" style="172"/>
    <col min="9473" max="9474" width="4.7109375" style="172" customWidth="1"/>
    <col min="9475" max="9475" width="20.7109375" style="172" customWidth="1"/>
    <col min="9476" max="9476" width="31.140625" style="172" customWidth="1"/>
    <col min="9477" max="9477" width="16.140625" style="172" customWidth="1"/>
    <col min="9478" max="9478" width="15.5703125" style="172" customWidth="1"/>
    <col min="9479" max="9482" width="0" style="172" hidden="1" customWidth="1"/>
    <col min="9483" max="9483" width="16.5703125" style="172" customWidth="1"/>
    <col min="9484" max="9484" width="42.42578125" style="172" customWidth="1"/>
    <col min="9485" max="9487" width="32.42578125" style="172" customWidth="1"/>
    <col min="9488" max="9728" width="11.42578125" style="172"/>
    <col min="9729" max="9730" width="4.7109375" style="172" customWidth="1"/>
    <col min="9731" max="9731" width="20.7109375" style="172" customWidth="1"/>
    <col min="9732" max="9732" width="31.140625" style="172" customWidth="1"/>
    <col min="9733" max="9733" width="16.140625" style="172" customWidth="1"/>
    <col min="9734" max="9734" width="15.5703125" style="172" customWidth="1"/>
    <col min="9735" max="9738" width="0" style="172" hidden="1" customWidth="1"/>
    <col min="9739" max="9739" width="16.5703125" style="172" customWidth="1"/>
    <col min="9740" max="9740" width="42.42578125" style="172" customWidth="1"/>
    <col min="9741" max="9743" width="32.42578125" style="172" customWidth="1"/>
    <col min="9744" max="9984" width="11.42578125" style="172"/>
    <col min="9985" max="9986" width="4.7109375" style="172" customWidth="1"/>
    <col min="9987" max="9987" width="20.7109375" style="172" customWidth="1"/>
    <col min="9988" max="9988" width="31.140625" style="172" customWidth="1"/>
    <col min="9989" max="9989" width="16.140625" style="172" customWidth="1"/>
    <col min="9990" max="9990" width="15.5703125" style="172" customWidth="1"/>
    <col min="9991" max="9994" width="0" style="172" hidden="1" customWidth="1"/>
    <col min="9995" max="9995" width="16.5703125" style="172" customWidth="1"/>
    <col min="9996" max="9996" width="42.42578125" style="172" customWidth="1"/>
    <col min="9997" max="9999" width="32.42578125" style="172" customWidth="1"/>
    <col min="10000" max="10240" width="11.42578125" style="172"/>
    <col min="10241" max="10242" width="4.7109375" style="172" customWidth="1"/>
    <col min="10243" max="10243" width="20.7109375" style="172" customWidth="1"/>
    <col min="10244" max="10244" width="31.140625" style="172" customWidth="1"/>
    <col min="10245" max="10245" width="16.140625" style="172" customWidth="1"/>
    <col min="10246" max="10246" width="15.5703125" style="172" customWidth="1"/>
    <col min="10247" max="10250" width="0" style="172" hidden="1" customWidth="1"/>
    <col min="10251" max="10251" width="16.5703125" style="172" customWidth="1"/>
    <col min="10252" max="10252" width="42.42578125" style="172" customWidth="1"/>
    <col min="10253" max="10255" width="32.42578125" style="172" customWidth="1"/>
    <col min="10256" max="10496" width="11.42578125" style="172"/>
    <col min="10497" max="10498" width="4.7109375" style="172" customWidth="1"/>
    <col min="10499" max="10499" width="20.7109375" style="172" customWidth="1"/>
    <col min="10500" max="10500" width="31.140625" style="172" customWidth="1"/>
    <col min="10501" max="10501" width="16.140625" style="172" customWidth="1"/>
    <col min="10502" max="10502" width="15.5703125" style="172" customWidth="1"/>
    <col min="10503" max="10506" width="0" style="172" hidden="1" customWidth="1"/>
    <col min="10507" max="10507" width="16.5703125" style="172" customWidth="1"/>
    <col min="10508" max="10508" width="42.42578125" style="172" customWidth="1"/>
    <col min="10509" max="10511" width="32.42578125" style="172" customWidth="1"/>
    <col min="10512" max="10752" width="11.42578125" style="172"/>
    <col min="10753" max="10754" width="4.7109375" style="172" customWidth="1"/>
    <col min="10755" max="10755" width="20.7109375" style="172" customWidth="1"/>
    <col min="10756" max="10756" width="31.140625" style="172" customWidth="1"/>
    <col min="10757" max="10757" width="16.140625" style="172" customWidth="1"/>
    <col min="10758" max="10758" width="15.5703125" style="172" customWidth="1"/>
    <col min="10759" max="10762" width="0" style="172" hidden="1" customWidth="1"/>
    <col min="10763" max="10763" width="16.5703125" style="172" customWidth="1"/>
    <col min="10764" max="10764" width="42.42578125" style="172" customWidth="1"/>
    <col min="10765" max="10767" width="32.42578125" style="172" customWidth="1"/>
    <col min="10768" max="11008" width="11.42578125" style="172"/>
    <col min="11009" max="11010" width="4.7109375" style="172" customWidth="1"/>
    <col min="11011" max="11011" width="20.7109375" style="172" customWidth="1"/>
    <col min="11012" max="11012" width="31.140625" style="172" customWidth="1"/>
    <col min="11013" max="11013" width="16.140625" style="172" customWidth="1"/>
    <col min="11014" max="11014" width="15.5703125" style="172" customWidth="1"/>
    <col min="11015" max="11018" width="0" style="172" hidden="1" customWidth="1"/>
    <col min="11019" max="11019" width="16.5703125" style="172" customWidth="1"/>
    <col min="11020" max="11020" width="42.42578125" style="172" customWidth="1"/>
    <col min="11021" max="11023" width="32.42578125" style="172" customWidth="1"/>
    <col min="11024" max="11264" width="11.42578125" style="172"/>
    <col min="11265" max="11266" width="4.7109375" style="172" customWidth="1"/>
    <col min="11267" max="11267" width="20.7109375" style="172" customWidth="1"/>
    <col min="11268" max="11268" width="31.140625" style="172" customWidth="1"/>
    <col min="11269" max="11269" width="16.140625" style="172" customWidth="1"/>
    <col min="11270" max="11270" width="15.5703125" style="172" customWidth="1"/>
    <col min="11271" max="11274" width="0" style="172" hidden="1" customWidth="1"/>
    <col min="11275" max="11275" width="16.5703125" style="172" customWidth="1"/>
    <col min="11276" max="11276" width="42.42578125" style="172" customWidth="1"/>
    <col min="11277" max="11279" width="32.42578125" style="172" customWidth="1"/>
    <col min="11280" max="11520" width="11.42578125" style="172"/>
    <col min="11521" max="11522" width="4.7109375" style="172" customWidth="1"/>
    <col min="11523" max="11523" width="20.7109375" style="172" customWidth="1"/>
    <col min="11524" max="11524" width="31.140625" style="172" customWidth="1"/>
    <col min="11525" max="11525" width="16.140625" style="172" customWidth="1"/>
    <col min="11526" max="11526" width="15.5703125" style="172" customWidth="1"/>
    <col min="11527" max="11530" width="0" style="172" hidden="1" customWidth="1"/>
    <col min="11531" max="11531" width="16.5703125" style="172" customWidth="1"/>
    <col min="11532" max="11532" width="42.42578125" style="172" customWidth="1"/>
    <col min="11533" max="11535" width="32.42578125" style="172" customWidth="1"/>
    <col min="11536" max="11776" width="11.42578125" style="172"/>
    <col min="11777" max="11778" width="4.7109375" style="172" customWidth="1"/>
    <col min="11779" max="11779" width="20.7109375" style="172" customWidth="1"/>
    <col min="11780" max="11780" width="31.140625" style="172" customWidth="1"/>
    <col min="11781" max="11781" width="16.140625" style="172" customWidth="1"/>
    <col min="11782" max="11782" width="15.5703125" style="172" customWidth="1"/>
    <col min="11783" max="11786" width="0" style="172" hidden="1" customWidth="1"/>
    <col min="11787" max="11787" width="16.5703125" style="172" customWidth="1"/>
    <col min="11788" max="11788" width="42.42578125" style="172" customWidth="1"/>
    <col min="11789" max="11791" width="32.42578125" style="172" customWidth="1"/>
    <col min="11792" max="12032" width="11.42578125" style="172"/>
    <col min="12033" max="12034" width="4.7109375" style="172" customWidth="1"/>
    <col min="12035" max="12035" width="20.7109375" style="172" customWidth="1"/>
    <col min="12036" max="12036" width="31.140625" style="172" customWidth="1"/>
    <col min="12037" max="12037" width="16.140625" style="172" customWidth="1"/>
    <col min="12038" max="12038" width="15.5703125" style="172" customWidth="1"/>
    <col min="12039" max="12042" width="0" style="172" hidden="1" customWidth="1"/>
    <col min="12043" max="12043" width="16.5703125" style="172" customWidth="1"/>
    <col min="12044" max="12044" width="42.42578125" style="172" customWidth="1"/>
    <col min="12045" max="12047" width="32.42578125" style="172" customWidth="1"/>
    <col min="12048" max="12288" width="11.42578125" style="172"/>
    <col min="12289" max="12290" width="4.7109375" style="172" customWidth="1"/>
    <col min="12291" max="12291" width="20.7109375" style="172" customWidth="1"/>
    <col min="12292" max="12292" width="31.140625" style="172" customWidth="1"/>
    <col min="12293" max="12293" width="16.140625" style="172" customWidth="1"/>
    <col min="12294" max="12294" width="15.5703125" style="172" customWidth="1"/>
    <col min="12295" max="12298" width="0" style="172" hidden="1" customWidth="1"/>
    <col min="12299" max="12299" width="16.5703125" style="172" customWidth="1"/>
    <col min="12300" max="12300" width="42.42578125" style="172" customWidth="1"/>
    <col min="12301" max="12303" width="32.42578125" style="172" customWidth="1"/>
    <col min="12304" max="12544" width="11.42578125" style="172"/>
    <col min="12545" max="12546" width="4.7109375" style="172" customWidth="1"/>
    <col min="12547" max="12547" width="20.7109375" style="172" customWidth="1"/>
    <col min="12548" max="12548" width="31.140625" style="172" customWidth="1"/>
    <col min="12549" max="12549" width="16.140625" style="172" customWidth="1"/>
    <col min="12550" max="12550" width="15.5703125" style="172" customWidth="1"/>
    <col min="12551" max="12554" width="0" style="172" hidden="1" customWidth="1"/>
    <col min="12555" max="12555" width="16.5703125" style="172" customWidth="1"/>
    <col min="12556" max="12556" width="42.42578125" style="172" customWidth="1"/>
    <col min="12557" max="12559" width="32.42578125" style="172" customWidth="1"/>
    <col min="12560" max="12800" width="11.42578125" style="172"/>
    <col min="12801" max="12802" width="4.7109375" style="172" customWidth="1"/>
    <col min="12803" max="12803" width="20.7109375" style="172" customWidth="1"/>
    <col min="12804" max="12804" width="31.140625" style="172" customWidth="1"/>
    <col min="12805" max="12805" width="16.140625" style="172" customWidth="1"/>
    <col min="12806" max="12806" width="15.5703125" style="172" customWidth="1"/>
    <col min="12807" max="12810" width="0" style="172" hidden="1" customWidth="1"/>
    <col min="12811" max="12811" width="16.5703125" style="172" customWidth="1"/>
    <col min="12812" max="12812" width="42.42578125" style="172" customWidth="1"/>
    <col min="12813" max="12815" width="32.42578125" style="172" customWidth="1"/>
    <col min="12816" max="13056" width="11.42578125" style="172"/>
    <col min="13057" max="13058" width="4.7109375" style="172" customWidth="1"/>
    <col min="13059" max="13059" width="20.7109375" style="172" customWidth="1"/>
    <col min="13060" max="13060" width="31.140625" style="172" customWidth="1"/>
    <col min="13061" max="13061" width="16.140625" style="172" customWidth="1"/>
    <col min="13062" max="13062" width="15.5703125" style="172" customWidth="1"/>
    <col min="13063" max="13066" width="0" style="172" hidden="1" customWidth="1"/>
    <col min="13067" max="13067" width="16.5703125" style="172" customWidth="1"/>
    <col min="13068" max="13068" width="42.42578125" style="172" customWidth="1"/>
    <col min="13069" max="13071" width="32.42578125" style="172" customWidth="1"/>
    <col min="13072" max="13312" width="11.42578125" style="172"/>
    <col min="13313" max="13314" width="4.7109375" style="172" customWidth="1"/>
    <col min="13315" max="13315" width="20.7109375" style="172" customWidth="1"/>
    <col min="13316" max="13316" width="31.140625" style="172" customWidth="1"/>
    <col min="13317" max="13317" width="16.140625" style="172" customWidth="1"/>
    <col min="13318" max="13318" width="15.5703125" style="172" customWidth="1"/>
    <col min="13319" max="13322" width="0" style="172" hidden="1" customWidth="1"/>
    <col min="13323" max="13323" width="16.5703125" style="172" customWidth="1"/>
    <col min="13324" max="13324" width="42.42578125" style="172" customWidth="1"/>
    <col min="13325" max="13327" width="32.42578125" style="172" customWidth="1"/>
    <col min="13328" max="13568" width="11.42578125" style="172"/>
    <col min="13569" max="13570" width="4.7109375" style="172" customWidth="1"/>
    <col min="13571" max="13571" width="20.7109375" style="172" customWidth="1"/>
    <col min="13572" max="13572" width="31.140625" style="172" customWidth="1"/>
    <col min="13573" max="13573" width="16.140625" style="172" customWidth="1"/>
    <col min="13574" max="13574" width="15.5703125" style="172" customWidth="1"/>
    <col min="13575" max="13578" width="0" style="172" hidden="1" customWidth="1"/>
    <col min="13579" max="13579" width="16.5703125" style="172" customWidth="1"/>
    <col min="13580" max="13580" width="42.42578125" style="172" customWidth="1"/>
    <col min="13581" max="13583" width="32.42578125" style="172" customWidth="1"/>
    <col min="13584" max="13824" width="11.42578125" style="172"/>
    <col min="13825" max="13826" width="4.7109375" style="172" customWidth="1"/>
    <col min="13827" max="13827" width="20.7109375" style="172" customWidth="1"/>
    <col min="13828" max="13828" width="31.140625" style="172" customWidth="1"/>
    <col min="13829" max="13829" width="16.140625" style="172" customWidth="1"/>
    <col min="13830" max="13830" width="15.5703125" style="172" customWidth="1"/>
    <col min="13831" max="13834" width="0" style="172" hidden="1" customWidth="1"/>
    <col min="13835" max="13835" width="16.5703125" style="172" customWidth="1"/>
    <col min="13836" max="13836" width="42.42578125" style="172" customWidth="1"/>
    <col min="13837" max="13839" width="32.42578125" style="172" customWidth="1"/>
    <col min="13840" max="14080" width="11.42578125" style="172"/>
    <col min="14081" max="14082" width="4.7109375" style="172" customWidth="1"/>
    <col min="14083" max="14083" width="20.7109375" style="172" customWidth="1"/>
    <col min="14084" max="14084" width="31.140625" style="172" customWidth="1"/>
    <col min="14085" max="14085" width="16.140625" style="172" customWidth="1"/>
    <col min="14086" max="14086" width="15.5703125" style="172" customWidth="1"/>
    <col min="14087" max="14090" width="0" style="172" hidden="1" customWidth="1"/>
    <col min="14091" max="14091" width="16.5703125" style="172" customWidth="1"/>
    <col min="14092" max="14092" width="42.42578125" style="172" customWidth="1"/>
    <col min="14093" max="14095" width="32.42578125" style="172" customWidth="1"/>
    <col min="14096" max="14336" width="11.42578125" style="172"/>
    <col min="14337" max="14338" width="4.7109375" style="172" customWidth="1"/>
    <col min="14339" max="14339" width="20.7109375" style="172" customWidth="1"/>
    <col min="14340" max="14340" width="31.140625" style="172" customWidth="1"/>
    <col min="14341" max="14341" width="16.140625" style="172" customWidth="1"/>
    <col min="14342" max="14342" width="15.5703125" style="172" customWidth="1"/>
    <col min="14343" max="14346" width="0" style="172" hidden="1" customWidth="1"/>
    <col min="14347" max="14347" width="16.5703125" style="172" customWidth="1"/>
    <col min="14348" max="14348" width="42.42578125" style="172" customWidth="1"/>
    <col min="14349" max="14351" width="32.42578125" style="172" customWidth="1"/>
    <col min="14352" max="14592" width="11.42578125" style="172"/>
    <col min="14593" max="14594" width="4.7109375" style="172" customWidth="1"/>
    <col min="14595" max="14595" width="20.7109375" style="172" customWidth="1"/>
    <col min="14596" max="14596" width="31.140625" style="172" customWidth="1"/>
    <col min="14597" max="14597" width="16.140625" style="172" customWidth="1"/>
    <col min="14598" max="14598" width="15.5703125" style="172" customWidth="1"/>
    <col min="14599" max="14602" width="0" style="172" hidden="1" customWidth="1"/>
    <col min="14603" max="14603" width="16.5703125" style="172" customWidth="1"/>
    <col min="14604" max="14604" width="42.42578125" style="172" customWidth="1"/>
    <col min="14605" max="14607" width="32.42578125" style="172" customWidth="1"/>
    <col min="14608" max="14848" width="11.42578125" style="172"/>
    <col min="14849" max="14850" width="4.7109375" style="172" customWidth="1"/>
    <col min="14851" max="14851" width="20.7109375" style="172" customWidth="1"/>
    <col min="14852" max="14852" width="31.140625" style="172" customWidth="1"/>
    <col min="14853" max="14853" width="16.140625" style="172" customWidth="1"/>
    <col min="14854" max="14854" width="15.5703125" style="172" customWidth="1"/>
    <col min="14855" max="14858" width="0" style="172" hidden="1" customWidth="1"/>
    <col min="14859" max="14859" width="16.5703125" style="172" customWidth="1"/>
    <col min="14860" max="14860" width="42.42578125" style="172" customWidth="1"/>
    <col min="14861" max="14863" width="32.42578125" style="172" customWidth="1"/>
    <col min="14864" max="15104" width="11.42578125" style="172"/>
    <col min="15105" max="15106" width="4.7109375" style="172" customWidth="1"/>
    <col min="15107" max="15107" width="20.7109375" style="172" customWidth="1"/>
    <col min="15108" max="15108" width="31.140625" style="172" customWidth="1"/>
    <col min="15109" max="15109" width="16.140625" style="172" customWidth="1"/>
    <col min="15110" max="15110" width="15.5703125" style="172" customWidth="1"/>
    <col min="15111" max="15114" width="0" style="172" hidden="1" customWidth="1"/>
    <col min="15115" max="15115" width="16.5703125" style="172" customWidth="1"/>
    <col min="15116" max="15116" width="42.42578125" style="172" customWidth="1"/>
    <col min="15117" max="15119" width="32.42578125" style="172" customWidth="1"/>
    <col min="15120" max="15360" width="11.42578125" style="172"/>
    <col min="15361" max="15362" width="4.7109375" style="172" customWidth="1"/>
    <col min="15363" max="15363" width="20.7109375" style="172" customWidth="1"/>
    <col min="15364" max="15364" width="31.140625" style="172" customWidth="1"/>
    <col min="15365" max="15365" width="16.140625" style="172" customWidth="1"/>
    <col min="15366" max="15366" width="15.5703125" style="172" customWidth="1"/>
    <col min="15367" max="15370" width="0" style="172" hidden="1" customWidth="1"/>
    <col min="15371" max="15371" width="16.5703125" style="172" customWidth="1"/>
    <col min="15372" max="15372" width="42.42578125" style="172" customWidth="1"/>
    <col min="15373" max="15375" width="32.42578125" style="172" customWidth="1"/>
    <col min="15376" max="15616" width="11.42578125" style="172"/>
    <col min="15617" max="15618" width="4.7109375" style="172" customWidth="1"/>
    <col min="15619" max="15619" width="20.7109375" style="172" customWidth="1"/>
    <col min="15620" max="15620" width="31.140625" style="172" customWidth="1"/>
    <col min="15621" max="15621" width="16.140625" style="172" customWidth="1"/>
    <col min="15622" max="15622" width="15.5703125" style="172" customWidth="1"/>
    <col min="15623" max="15626" width="0" style="172" hidden="1" customWidth="1"/>
    <col min="15627" max="15627" width="16.5703125" style="172" customWidth="1"/>
    <col min="15628" max="15628" width="42.42578125" style="172" customWidth="1"/>
    <col min="15629" max="15631" width="32.42578125" style="172" customWidth="1"/>
    <col min="15632" max="15872" width="11.42578125" style="172"/>
    <col min="15873" max="15874" width="4.7109375" style="172" customWidth="1"/>
    <col min="15875" max="15875" width="20.7109375" style="172" customWidth="1"/>
    <col min="15876" max="15876" width="31.140625" style="172" customWidth="1"/>
    <col min="15877" max="15877" width="16.140625" style="172" customWidth="1"/>
    <col min="15878" max="15878" width="15.5703125" style="172" customWidth="1"/>
    <col min="15879" max="15882" width="0" style="172" hidden="1" customWidth="1"/>
    <col min="15883" max="15883" width="16.5703125" style="172" customWidth="1"/>
    <col min="15884" max="15884" width="42.42578125" style="172" customWidth="1"/>
    <col min="15885" max="15887" width="32.42578125" style="172" customWidth="1"/>
    <col min="15888" max="16128" width="11.42578125" style="172"/>
    <col min="16129" max="16130" width="4.7109375" style="172" customWidth="1"/>
    <col min="16131" max="16131" width="20.7109375" style="172" customWidth="1"/>
    <col min="16132" max="16132" width="31.140625" style="172" customWidth="1"/>
    <col min="16133" max="16133" width="16.140625" style="172" customWidth="1"/>
    <col min="16134" max="16134" width="15.5703125" style="172" customWidth="1"/>
    <col min="16135" max="16138" width="0" style="172" hidden="1" customWidth="1"/>
    <col min="16139" max="16139" width="16.5703125" style="172" customWidth="1"/>
    <col min="16140" max="16140" width="42.42578125" style="172" customWidth="1"/>
    <col min="16141" max="16143" width="32.42578125" style="172" customWidth="1"/>
    <col min="16144" max="16384" width="11.42578125" style="172"/>
  </cols>
  <sheetData>
    <row r="1" spans="1:22" ht="26.25" customHeight="1" thickBot="1" x14ac:dyDescent="0.35">
      <c r="A1" s="165" t="s">
        <v>0</v>
      </c>
      <c r="B1" s="166" t="s">
        <v>1</v>
      </c>
      <c r="C1" s="167" t="s">
        <v>3</v>
      </c>
      <c r="D1" s="167" t="s">
        <v>4</v>
      </c>
      <c r="E1" s="168" t="s">
        <v>777</v>
      </c>
      <c r="F1" s="169" t="s">
        <v>5</v>
      </c>
      <c r="G1" s="169" t="s">
        <v>414</v>
      </c>
      <c r="H1" s="169" t="s">
        <v>317</v>
      </c>
      <c r="I1" s="169" t="s">
        <v>318</v>
      </c>
      <c r="J1" s="169" t="s">
        <v>319</v>
      </c>
      <c r="K1" s="170" t="s">
        <v>6</v>
      </c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x14ac:dyDescent="0.3">
      <c r="A2" s="173" t="s">
        <v>7</v>
      </c>
      <c r="B2" s="173" t="s">
        <v>7</v>
      </c>
      <c r="C2" s="40" t="s">
        <v>8</v>
      </c>
      <c r="D2" s="40" t="s">
        <v>784</v>
      </c>
      <c r="E2" s="174">
        <v>0</v>
      </c>
      <c r="F2" s="175">
        <v>0</v>
      </c>
      <c r="G2" s="175">
        <v>0</v>
      </c>
      <c r="H2" s="175">
        <v>0</v>
      </c>
      <c r="I2" s="175">
        <v>0</v>
      </c>
      <c r="J2" s="175">
        <v>0</v>
      </c>
      <c r="K2" s="175">
        <f t="shared" ref="K2:K20" si="0">+F2+E2</f>
        <v>0</v>
      </c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</row>
    <row r="3" spans="1:22" x14ac:dyDescent="0.3">
      <c r="A3" s="173" t="s">
        <v>7</v>
      </c>
      <c r="B3" s="173" t="s">
        <v>9</v>
      </c>
      <c r="C3" s="40" t="s">
        <v>10</v>
      </c>
      <c r="D3" s="40" t="s">
        <v>784</v>
      </c>
      <c r="E3" s="175">
        <v>0</v>
      </c>
      <c r="F3" s="175">
        <v>684</v>
      </c>
      <c r="G3" s="175">
        <v>0</v>
      </c>
      <c r="H3" s="175">
        <v>0</v>
      </c>
      <c r="I3" s="175">
        <v>0</v>
      </c>
      <c r="J3" s="175">
        <v>0</v>
      </c>
      <c r="K3" s="175">
        <f t="shared" si="0"/>
        <v>684</v>
      </c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22" x14ac:dyDescent="0.3">
      <c r="A4" s="173" t="s">
        <v>7</v>
      </c>
      <c r="B4" s="173" t="s">
        <v>11</v>
      </c>
      <c r="C4" s="43" t="s">
        <v>320</v>
      </c>
      <c r="D4" s="40" t="s">
        <v>784</v>
      </c>
      <c r="E4" s="175">
        <v>0</v>
      </c>
      <c r="F4" s="175">
        <v>300</v>
      </c>
      <c r="G4" s="175">
        <v>0</v>
      </c>
      <c r="H4" s="175">
        <v>0</v>
      </c>
      <c r="I4" s="175">
        <v>0</v>
      </c>
      <c r="J4" s="175">
        <v>0</v>
      </c>
      <c r="K4" s="175">
        <f t="shared" si="0"/>
        <v>300</v>
      </c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x14ac:dyDescent="0.3">
      <c r="A5" s="173" t="s">
        <v>7</v>
      </c>
      <c r="B5" s="173" t="s">
        <v>14</v>
      </c>
      <c r="C5" s="27" t="s">
        <v>394</v>
      </c>
      <c r="D5" s="40" t="s">
        <v>784</v>
      </c>
      <c r="E5" s="175">
        <v>0</v>
      </c>
      <c r="F5" s="175">
        <v>1000</v>
      </c>
      <c r="G5" s="175">
        <v>0</v>
      </c>
      <c r="H5" s="175">
        <v>0</v>
      </c>
      <c r="I5" s="175">
        <v>0</v>
      </c>
      <c r="J5" s="175">
        <v>0</v>
      </c>
      <c r="K5" s="175">
        <f t="shared" si="0"/>
        <v>1000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</row>
    <row r="6" spans="1:22" x14ac:dyDescent="0.3">
      <c r="A6" s="173" t="s">
        <v>7</v>
      </c>
      <c r="B6" s="173" t="s">
        <v>15</v>
      </c>
      <c r="C6" s="40" t="s">
        <v>395</v>
      </c>
      <c r="D6" s="40" t="s">
        <v>784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f t="shared" si="0"/>
        <v>0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 x14ac:dyDescent="0.3">
      <c r="A7" s="173" t="s">
        <v>7</v>
      </c>
      <c r="B7" s="173" t="s">
        <v>16</v>
      </c>
      <c r="C7" s="40" t="s">
        <v>17</v>
      </c>
      <c r="D7" s="40" t="s">
        <v>784</v>
      </c>
      <c r="E7" s="175">
        <v>0</v>
      </c>
      <c r="F7" s="175">
        <v>300</v>
      </c>
      <c r="G7" s="175">
        <v>0</v>
      </c>
      <c r="H7" s="175">
        <v>0</v>
      </c>
      <c r="I7" s="175">
        <v>0</v>
      </c>
      <c r="J7" s="175">
        <v>0</v>
      </c>
      <c r="K7" s="175">
        <f t="shared" si="0"/>
        <v>300</v>
      </c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</row>
    <row r="8" spans="1:22" x14ac:dyDescent="0.3">
      <c r="A8" s="173" t="s">
        <v>7</v>
      </c>
      <c r="B8" s="173" t="s">
        <v>18</v>
      </c>
      <c r="C8" s="40" t="s">
        <v>19</v>
      </c>
      <c r="D8" s="40" t="s">
        <v>784</v>
      </c>
      <c r="E8" s="175">
        <v>0</v>
      </c>
      <c r="F8" s="175">
        <v>350</v>
      </c>
      <c r="G8" s="175">
        <v>0</v>
      </c>
      <c r="H8" s="175">
        <v>0</v>
      </c>
      <c r="I8" s="175">
        <v>0</v>
      </c>
      <c r="J8" s="175">
        <v>0</v>
      </c>
      <c r="K8" s="175">
        <f t="shared" si="0"/>
        <v>350</v>
      </c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</row>
    <row r="9" spans="1:22" x14ac:dyDescent="0.3">
      <c r="A9" s="173" t="s">
        <v>7</v>
      </c>
      <c r="B9" s="173" t="s">
        <v>20</v>
      </c>
      <c r="C9" s="40" t="s">
        <v>21</v>
      </c>
      <c r="D9" s="40" t="s">
        <v>784</v>
      </c>
      <c r="E9" s="175">
        <v>0</v>
      </c>
      <c r="F9" s="175">
        <v>1150.9485889179991</v>
      </c>
      <c r="G9" s="175">
        <v>0</v>
      </c>
      <c r="H9" s="175">
        <v>0</v>
      </c>
      <c r="I9" s="175">
        <v>0</v>
      </c>
      <c r="J9" s="175">
        <v>0</v>
      </c>
      <c r="K9" s="175">
        <f t="shared" si="0"/>
        <v>1150.9485889179991</v>
      </c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</row>
    <row r="10" spans="1:22" x14ac:dyDescent="0.3">
      <c r="A10" s="173" t="s">
        <v>7</v>
      </c>
      <c r="B10" s="173" t="s">
        <v>22</v>
      </c>
      <c r="C10" s="40" t="s">
        <v>321</v>
      </c>
      <c r="D10" s="40" t="s">
        <v>784</v>
      </c>
      <c r="E10" s="175">
        <v>0</v>
      </c>
      <c r="F10" s="175">
        <v>786.92</v>
      </c>
      <c r="G10" s="175">
        <v>0</v>
      </c>
      <c r="H10" s="175">
        <v>0</v>
      </c>
      <c r="I10" s="175">
        <v>0</v>
      </c>
      <c r="J10" s="175">
        <v>0</v>
      </c>
      <c r="K10" s="175">
        <f t="shared" si="0"/>
        <v>786.92</v>
      </c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</row>
    <row r="11" spans="1:22" x14ac:dyDescent="0.3">
      <c r="A11" s="173" t="s">
        <v>7</v>
      </c>
      <c r="B11" s="173" t="s">
        <v>23</v>
      </c>
      <c r="C11" s="40" t="s">
        <v>24</v>
      </c>
      <c r="D11" s="40" t="s">
        <v>784</v>
      </c>
      <c r="E11" s="175">
        <v>0</v>
      </c>
      <c r="F11" s="175">
        <v>400</v>
      </c>
      <c r="G11" s="175">
        <v>0</v>
      </c>
      <c r="H11" s="175">
        <v>0</v>
      </c>
      <c r="I11" s="175">
        <v>0</v>
      </c>
      <c r="J11" s="175">
        <v>0</v>
      </c>
      <c r="K11" s="175">
        <f t="shared" si="0"/>
        <v>400</v>
      </c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</row>
    <row r="12" spans="1:22" x14ac:dyDescent="0.3">
      <c r="A12" s="173" t="s">
        <v>7</v>
      </c>
      <c r="B12" s="173" t="s">
        <v>25</v>
      </c>
      <c r="C12" s="40" t="s">
        <v>26</v>
      </c>
      <c r="D12" s="40" t="s">
        <v>784</v>
      </c>
      <c r="E12" s="175">
        <v>0</v>
      </c>
      <c r="F12" s="175">
        <v>500</v>
      </c>
      <c r="G12" s="175">
        <v>0</v>
      </c>
      <c r="H12" s="175">
        <v>0</v>
      </c>
      <c r="I12" s="175">
        <v>0</v>
      </c>
      <c r="J12" s="175">
        <v>0</v>
      </c>
      <c r="K12" s="175">
        <f t="shared" si="0"/>
        <v>500</v>
      </c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</row>
    <row r="13" spans="1:22" x14ac:dyDescent="0.3">
      <c r="A13" s="173" t="s">
        <v>7</v>
      </c>
      <c r="B13" s="173" t="s">
        <v>27</v>
      </c>
      <c r="C13" s="40" t="s">
        <v>322</v>
      </c>
      <c r="D13" s="40" t="s">
        <v>784</v>
      </c>
      <c r="E13" s="175">
        <v>0</v>
      </c>
      <c r="F13" s="175">
        <v>300</v>
      </c>
      <c r="G13" s="175">
        <v>0</v>
      </c>
      <c r="H13" s="175">
        <v>0</v>
      </c>
      <c r="I13" s="175">
        <v>0</v>
      </c>
      <c r="J13" s="175">
        <v>0</v>
      </c>
      <c r="K13" s="175">
        <f t="shared" si="0"/>
        <v>300</v>
      </c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x14ac:dyDescent="0.3">
      <c r="A14" s="173" t="s">
        <v>7</v>
      </c>
      <c r="B14" s="173" t="s">
        <v>28</v>
      </c>
      <c r="C14" s="40" t="s">
        <v>426</v>
      </c>
      <c r="D14" s="40" t="s">
        <v>784</v>
      </c>
      <c r="E14" s="175">
        <v>0</v>
      </c>
      <c r="F14" s="175">
        <v>1195.08</v>
      </c>
      <c r="G14" s="175">
        <v>0</v>
      </c>
      <c r="H14" s="175">
        <v>0</v>
      </c>
      <c r="I14" s="175">
        <v>0</v>
      </c>
      <c r="J14" s="175">
        <v>0</v>
      </c>
      <c r="K14" s="175">
        <f t="shared" si="0"/>
        <v>1195.08</v>
      </c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x14ac:dyDescent="0.3">
      <c r="A15" s="173" t="s">
        <v>7</v>
      </c>
      <c r="B15" s="173" t="s">
        <v>29</v>
      </c>
      <c r="C15" s="40" t="s">
        <v>30</v>
      </c>
      <c r="D15" s="40" t="s">
        <v>784</v>
      </c>
      <c r="E15" s="175">
        <v>0</v>
      </c>
      <c r="F15" s="175">
        <v>964.78291214638625</v>
      </c>
      <c r="G15" s="175">
        <v>0</v>
      </c>
      <c r="H15" s="175">
        <v>0</v>
      </c>
      <c r="I15" s="175">
        <v>0</v>
      </c>
      <c r="J15" s="175">
        <v>0</v>
      </c>
      <c r="K15" s="175">
        <f t="shared" si="0"/>
        <v>964.78291214638625</v>
      </c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</row>
    <row r="16" spans="1:22" x14ac:dyDescent="0.3">
      <c r="A16" s="173" t="s">
        <v>7</v>
      </c>
      <c r="B16" s="173" t="s">
        <v>31</v>
      </c>
      <c r="C16" s="40" t="s">
        <v>427</v>
      </c>
      <c r="D16" s="40" t="s">
        <v>784</v>
      </c>
      <c r="E16" s="175">
        <v>0</v>
      </c>
      <c r="F16" s="175">
        <v>194.82</v>
      </c>
      <c r="G16" s="175">
        <v>0</v>
      </c>
      <c r="H16" s="175">
        <v>0</v>
      </c>
      <c r="I16" s="175">
        <v>0</v>
      </c>
      <c r="J16" s="175">
        <v>0</v>
      </c>
      <c r="K16" s="175">
        <f t="shared" si="0"/>
        <v>194.82</v>
      </c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</row>
    <row r="17" spans="1:22" x14ac:dyDescent="0.3">
      <c r="A17" s="173" t="s">
        <v>7</v>
      </c>
      <c r="B17" s="173" t="s">
        <v>32</v>
      </c>
      <c r="C17" s="40" t="s">
        <v>33</v>
      </c>
      <c r="D17" s="40" t="s">
        <v>784</v>
      </c>
      <c r="E17" s="175">
        <v>0</v>
      </c>
      <c r="F17" s="175">
        <v>204.16</v>
      </c>
      <c r="G17" s="175">
        <v>0</v>
      </c>
      <c r="H17" s="175">
        <v>0</v>
      </c>
      <c r="I17" s="175">
        <v>0</v>
      </c>
      <c r="J17" s="175">
        <v>0</v>
      </c>
      <c r="K17" s="175">
        <f t="shared" si="0"/>
        <v>204.16</v>
      </c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</row>
    <row r="18" spans="1:22" x14ac:dyDescent="0.3">
      <c r="A18" s="173" t="s">
        <v>7</v>
      </c>
      <c r="B18" s="173" t="s">
        <v>34</v>
      </c>
      <c r="C18" s="40" t="s">
        <v>35</v>
      </c>
      <c r="D18" s="40" t="s">
        <v>784</v>
      </c>
      <c r="E18" s="175">
        <v>0</v>
      </c>
      <c r="F18" s="175">
        <v>491.21900215217443</v>
      </c>
      <c r="G18" s="175">
        <v>0</v>
      </c>
      <c r="H18" s="175">
        <v>0</v>
      </c>
      <c r="I18" s="175">
        <v>0</v>
      </c>
      <c r="J18" s="175">
        <v>0</v>
      </c>
      <c r="K18" s="175">
        <f t="shared" si="0"/>
        <v>491.21900215217443</v>
      </c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</row>
    <row r="19" spans="1:22" x14ac:dyDescent="0.3">
      <c r="A19" s="173" t="s">
        <v>7</v>
      </c>
      <c r="B19" s="173" t="s">
        <v>36</v>
      </c>
      <c r="C19" s="40" t="s">
        <v>37</v>
      </c>
      <c r="D19" s="40" t="s">
        <v>784</v>
      </c>
      <c r="E19" s="175">
        <v>0</v>
      </c>
      <c r="F19" s="175">
        <v>300</v>
      </c>
      <c r="G19" s="175">
        <v>0</v>
      </c>
      <c r="H19" s="175">
        <v>0</v>
      </c>
      <c r="I19" s="175">
        <v>0</v>
      </c>
      <c r="J19" s="175">
        <v>0</v>
      </c>
      <c r="K19" s="175">
        <f t="shared" si="0"/>
        <v>300</v>
      </c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</row>
    <row r="20" spans="1:22" x14ac:dyDescent="0.3">
      <c r="A20" s="173" t="s">
        <v>7</v>
      </c>
      <c r="B20" s="173">
        <v>19</v>
      </c>
      <c r="C20" s="40" t="s">
        <v>38</v>
      </c>
      <c r="D20" s="40" t="s">
        <v>784</v>
      </c>
      <c r="E20" s="175">
        <v>0</v>
      </c>
      <c r="F20" s="175">
        <v>643.97819554865919</v>
      </c>
      <c r="G20" s="175">
        <v>0</v>
      </c>
      <c r="H20" s="175">
        <v>0</v>
      </c>
      <c r="I20" s="175">
        <v>0</v>
      </c>
      <c r="J20" s="175">
        <v>0</v>
      </c>
      <c r="K20" s="175">
        <f t="shared" si="0"/>
        <v>643.97819554865919</v>
      </c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3">
      <c r="A21" s="173" t="s">
        <v>9</v>
      </c>
      <c r="B21" s="173" t="s">
        <v>7</v>
      </c>
      <c r="C21" s="40" t="s">
        <v>39</v>
      </c>
      <c r="D21" s="40" t="s">
        <v>784</v>
      </c>
      <c r="E21" s="175">
        <v>0</v>
      </c>
      <c r="F21" s="175">
        <v>1239.08</v>
      </c>
      <c r="G21" s="175">
        <v>0</v>
      </c>
      <c r="H21" s="175">
        <v>0</v>
      </c>
      <c r="I21" s="175">
        <v>0</v>
      </c>
      <c r="J21" s="175">
        <v>0</v>
      </c>
      <c r="K21" s="175">
        <f t="shared" ref="K21:K84" si="1">+E21+F21+G21</f>
        <v>1239.08</v>
      </c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  <row r="22" spans="1:22" x14ac:dyDescent="0.3">
      <c r="A22" s="173" t="s">
        <v>9</v>
      </c>
      <c r="B22" s="173" t="s">
        <v>9</v>
      </c>
      <c r="C22" s="40" t="s">
        <v>429</v>
      </c>
      <c r="D22" s="40" t="s">
        <v>784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f t="shared" si="1"/>
        <v>0</v>
      </c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</row>
    <row r="23" spans="1:22" x14ac:dyDescent="0.3">
      <c r="A23" s="173" t="s">
        <v>9</v>
      </c>
      <c r="B23" s="173" t="s">
        <v>11</v>
      </c>
      <c r="C23" s="40" t="s">
        <v>430</v>
      </c>
      <c r="D23" s="40" t="s">
        <v>784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f t="shared" si="1"/>
        <v>0</v>
      </c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</row>
    <row r="24" spans="1:22" x14ac:dyDescent="0.3">
      <c r="A24" s="173" t="s">
        <v>9</v>
      </c>
      <c r="B24" s="173" t="s">
        <v>14</v>
      </c>
      <c r="C24" s="40" t="s">
        <v>40</v>
      </c>
      <c r="D24" s="40" t="s">
        <v>784</v>
      </c>
      <c r="E24" s="175">
        <v>0</v>
      </c>
      <c r="F24" s="175">
        <v>500</v>
      </c>
      <c r="G24" s="175">
        <v>0</v>
      </c>
      <c r="H24" s="175">
        <v>0</v>
      </c>
      <c r="I24" s="175">
        <v>0</v>
      </c>
      <c r="J24" s="175">
        <v>0</v>
      </c>
      <c r="K24" s="175">
        <f t="shared" si="1"/>
        <v>500</v>
      </c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</row>
    <row r="25" spans="1:22" x14ac:dyDescent="0.3">
      <c r="A25" s="173" t="s">
        <v>9</v>
      </c>
      <c r="B25" s="173" t="s">
        <v>15</v>
      </c>
      <c r="C25" s="40" t="s">
        <v>41</v>
      </c>
      <c r="D25" s="40" t="s">
        <v>784</v>
      </c>
      <c r="E25" s="175">
        <v>0</v>
      </c>
      <c r="F25" s="175">
        <v>964.83578284110774</v>
      </c>
      <c r="G25" s="175">
        <v>0</v>
      </c>
      <c r="H25" s="175">
        <v>0</v>
      </c>
      <c r="I25" s="175">
        <v>0</v>
      </c>
      <c r="J25" s="175">
        <v>0</v>
      </c>
      <c r="K25" s="175">
        <f t="shared" si="1"/>
        <v>964.83578284110774</v>
      </c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</row>
    <row r="26" spans="1:22" x14ac:dyDescent="0.3">
      <c r="A26" s="173" t="s">
        <v>9</v>
      </c>
      <c r="B26" s="173" t="s">
        <v>16</v>
      </c>
      <c r="C26" s="40" t="s">
        <v>42</v>
      </c>
      <c r="D26" s="40" t="s">
        <v>784</v>
      </c>
      <c r="E26" s="175">
        <v>0</v>
      </c>
      <c r="F26" s="175">
        <v>589.6</v>
      </c>
      <c r="G26" s="175">
        <v>0</v>
      </c>
      <c r="H26" s="175">
        <v>0</v>
      </c>
      <c r="I26" s="175">
        <v>0</v>
      </c>
      <c r="J26" s="175">
        <v>0</v>
      </c>
      <c r="K26" s="175">
        <f t="shared" si="1"/>
        <v>589.6</v>
      </c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</row>
    <row r="27" spans="1:22" x14ac:dyDescent="0.3">
      <c r="A27" s="173" t="s">
        <v>9</v>
      </c>
      <c r="B27" s="173" t="s">
        <v>18</v>
      </c>
      <c r="C27" s="40" t="s">
        <v>323</v>
      </c>
      <c r="D27" s="40" t="s">
        <v>784</v>
      </c>
      <c r="E27" s="175">
        <v>0</v>
      </c>
      <c r="F27" s="175">
        <v>1046.98</v>
      </c>
      <c r="G27" s="175">
        <v>0</v>
      </c>
      <c r="H27" s="175">
        <v>0</v>
      </c>
      <c r="I27" s="175">
        <v>0</v>
      </c>
      <c r="J27" s="175">
        <v>0</v>
      </c>
      <c r="K27" s="175">
        <f t="shared" si="1"/>
        <v>1046.98</v>
      </c>
      <c r="L27" s="177"/>
      <c r="M27" s="176" t="s">
        <v>13</v>
      </c>
      <c r="N27" s="176"/>
      <c r="O27" s="176"/>
      <c r="P27" s="176"/>
      <c r="Q27" s="176"/>
      <c r="R27" s="176"/>
      <c r="S27" s="176"/>
      <c r="T27" s="176"/>
      <c r="U27" s="176"/>
      <c r="V27" s="176"/>
    </row>
    <row r="28" spans="1:22" x14ac:dyDescent="0.3">
      <c r="A28" s="173" t="s">
        <v>9</v>
      </c>
      <c r="B28" s="173" t="s">
        <v>20</v>
      </c>
      <c r="C28" s="40" t="s">
        <v>396</v>
      </c>
      <c r="D28" s="40" t="s">
        <v>784</v>
      </c>
      <c r="E28" s="175">
        <v>0</v>
      </c>
      <c r="F28" s="175">
        <v>0</v>
      </c>
      <c r="G28" s="175">
        <v>0</v>
      </c>
      <c r="H28" s="175">
        <v>0</v>
      </c>
      <c r="I28" s="175">
        <v>0</v>
      </c>
      <c r="J28" s="175">
        <v>0</v>
      </c>
      <c r="K28" s="175">
        <f t="shared" si="1"/>
        <v>0</v>
      </c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</row>
    <row r="29" spans="1:22" x14ac:dyDescent="0.3">
      <c r="A29" s="173" t="s">
        <v>9</v>
      </c>
      <c r="B29" s="173" t="s">
        <v>22</v>
      </c>
      <c r="C29" s="40" t="s">
        <v>402</v>
      </c>
      <c r="D29" s="40" t="s">
        <v>784</v>
      </c>
      <c r="E29" s="175">
        <v>0</v>
      </c>
      <c r="F29" s="175">
        <v>0</v>
      </c>
      <c r="G29" s="175">
        <v>0</v>
      </c>
      <c r="H29" s="175">
        <v>0</v>
      </c>
      <c r="I29" s="175">
        <v>0</v>
      </c>
      <c r="J29" s="175">
        <v>0</v>
      </c>
      <c r="K29" s="175">
        <f t="shared" si="1"/>
        <v>0</v>
      </c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</row>
    <row r="30" spans="1:22" x14ac:dyDescent="0.3">
      <c r="A30" s="173" t="s">
        <v>9</v>
      </c>
      <c r="B30" s="173">
        <v>10</v>
      </c>
      <c r="C30" s="40" t="s">
        <v>43</v>
      </c>
      <c r="D30" s="40" t="s">
        <v>784</v>
      </c>
      <c r="E30" s="175">
        <v>0</v>
      </c>
      <c r="F30" s="175">
        <v>255.53</v>
      </c>
      <c r="G30" s="175">
        <v>0</v>
      </c>
      <c r="H30" s="175">
        <v>0</v>
      </c>
      <c r="I30" s="175">
        <v>0</v>
      </c>
      <c r="J30" s="175">
        <v>0</v>
      </c>
      <c r="K30" s="175">
        <f t="shared" si="1"/>
        <v>255.53</v>
      </c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</row>
    <row r="31" spans="1:22" x14ac:dyDescent="0.3">
      <c r="A31" s="173" t="s">
        <v>9</v>
      </c>
      <c r="B31" s="173" t="s">
        <v>25</v>
      </c>
      <c r="C31" s="40" t="s">
        <v>44</v>
      </c>
      <c r="D31" s="40" t="s">
        <v>784</v>
      </c>
      <c r="E31" s="175">
        <v>0</v>
      </c>
      <c r="F31" s="175">
        <v>300</v>
      </c>
      <c r="G31" s="175">
        <v>0</v>
      </c>
      <c r="H31" s="175">
        <v>0</v>
      </c>
      <c r="I31" s="175">
        <v>0</v>
      </c>
      <c r="J31" s="175">
        <v>0</v>
      </c>
      <c r="K31" s="175">
        <f t="shared" si="1"/>
        <v>300</v>
      </c>
      <c r="L31" s="176"/>
      <c r="M31" s="178" t="s">
        <v>13</v>
      </c>
      <c r="N31" s="176"/>
      <c r="O31" s="176"/>
      <c r="P31" s="176"/>
      <c r="Q31" s="176"/>
      <c r="R31" s="176"/>
      <c r="S31" s="176"/>
      <c r="T31" s="176"/>
      <c r="U31" s="176"/>
      <c r="V31" s="176"/>
    </row>
    <row r="32" spans="1:22" x14ac:dyDescent="0.3">
      <c r="A32" s="173" t="s">
        <v>9</v>
      </c>
      <c r="B32" s="173" t="s">
        <v>27</v>
      </c>
      <c r="C32" s="40" t="s">
        <v>324</v>
      </c>
      <c r="D32" s="40" t="s">
        <v>784</v>
      </c>
      <c r="E32" s="175">
        <v>0</v>
      </c>
      <c r="F32" s="175">
        <v>50</v>
      </c>
      <c r="G32" s="175">
        <v>0</v>
      </c>
      <c r="H32" s="175">
        <v>0</v>
      </c>
      <c r="I32" s="175">
        <v>0</v>
      </c>
      <c r="J32" s="175">
        <v>0</v>
      </c>
      <c r="K32" s="175">
        <f t="shared" si="1"/>
        <v>50</v>
      </c>
      <c r="L32" s="177"/>
      <c r="M32" s="176"/>
      <c r="N32" s="176"/>
      <c r="O32" s="176"/>
      <c r="P32" s="176"/>
      <c r="Q32" s="176"/>
      <c r="R32" s="176"/>
      <c r="S32" s="176"/>
      <c r="T32" s="176"/>
      <c r="U32" s="176"/>
      <c r="V32" s="176"/>
    </row>
    <row r="33" spans="1:60" x14ac:dyDescent="0.3">
      <c r="A33" s="173" t="s">
        <v>9</v>
      </c>
      <c r="B33" s="173" t="s">
        <v>28</v>
      </c>
      <c r="C33" s="40" t="s">
        <v>45</v>
      </c>
      <c r="D33" s="40" t="s">
        <v>784</v>
      </c>
      <c r="E33" s="175">
        <v>0</v>
      </c>
      <c r="F33" s="175">
        <v>383.59104477277674</v>
      </c>
      <c r="G33" s="175">
        <v>0</v>
      </c>
      <c r="H33" s="175">
        <v>0</v>
      </c>
      <c r="I33" s="175">
        <v>0</v>
      </c>
      <c r="J33" s="175">
        <v>0</v>
      </c>
      <c r="K33" s="175">
        <f t="shared" si="1"/>
        <v>383.59104477277674</v>
      </c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</row>
    <row r="34" spans="1:60" x14ac:dyDescent="0.3">
      <c r="A34" s="173" t="s">
        <v>11</v>
      </c>
      <c r="B34" s="173" t="s">
        <v>7</v>
      </c>
      <c r="C34" s="40" t="s">
        <v>46</v>
      </c>
      <c r="D34" s="40" t="s">
        <v>784</v>
      </c>
      <c r="E34" s="175">
        <v>0</v>
      </c>
      <c r="F34" s="175">
        <v>100</v>
      </c>
      <c r="G34" s="175">
        <v>0</v>
      </c>
      <c r="H34" s="175">
        <v>0</v>
      </c>
      <c r="I34" s="175">
        <v>0</v>
      </c>
      <c r="J34" s="175">
        <v>0</v>
      </c>
      <c r="K34" s="175">
        <f t="shared" si="1"/>
        <v>100</v>
      </c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60" x14ac:dyDescent="0.3">
      <c r="A35" s="173" t="s">
        <v>11</v>
      </c>
      <c r="B35" s="173" t="s">
        <v>9</v>
      </c>
      <c r="C35" s="40" t="s">
        <v>47</v>
      </c>
      <c r="D35" s="40" t="s">
        <v>784</v>
      </c>
      <c r="E35" s="175">
        <v>0</v>
      </c>
      <c r="F35" s="175">
        <v>200</v>
      </c>
      <c r="G35" s="175">
        <v>0</v>
      </c>
      <c r="H35" s="175">
        <v>0</v>
      </c>
      <c r="I35" s="175">
        <v>0</v>
      </c>
      <c r="J35" s="175">
        <v>0</v>
      </c>
      <c r="K35" s="175">
        <f t="shared" si="1"/>
        <v>200</v>
      </c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</row>
    <row r="36" spans="1:60" x14ac:dyDescent="0.3">
      <c r="A36" s="173" t="s">
        <v>11</v>
      </c>
      <c r="B36" s="173" t="s">
        <v>11</v>
      </c>
      <c r="C36" s="40" t="s">
        <v>433</v>
      </c>
      <c r="D36" s="40" t="s">
        <v>784</v>
      </c>
      <c r="E36" s="175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f t="shared" si="1"/>
        <v>0</v>
      </c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</row>
    <row r="37" spans="1:60" x14ac:dyDescent="0.3">
      <c r="A37" s="173" t="s">
        <v>11</v>
      </c>
      <c r="B37" s="173" t="s">
        <v>14</v>
      </c>
      <c r="C37" s="40" t="s">
        <v>48</v>
      </c>
      <c r="D37" s="40" t="s">
        <v>784</v>
      </c>
      <c r="E37" s="175">
        <v>0</v>
      </c>
      <c r="F37" s="175">
        <v>700</v>
      </c>
      <c r="G37" s="175">
        <v>0</v>
      </c>
      <c r="H37" s="175">
        <v>0</v>
      </c>
      <c r="I37" s="175">
        <v>0</v>
      </c>
      <c r="J37" s="175">
        <v>0</v>
      </c>
      <c r="K37" s="175">
        <f t="shared" si="1"/>
        <v>700</v>
      </c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</row>
    <row r="38" spans="1:60" x14ac:dyDescent="0.3">
      <c r="A38" s="173" t="s">
        <v>11</v>
      </c>
      <c r="B38" s="173" t="s">
        <v>15</v>
      </c>
      <c r="C38" s="40" t="s">
        <v>49</v>
      </c>
      <c r="D38" s="40" t="s">
        <v>784</v>
      </c>
      <c r="E38" s="175">
        <v>0</v>
      </c>
      <c r="F38" s="175">
        <v>550</v>
      </c>
      <c r="G38" s="175">
        <v>0</v>
      </c>
      <c r="H38" s="175">
        <v>0</v>
      </c>
      <c r="I38" s="175">
        <v>0</v>
      </c>
      <c r="J38" s="175">
        <v>0</v>
      </c>
      <c r="K38" s="175">
        <f t="shared" si="1"/>
        <v>550</v>
      </c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</row>
    <row r="39" spans="1:60" x14ac:dyDescent="0.3">
      <c r="A39" s="173" t="s">
        <v>11</v>
      </c>
      <c r="B39" s="173" t="s">
        <v>16</v>
      </c>
      <c r="C39" s="40" t="s">
        <v>50</v>
      </c>
      <c r="D39" s="40" t="s">
        <v>784</v>
      </c>
      <c r="E39" s="175">
        <v>0</v>
      </c>
      <c r="F39" s="175">
        <v>241.37</v>
      </c>
      <c r="G39" s="175">
        <v>0</v>
      </c>
      <c r="H39" s="175">
        <v>0</v>
      </c>
      <c r="I39" s="175">
        <v>0</v>
      </c>
      <c r="J39" s="175">
        <v>0</v>
      </c>
      <c r="K39" s="175">
        <f t="shared" si="1"/>
        <v>241.37</v>
      </c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</row>
    <row r="40" spans="1:60" x14ac:dyDescent="0.3">
      <c r="A40" s="173" t="s">
        <v>11</v>
      </c>
      <c r="B40" s="173" t="s">
        <v>18</v>
      </c>
      <c r="C40" s="40" t="s">
        <v>51</v>
      </c>
      <c r="D40" s="40" t="s">
        <v>784</v>
      </c>
      <c r="E40" s="175">
        <v>0</v>
      </c>
      <c r="F40" s="175">
        <v>402.11</v>
      </c>
      <c r="G40" s="175">
        <v>0</v>
      </c>
      <c r="H40" s="175">
        <v>0</v>
      </c>
      <c r="I40" s="175">
        <v>0</v>
      </c>
      <c r="J40" s="175">
        <v>0</v>
      </c>
      <c r="K40" s="175">
        <f t="shared" si="1"/>
        <v>402.11</v>
      </c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</row>
    <row r="41" spans="1:60" x14ac:dyDescent="0.3">
      <c r="A41" s="173" t="s">
        <v>11</v>
      </c>
      <c r="B41" s="173" t="s">
        <v>20</v>
      </c>
      <c r="C41" s="40" t="s">
        <v>325</v>
      </c>
      <c r="D41" s="40" t="s">
        <v>784</v>
      </c>
      <c r="E41" s="175">
        <v>0</v>
      </c>
      <c r="F41" s="175">
        <v>1000</v>
      </c>
      <c r="G41" s="175">
        <v>0</v>
      </c>
      <c r="H41" s="175">
        <v>0</v>
      </c>
      <c r="I41" s="175">
        <v>0</v>
      </c>
      <c r="J41" s="175">
        <v>0</v>
      </c>
      <c r="K41" s="175">
        <f t="shared" si="1"/>
        <v>1000</v>
      </c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</row>
    <row r="42" spans="1:60" x14ac:dyDescent="0.3">
      <c r="A42" s="173" t="s">
        <v>11</v>
      </c>
      <c r="B42" s="173" t="s">
        <v>22</v>
      </c>
      <c r="C42" s="40" t="s">
        <v>52</v>
      </c>
      <c r="D42" s="40" t="s">
        <v>784</v>
      </c>
      <c r="E42" s="175">
        <v>0</v>
      </c>
      <c r="F42" s="175">
        <v>300</v>
      </c>
      <c r="G42" s="175">
        <v>0</v>
      </c>
      <c r="H42" s="175">
        <v>0</v>
      </c>
      <c r="I42" s="175">
        <v>0</v>
      </c>
      <c r="J42" s="175">
        <v>0</v>
      </c>
      <c r="K42" s="175">
        <f t="shared" si="1"/>
        <v>300</v>
      </c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</row>
    <row r="43" spans="1:60" x14ac:dyDescent="0.3">
      <c r="A43" s="173" t="s">
        <v>11</v>
      </c>
      <c r="B43" s="173" t="s">
        <v>23</v>
      </c>
      <c r="C43" s="40" t="s">
        <v>53</v>
      </c>
      <c r="D43" s="40" t="s">
        <v>784</v>
      </c>
      <c r="E43" s="175">
        <v>0</v>
      </c>
      <c r="F43" s="175">
        <v>80</v>
      </c>
      <c r="G43" s="175">
        <v>0</v>
      </c>
      <c r="H43" s="175">
        <v>0</v>
      </c>
      <c r="I43" s="175">
        <v>0</v>
      </c>
      <c r="J43" s="175">
        <v>0</v>
      </c>
      <c r="K43" s="175">
        <f t="shared" si="1"/>
        <v>80</v>
      </c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</row>
    <row r="44" spans="1:60" x14ac:dyDescent="0.3">
      <c r="A44" s="173" t="s">
        <v>11</v>
      </c>
      <c r="B44" s="173" t="s">
        <v>25</v>
      </c>
      <c r="C44" s="40" t="s">
        <v>434</v>
      </c>
      <c r="D44" s="40" t="s">
        <v>784</v>
      </c>
      <c r="E44" s="175">
        <v>0</v>
      </c>
      <c r="F44" s="175">
        <v>340</v>
      </c>
      <c r="G44" s="175">
        <v>0</v>
      </c>
      <c r="H44" s="175">
        <v>0</v>
      </c>
      <c r="I44" s="175">
        <v>0</v>
      </c>
      <c r="J44" s="175">
        <v>0</v>
      </c>
      <c r="K44" s="175">
        <f t="shared" si="1"/>
        <v>340</v>
      </c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</row>
    <row r="45" spans="1:60" x14ac:dyDescent="0.3">
      <c r="A45" s="173" t="s">
        <v>11</v>
      </c>
      <c r="B45" s="173" t="s">
        <v>27</v>
      </c>
      <c r="C45" s="40" t="s">
        <v>54</v>
      </c>
      <c r="D45" s="40" t="s">
        <v>784</v>
      </c>
      <c r="E45" s="175">
        <v>0</v>
      </c>
      <c r="F45" s="175">
        <v>253.53</v>
      </c>
      <c r="G45" s="175">
        <v>0</v>
      </c>
      <c r="H45" s="175">
        <v>0</v>
      </c>
      <c r="I45" s="175">
        <v>0</v>
      </c>
      <c r="J45" s="175">
        <v>0</v>
      </c>
      <c r="K45" s="175">
        <f t="shared" si="1"/>
        <v>253.53</v>
      </c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6"/>
      <c r="AY45" s="176"/>
      <c r="AZ45" s="176"/>
      <c r="BA45" s="176"/>
      <c r="BB45" s="176"/>
      <c r="BC45" s="176"/>
      <c r="BD45" s="176"/>
      <c r="BE45" s="176"/>
      <c r="BF45" s="176"/>
      <c r="BG45" s="176"/>
      <c r="BH45" s="176"/>
    </row>
    <row r="46" spans="1:60" x14ac:dyDescent="0.3">
      <c r="A46" s="173" t="s">
        <v>11</v>
      </c>
      <c r="B46" s="173" t="s">
        <v>28</v>
      </c>
      <c r="C46" s="40" t="s">
        <v>435</v>
      </c>
      <c r="D46" s="40" t="s">
        <v>784</v>
      </c>
      <c r="E46" s="175">
        <v>0</v>
      </c>
      <c r="F46" s="175">
        <v>300</v>
      </c>
      <c r="G46" s="175">
        <v>0</v>
      </c>
      <c r="H46" s="175">
        <v>0</v>
      </c>
      <c r="I46" s="175">
        <v>0</v>
      </c>
      <c r="J46" s="175">
        <v>0</v>
      </c>
      <c r="K46" s="175">
        <f t="shared" si="1"/>
        <v>300</v>
      </c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</row>
    <row r="47" spans="1:60" s="179" customFormat="1" x14ac:dyDescent="0.3">
      <c r="A47" s="173" t="s">
        <v>11</v>
      </c>
      <c r="B47" s="173" t="s">
        <v>29</v>
      </c>
      <c r="C47" s="40" t="s">
        <v>326</v>
      </c>
      <c r="D47" s="40" t="s">
        <v>784</v>
      </c>
      <c r="E47" s="175">
        <v>0</v>
      </c>
      <c r="F47" s="175">
        <v>150</v>
      </c>
      <c r="G47" s="175">
        <v>0</v>
      </c>
      <c r="H47" s="175">
        <v>0</v>
      </c>
      <c r="I47" s="175">
        <v>0</v>
      </c>
      <c r="J47" s="175">
        <v>0</v>
      </c>
      <c r="K47" s="175">
        <f t="shared" si="1"/>
        <v>150</v>
      </c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</row>
    <row r="48" spans="1:60" x14ac:dyDescent="0.3">
      <c r="A48" s="173" t="s">
        <v>11</v>
      </c>
      <c r="B48" s="173" t="s">
        <v>31</v>
      </c>
      <c r="C48" s="40" t="s">
        <v>55</v>
      </c>
      <c r="D48" s="40" t="s">
        <v>784</v>
      </c>
      <c r="E48" s="175">
        <v>0</v>
      </c>
      <c r="F48" s="175">
        <v>100</v>
      </c>
      <c r="G48" s="175">
        <v>0</v>
      </c>
      <c r="H48" s="175">
        <v>0</v>
      </c>
      <c r="I48" s="175">
        <v>0</v>
      </c>
      <c r="J48" s="175">
        <v>0</v>
      </c>
      <c r="K48" s="175">
        <f t="shared" si="1"/>
        <v>100</v>
      </c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</row>
    <row r="49" spans="1:22" x14ac:dyDescent="0.3">
      <c r="A49" s="173" t="s">
        <v>11</v>
      </c>
      <c r="B49" s="173" t="s">
        <v>32</v>
      </c>
      <c r="C49" s="40" t="s">
        <v>436</v>
      </c>
      <c r="D49" s="40" t="s">
        <v>784</v>
      </c>
      <c r="E49" s="175">
        <v>0</v>
      </c>
      <c r="F49" s="175">
        <v>0</v>
      </c>
      <c r="G49" s="175">
        <v>0</v>
      </c>
      <c r="H49" s="175">
        <v>0</v>
      </c>
      <c r="I49" s="175">
        <v>0</v>
      </c>
      <c r="J49" s="175">
        <v>0</v>
      </c>
      <c r="K49" s="175">
        <f t="shared" si="1"/>
        <v>0</v>
      </c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</row>
    <row r="50" spans="1:22" x14ac:dyDescent="0.3">
      <c r="A50" s="173" t="s">
        <v>11</v>
      </c>
      <c r="B50" s="173" t="s">
        <v>34</v>
      </c>
      <c r="C50" s="40" t="s">
        <v>56</v>
      </c>
      <c r="D50" s="40" t="s">
        <v>784</v>
      </c>
      <c r="E50" s="175">
        <v>0</v>
      </c>
      <c r="F50" s="175">
        <v>470.54</v>
      </c>
      <c r="G50" s="175">
        <v>0</v>
      </c>
      <c r="H50" s="175">
        <v>0</v>
      </c>
      <c r="I50" s="175">
        <v>0</v>
      </c>
      <c r="J50" s="175">
        <v>0</v>
      </c>
      <c r="K50" s="175">
        <f t="shared" si="1"/>
        <v>470.54</v>
      </c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</row>
    <row r="51" spans="1:22" x14ac:dyDescent="0.3">
      <c r="A51" s="173" t="s">
        <v>11</v>
      </c>
      <c r="B51" s="173" t="s">
        <v>36</v>
      </c>
      <c r="C51" s="40" t="s">
        <v>57</v>
      </c>
      <c r="D51" s="40" t="s">
        <v>784</v>
      </c>
      <c r="E51" s="175">
        <v>0</v>
      </c>
      <c r="F51" s="175">
        <v>175</v>
      </c>
      <c r="G51" s="175">
        <v>0</v>
      </c>
      <c r="H51" s="175">
        <v>0</v>
      </c>
      <c r="I51" s="175">
        <v>0</v>
      </c>
      <c r="J51" s="175">
        <v>0</v>
      </c>
      <c r="K51" s="175">
        <f t="shared" si="1"/>
        <v>175</v>
      </c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</row>
    <row r="52" spans="1:22" x14ac:dyDescent="0.3">
      <c r="A52" s="173" t="s">
        <v>11</v>
      </c>
      <c r="B52" s="173" t="s">
        <v>58</v>
      </c>
      <c r="C52" s="40" t="s">
        <v>437</v>
      </c>
      <c r="D52" s="40" t="s">
        <v>784</v>
      </c>
      <c r="E52" s="175">
        <v>0</v>
      </c>
      <c r="F52" s="175">
        <v>361.35</v>
      </c>
      <c r="G52" s="175">
        <v>0</v>
      </c>
      <c r="H52" s="175">
        <v>0</v>
      </c>
      <c r="I52" s="175">
        <v>0</v>
      </c>
      <c r="J52" s="175">
        <v>0</v>
      </c>
      <c r="K52" s="175">
        <f t="shared" si="1"/>
        <v>361.35</v>
      </c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</row>
    <row r="53" spans="1:22" x14ac:dyDescent="0.3">
      <c r="A53" s="173" t="s">
        <v>11</v>
      </c>
      <c r="B53" s="173" t="s">
        <v>59</v>
      </c>
      <c r="C53" s="40" t="s">
        <v>327</v>
      </c>
      <c r="D53" s="40" t="s">
        <v>784</v>
      </c>
      <c r="E53" s="175">
        <v>0</v>
      </c>
      <c r="F53" s="175">
        <v>150</v>
      </c>
      <c r="G53" s="175">
        <v>0</v>
      </c>
      <c r="H53" s="175">
        <v>0</v>
      </c>
      <c r="I53" s="175">
        <v>0</v>
      </c>
      <c r="J53" s="175">
        <v>0</v>
      </c>
      <c r="K53" s="175">
        <f t="shared" si="1"/>
        <v>150</v>
      </c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</row>
    <row r="54" spans="1:22" x14ac:dyDescent="0.3">
      <c r="A54" s="173" t="s">
        <v>14</v>
      </c>
      <c r="B54" s="173" t="s">
        <v>7</v>
      </c>
      <c r="C54" s="40" t="s">
        <v>328</v>
      </c>
      <c r="D54" s="40" t="s">
        <v>784</v>
      </c>
      <c r="E54" s="175">
        <v>0</v>
      </c>
      <c r="F54" s="175">
        <v>981.87</v>
      </c>
      <c r="G54" s="175">
        <v>0</v>
      </c>
      <c r="H54" s="175">
        <v>0</v>
      </c>
      <c r="I54" s="175">
        <v>0</v>
      </c>
      <c r="J54" s="175">
        <v>0</v>
      </c>
      <c r="K54" s="175">
        <f t="shared" si="1"/>
        <v>981.87</v>
      </c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</row>
    <row r="55" spans="1:22" x14ac:dyDescent="0.3">
      <c r="A55" s="173" t="s">
        <v>14</v>
      </c>
      <c r="B55" s="173" t="s">
        <v>9</v>
      </c>
      <c r="C55" s="40" t="s">
        <v>61</v>
      </c>
      <c r="D55" s="40" t="s">
        <v>784</v>
      </c>
      <c r="E55" s="175">
        <v>0</v>
      </c>
      <c r="F55" s="175">
        <v>1282.8900000000001</v>
      </c>
      <c r="G55" s="175">
        <v>0</v>
      </c>
      <c r="H55" s="175">
        <v>0</v>
      </c>
      <c r="I55" s="175">
        <v>0</v>
      </c>
      <c r="J55" s="175">
        <v>0</v>
      </c>
      <c r="K55" s="175">
        <f t="shared" si="1"/>
        <v>1282.8900000000001</v>
      </c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</row>
    <row r="56" spans="1:22" x14ac:dyDescent="0.3">
      <c r="A56" s="173" t="s">
        <v>14</v>
      </c>
      <c r="B56" s="173" t="s">
        <v>11</v>
      </c>
      <c r="C56" s="40" t="s">
        <v>329</v>
      </c>
      <c r="D56" s="40" t="s">
        <v>784</v>
      </c>
      <c r="E56" s="175">
        <v>0</v>
      </c>
      <c r="F56" s="175">
        <v>500</v>
      </c>
      <c r="G56" s="175">
        <v>0</v>
      </c>
      <c r="H56" s="175">
        <v>0</v>
      </c>
      <c r="I56" s="175">
        <v>0</v>
      </c>
      <c r="J56" s="175">
        <v>0</v>
      </c>
      <c r="K56" s="175">
        <f t="shared" si="1"/>
        <v>500</v>
      </c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</row>
    <row r="57" spans="1:22" x14ac:dyDescent="0.3">
      <c r="A57" s="173" t="s">
        <v>14</v>
      </c>
      <c r="B57" s="173" t="s">
        <v>14</v>
      </c>
      <c r="C57" s="40" t="s">
        <v>62</v>
      </c>
      <c r="D57" s="40" t="s">
        <v>784</v>
      </c>
      <c r="E57" s="175">
        <v>0</v>
      </c>
      <c r="F57" s="175">
        <v>1665.3678643594196</v>
      </c>
      <c r="G57" s="175">
        <v>0</v>
      </c>
      <c r="H57" s="175">
        <v>0</v>
      </c>
      <c r="I57" s="175">
        <v>0</v>
      </c>
      <c r="J57" s="175">
        <v>0</v>
      </c>
      <c r="K57" s="175">
        <f t="shared" si="1"/>
        <v>1665.3678643594196</v>
      </c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</row>
    <row r="58" spans="1:22" x14ac:dyDescent="0.3">
      <c r="A58" s="173" t="s">
        <v>14</v>
      </c>
      <c r="B58" s="173" t="s">
        <v>15</v>
      </c>
      <c r="C58" s="40" t="s">
        <v>330</v>
      </c>
      <c r="D58" s="40" t="s">
        <v>784</v>
      </c>
      <c r="E58" s="175">
        <v>0</v>
      </c>
      <c r="F58" s="175">
        <v>1719.57</v>
      </c>
      <c r="G58" s="175">
        <v>0</v>
      </c>
      <c r="H58" s="175">
        <v>0</v>
      </c>
      <c r="I58" s="175">
        <v>0</v>
      </c>
      <c r="J58" s="175">
        <v>0</v>
      </c>
      <c r="K58" s="175">
        <f t="shared" si="1"/>
        <v>1719.57</v>
      </c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</row>
    <row r="59" spans="1:22" x14ac:dyDescent="0.3">
      <c r="A59" s="173" t="s">
        <v>14</v>
      </c>
      <c r="B59" s="173" t="s">
        <v>16</v>
      </c>
      <c r="C59" s="40" t="s">
        <v>63</v>
      </c>
      <c r="D59" s="40" t="s">
        <v>784</v>
      </c>
      <c r="E59" s="175">
        <v>0</v>
      </c>
      <c r="F59" s="175">
        <v>1000</v>
      </c>
      <c r="G59" s="175">
        <v>0</v>
      </c>
      <c r="H59" s="175">
        <v>0</v>
      </c>
      <c r="I59" s="175">
        <v>0</v>
      </c>
      <c r="J59" s="175">
        <v>0</v>
      </c>
      <c r="K59" s="175">
        <f t="shared" si="1"/>
        <v>1000</v>
      </c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x14ac:dyDescent="0.3">
      <c r="A60" s="173" t="s">
        <v>14</v>
      </c>
      <c r="B60" s="173" t="s">
        <v>18</v>
      </c>
      <c r="C60" s="40" t="s">
        <v>64</v>
      </c>
      <c r="D60" s="40" t="s">
        <v>784</v>
      </c>
      <c r="E60" s="175">
        <v>0</v>
      </c>
      <c r="F60" s="175">
        <v>1034.2</v>
      </c>
      <c r="G60" s="175">
        <v>0</v>
      </c>
      <c r="H60" s="175">
        <v>0</v>
      </c>
      <c r="I60" s="175">
        <v>0</v>
      </c>
      <c r="J60" s="175">
        <v>0</v>
      </c>
      <c r="K60" s="175">
        <f t="shared" si="1"/>
        <v>1034.2</v>
      </c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</row>
    <row r="61" spans="1:22" x14ac:dyDescent="0.3">
      <c r="A61" s="173" t="s">
        <v>14</v>
      </c>
      <c r="B61" s="173" t="s">
        <v>20</v>
      </c>
      <c r="C61" s="40" t="s">
        <v>331</v>
      </c>
      <c r="D61" s="40" t="s">
        <v>784</v>
      </c>
      <c r="E61" s="175">
        <v>0</v>
      </c>
      <c r="F61" s="175">
        <v>698.97</v>
      </c>
      <c r="G61" s="175">
        <v>0</v>
      </c>
      <c r="H61" s="175">
        <v>0</v>
      </c>
      <c r="I61" s="175">
        <v>0</v>
      </c>
      <c r="J61" s="175">
        <v>0</v>
      </c>
      <c r="K61" s="175">
        <f t="shared" si="1"/>
        <v>698.97</v>
      </c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</row>
    <row r="62" spans="1:22" x14ac:dyDescent="0.3">
      <c r="A62" s="173" t="s">
        <v>14</v>
      </c>
      <c r="B62" s="173" t="s">
        <v>22</v>
      </c>
      <c r="C62" s="40" t="s">
        <v>65</v>
      </c>
      <c r="D62" s="40" t="s">
        <v>784</v>
      </c>
      <c r="E62" s="175">
        <v>0</v>
      </c>
      <c r="F62" s="175">
        <v>506.19</v>
      </c>
      <c r="G62" s="175">
        <v>0</v>
      </c>
      <c r="H62" s="175">
        <v>0</v>
      </c>
      <c r="I62" s="175">
        <v>0</v>
      </c>
      <c r="J62" s="175">
        <v>0</v>
      </c>
      <c r="K62" s="175">
        <f t="shared" si="1"/>
        <v>506.19</v>
      </c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</row>
    <row r="63" spans="1:22" x14ac:dyDescent="0.3">
      <c r="A63" s="173" t="s">
        <v>14</v>
      </c>
      <c r="B63" s="173" t="s">
        <v>23</v>
      </c>
      <c r="C63" s="40" t="s">
        <v>66</v>
      </c>
      <c r="D63" s="40" t="s">
        <v>784</v>
      </c>
      <c r="E63" s="175">
        <v>0</v>
      </c>
      <c r="F63" s="175">
        <v>675.07174123577147</v>
      </c>
      <c r="G63" s="175">
        <v>0</v>
      </c>
      <c r="H63" s="175">
        <v>0</v>
      </c>
      <c r="I63" s="175">
        <v>0</v>
      </c>
      <c r="J63" s="175">
        <v>0</v>
      </c>
      <c r="K63" s="175">
        <f t="shared" si="1"/>
        <v>675.07174123577147</v>
      </c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</row>
    <row r="64" spans="1:22" x14ac:dyDescent="0.3">
      <c r="A64" s="173" t="s">
        <v>14</v>
      </c>
      <c r="B64" s="173" t="s">
        <v>25</v>
      </c>
      <c r="C64" s="40" t="s">
        <v>67</v>
      </c>
      <c r="D64" s="40" t="s">
        <v>784</v>
      </c>
      <c r="E64" s="175">
        <v>0</v>
      </c>
      <c r="F64" s="175">
        <v>630.48039159841073</v>
      </c>
      <c r="G64" s="175">
        <v>0</v>
      </c>
      <c r="H64" s="175">
        <v>0</v>
      </c>
      <c r="I64" s="175">
        <v>0</v>
      </c>
      <c r="J64" s="175">
        <v>0</v>
      </c>
      <c r="K64" s="175">
        <f t="shared" si="1"/>
        <v>630.48039159841073</v>
      </c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</row>
    <row r="65" spans="1:22" x14ac:dyDescent="0.3">
      <c r="A65" s="173" t="s">
        <v>14</v>
      </c>
      <c r="B65" s="173" t="s">
        <v>27</v>
      </c>
      <c r="C65" s="40" t="s">
        <v>68</v>
      </c>
      <c r="D65" s="40" t="s">
        <v>784</v>
      </c>
      <c r="E65" s="175">
        <v>0</v>
      </c>
      <c r="F65" s="175">
        <v>674.79670433206081</v>
      </c>
      <c r="G65" s="175">
        <v>0</v>
      </c>
      <c r="H65" s="175">
        <v>0</v>
      </c>
      <c r="I65" s="175">
        <v>0</v>
      </c>
      <c r="J65" s="175">
        <v>0</v>
      </c>
      <c r="K65" s="175">
        <f t="shared" si="1"/>
        <v>674.79670433206081</v>
      </c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</row>
    <row r="66" spans="1:22" x14ac:dyDescent="0.3">
      <c r="A66" s="173" t="s">
        <v>14</v>
      </c>
      <c r="B66" s="173" t="s">
        <v>28</v>
      </c>
      <c r="C66" s="40" t="s">
        <v>69</v>
      </c>
      <c r="D66" s="40" t="s">
        <v>784</v>
      </c>
      <c r="E66" s="175">
        <v>0</v>
      </c>
      <c r="F66" s="175">
        <v>790.43356379419868</v>
      </c>
      <c r="G66" s="175">
        <v>0</v>
      </c>
      <c r="H66" s="175">
        <v>0</v>
      </c>
      <c r="I66" s="175">
        <v>0</v>
      </c>
      <c r="J66" s="175">
        <v>0</v>
      </c>
      <c r="K66" s="175">
        <f t="shared" si="1"/>
        <v>790.43356379419868</v>
      </c>
      <c r="L66" s="176"/>
      <c r="M66" s="176"/>
      <c r="N66" s="176"/>
      <c r="O66" s="176"/>
      <c r="P66" s="176"/>
      <c r="Q66" s="176"/>
      <c r="R66" s="176"/>
      <c r="S66" s="176"/>
      <c r="T66" s="176"/>
      <c r="U66" s="176"/>
      <c r="V66" s="176"/>
    </row>
    <row r="67" spans="1:22" x14ac:dyDescent="0.3">
      <c r="A67" s="173" t="s">
        <v>14</v>
      </c>
      <c r="B67" s="173" t="s">
        <v>29</v>
      </c>
      <c r="C67" s="40" t="s">
        <v>70</v>
      </c>
      <c r="D67" s="40" t="s">
        <v>784</v>
      </c>
      <c r="E67" s="175">
        <v>0</v>
      </c>
      <c r="F67" s="175">
        <v>730.67017383678308</v>
      </c>
      <c r="G67" s="175">
        <v>0</v>
      </c>
      <c r="H67" s="175">
        <v>0</v>
      </c>
      <c r="I67" s="175">
        <v>0</v>
      </c>
      <c r="J67" s="175">
        <v>0</v>
      </c>
      <c r="K67" s="175">
        <f t="shared" si="1"/>
        <v>730.67017383678308</v>
      </c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</row>
    <row r="68" spans="1:22" x14ac:dyDescent="0.3">
      <c r="A68" s="173" t="s">
        <v>14</v>
      </c>
      <c r="B68" s="173" t="s">
        <v>31</v>
      </c>
      <c r="C68" s="40" t="s">
        <v>71</v>
      </c>
      <c r="D68" s="40" t="s">
        <v>784</v>
      </c>
      <c r="E68" s="175">
        <v>0</v>
      </c>
      <c r="F68" s="175">
        <v>415.18730901288791</v>
      </c>
      <c r="G68" s="175">
        <v>0</v>
      </c>
      <c r="H68" s="175">
        <v>0</v>
      </c>
      <c r="I68" s="175">
        <v>0</v>
      </c>
      <c r="J68" s="175">
        <v>0</v>
      </c>
      <c r="K68" s="175">
        <f t="shared" si="1"/>
        <v>415.18730901288791</v>
      </c>
      <c r="L68" s="176"/>
      <c r="M68" s="176"/>
      <c r="N68" s="176"/>
      <c r="O68" s="176"/>
      <c r="P68" s="176"/>
      <c r="Q68" s="176"/>
      <c r="R68" s="176"/>
      <c r="S68" s="176"/>
      <c r="T68" s="176"/>
      <c r="U68" s="176"/>
      <c r="V68" s="176"/>
    </row>
    <row r="69" spans="1:22" x14ac:dyDescent="0.3">
      <c r="A69" s="173" t="s">
        <v>14</v>
      </c>
      <c r="B69" s="173" t="s">
        <v>32</v>
      </c>
      <c r="C69" s="40" t="s">
        <v>72</v>
      </c>
      <c r="D69" s="40" t="s">
        <v>784</v>
      </c>
      <c r="E69" s="175">
        <v>0</v>
      </c>
      <c r="F69" s="175">
        <v>713.92000137585489</v>
      </c>
      <c r="G69" s="175">
        <v>0</v>
      </c>
      <c r="H69" s="175">
        <v>0</v>
      </c>
      <c r="I69" s="175">
        <v>0</v>
      </c>
      <c r="J69" s="175">
        <v>0</v>
      </c>
      <c r="K69" s="175">
        <f t="shared" si="1"/>
        <v>713.92000137585489</v>
      </c>
      <c r="L69" s="176"/>
      <c r="M69" s="176"/>
      <c r="N69" s="176"/>
      <c r="O69" s="176"/>
      <c r="P69" s="176"/>
      <c r="Q69" s="176"/>
      <c r="R69" s="176"/>
      <c r="S69" s="176"/>
      <c r="T69" s="176"/>
      <c r="U69" s="176"/>
      <c r="V69" s="176"/>
    </row>
    <row r="70" spans="1:22" x14ac:dyDescent="0.3">
      <c r="A70" s="173" t="s">
        <v>14</v>
      </c>
      <c r="B70" s="173" t="s">
        <v>34</v>
      </c>
      <c r="C70" s="40" t="s">
        <v>73</v>
      </c>
      <c r="D70" s="40" t="s">
        <v>784</v>
      </c>
      <c r="E70" s="175">
        <v>0</v>
      </c>
      <c r="F70" s="175">
        <v>620.46</v>
      </c>
      <c r="G70" s="175">
        <v>0</v>
      </c>
      <c r="H70" s="175">
        <v>0</v>
      </c>
      <c r="I70" s="175">
        <v>0</v>
      </c>
      <c r="J70" s="175">
        <v>0</v>
      </c>
      <c r="K70" s="175">
        <f t="shared" si="1"/>
        <v>620.46</v>
      </c>
      <c r="L70" s="176"/>
      <c r="M70" s="176"/>
      <c r="N70" s="176"/>
      <c r="O70" s="176"/>
      <c r="P70" s="176"/>
      <c r="Q70" s="176"/>
      <c r="R70" s="176"/>
      <c r="S70" s="176"/>
      <c r="T70" s="176"/>
      <c r="U70" s="176"/>
      <c r="V70" s="176"/>
    </row>
    <row r="71" spans="1:22" x14ac:dyDescent="0.3">
      <c r="A71" s="173" t="s">
        <v>14</v>
      </c>
      <c r="B71" s="173" t="s">
        <v>36</v>
      </c>
      <c r="C71" s="40" t="s">
        <v>74</v>
      </c>
      <c r="D71" s="40" t="s">
        <v>784</v>
      </c>
      <c r="E71" s="175">
        <v>0</v>
      </c>
      <c r="F71" s="175">
        <v>546.36983463114518</v>
      </c>
      <c r="G71" s="175">
        <v>0</v>
      </c>
      <c r="H71" s="175">
        <v>0</v>
      </c>
      <c r="I71" s="175">
        <v>0</v>
      </c>
      <c r="J71" s="175">
        <v>0</v>
      </c>
      <c r="K71" s="175">
        <f t="shared" si="1"/>
        <v>546.36983463114518</v>
      </c>
      <c r="L71" s="176"/>
      <c r="M71" s="176"/>
      <c r="N71" s="176"/>
      <c r="O71" s="176"/>
      <c r="P71" s="176"/>
      <c r="Q71" s="176"/>
      <c r="R71" s="176"/>
      <c r="S71" s="176"/>
      <c r="T71" s="176"/>
      <c r="U71" s="176"/>
      <c r="V71" s="176"/>
    </row>
    <row r="72" spans="1:22" x14ac:dyDescent="0.3">
      <c r="A72" s="173" t="s">
        <v>14</v>
      </c>
      <c r="B72" s="173" t="s">
        <v>58</v>
      </c>
      <c r="C72" s="40" t="s">
        <v>75</v>
      </c>
      <c r="D72" s="40" t="s">
        <v>784</v>
      </c>
      <c r="E72" s="175">
        <v>0</v>
      </c>
      <c r="F72" s="175">
        <v>786.57003855974199</v>
      </c>
      <c r="G72" s="175">
        <v>0</v>
      </c>
      <c r="H72" s="175">
        <v>0</v>
      </c>
      <c r="I72" s="175">
        <v>0</v>
      </c>
      <c r="J72" s="175">
        <v>0</v>
      </c>
      <c r="K72" s="175">
        <f t="shared" si="1"/>
        <v>786.57003855974199</v>
      </c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</row>
    <row r="73" spans="1:22" x14ac:dyDescent="0.3">
      <c r="A73" s="173" t="s">
        <v>14</v>
      </c>
      <c r="B73" s="173" t="s">
        <v>59</v>
      </c>
      <c r="C73" s="40" t="s">
        <v>76</v>
      </c>
      <c r="D73" s="40" t="s">
        <v>784</v>
      </c>
      <c r="E73" s="175">
        <v>0</v>
      </c>
      <c r="F73" s="175">
        <v>486.13516453313952</v>
      </c>
      <c r="G73" s="175">
        <v>0</v>
      </c>
      <c r="H73" s="175">
        <v>0</v>
      </c>
      <c r="I73" s="175">
        <v>0</v>
      </c>
      <c r="J73" s="175">
        <v>0</v>
      </c>
      <c r="K73" s="175">
        <f t="shared" si="1"/>
        <v>486.13516453313952</v>
      </c>
      <c r="L73" s="176"/>
      <c r="M73" s="176"/>
      <c r="N73" s="176"/>
      <c r="O73" s="176"/>
      <c r="P73" s="176"/>
      <c r="Q73" s="176"/>
      <c r="R73" s="176"/>
      <c r="S73" s="176"/>
      <c r="T73" s="176"/>
      <c r="U73" s="176"/>
      <c r="V73" s="176"/>
    </row>
    <row r="74" spans="1:22" x14ac:dyDescent="0.3">
      <c r="A74" s="173" t="s">
        <v>14</v>
      </c>
      <c r="B74" s="173" t="s">
        <v>77</v>
      </c>
      <c r="C74" s="40" t="s">
        <v>332</v>
      </c>
      <c r="D74" s="40" t="s">
        <v>784</v>
      </c>
      <c r="E74" s="175">
        <v>0</v>
      </c>
      <c r="F74" s="175">
        <v>550.06302992132396</v>
      </c>
      <c r="G74" s="175">
        <v>0</v>
      </c>
      <c r="H74" s="175">
        <v>0</v>
      </c>
      <c r="I74" s="175">
        <v>0</v>
      </c>
      <c r="J74" s="175">
        <v>0</v>
      </c>
      <c r="K74" s="175">
        <f t="shared" si="1"/>
        <v>550.06302992132396</v>
      </c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</row>
    <row r="75" spans="1:22" x14ac:dyDescent="0.3">
      <c r="A75" s="173" t="s">
        <v>14</v>
      </c>
      <c r="B75" s="173" t="s">
        <v>78</v>
      </c>
      <c r="C75" s="40" t="s">
        <v>79</v>
      </c>
      <c r="D75" s="40" t="s">
        <v>784</v>
      </c>
      <c r="E75" s="175">
        <v>0</v>
      </c>
      <c r="F75" s="175">
        <v>478.27761604159576</v>
      </c>
      <c r="G75" s="175">
        <v>0</v>
      </c>
      <c r="H75" s="175">
        <v>0</v>
      </c>
      <c r="I75" s="175">
        <v>0</v>
      </c>
      <c r="J75" s="175">
        <v>0</v>
      </c>
      <c r="K75" s="175">
        <f t="shared" si="1"/>
        <v>478.27761604159576</v>
      </c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x14ac:dyDescent="0.3">
      <c r="A76" s="173" t="s">
        <v>15</v>
      </c>
      <c r="B76" s="173" t="s">
        <v>7</v>
      </c>
      <c r="C76" s="40" t="s">
        <v>80</v>
      </c>
      <c r="D76" s="40" t="s">
        <v>784</v>
      </c>
      <c r="E76" s="175">
        <v>0</v>
      </c>
      <c r="F76" s="175">
        <v>500</v>
      </c>
      <c r="G76" s="175">
        <v>0</v>
      </c>
      <c r="H76" s="175">
        <v>0</v>
      </c>
      <c r="I76" s="175">
        <v>0</v>
      </c>
      <c r="J76" s="175">
        <v>0</v>
      </c>
      <c r="K76" s="175">
        <f t="shared" si="1"/>
        <v>500</v>
      </c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</row>
    <row r="77" spans="1:22" x14ac:dyDescent="0.3">
      <c r="A77" s="173" t="s">
        <v>15</v>
      </c>
      <c r="B77" s="173" t="s">
        <v>9</v>
      </c>
      <c r="C77" s="40" t="s">
        <v>333</v>
      </c>
      <c r="D77" s="40" t="s">
        <v>784</v>
      </c>
      <c r="E77" s="175">
        <v>0</v>
      </c>
      <c r="F77" s="175">
        <v>1619.13</v>
      </c>
      <c r="G77" s="175">
        <v>0</v>
      </c>
      <c r="H77" s="175">
        <v>0</v>
      </c>
      <c r="I77" s="175">
        <v>0</v>
      </c>
      <c r="J77" s="175">
        <v>0</v>
      </c>
      <c r="K77" s="175">
        <f t="shared" si="1"/>
        <v>1619.13</v>
      </c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</row>
    <row r="78" spans="1:22" x14ac:dyDescent="0.3">
      <c r="A78" s="173" t="s">
        <v>15</v>
      </c>
      <c r="B78" s="173" t="s">
        <v>11</v>
      </c>
      <c r="C78" s="40" t="s">
        <v>82</v>
      </c>
      <c r="D78" s="40" t="s">
        <v>784</v>
      </c>
      <c r="E78" s="175">
        <v>0</v>
      </c>
      <c r="F78" s="175">
        <v>0</v>
      </c>
      <c r="G78" s="175">
        <v>0</v>
      </c>
      <c r="H78" s="175">
        <v>0</v>
      </c>
      <c r="I78" s="175">
        <v>0</v>
      </c>
      <c r="J78" s="175">
        <v>0</v>
      </c>
      <c r="K78" s="175">
        <f t="shared" si="1"/>
        <v>0</v>
      </c>
      <c r="L78" s="176"/>
      <c r="M78" s="176"/>
      <c r="N78" s="176"/>
      <c r="O78" s="176"/>
      <c r="P78" s="176"/>
      <c r="Q78" s="176"/>
      <c r="R78" s="176"/>
      <c r="S78" s="176"/>
      <c r="T78" s="176"/>
      <c r="U78" s="176"/>
      <c r="V78" s="176"/>
    </row>
    <row r="79" spans="1:22" x14ac:dyDescent="0.3">
      <c r="A79" s="173" t="s">
        <v>15</v>
      </c>
      <c r="B79" s="173" t="s">
        <v>14</v>
      </c>
      <c r="C79" s="40" t="s">
        <v>334</v>
      </c>
      <c r="D79" s="40" t="s">
        <v>784</v>
      </c>
      <c r="E79" s="175">
        <v>0</v>
      </c>
      <c r="F79" s="175">
        <v>858.1</v>
      </c>
      <c r="G79" s="175">
        <v>0</v>
      </c>
      <c r="H79" s="175">
        <v>0</v>
      </c>
      <c r="I79" s="175">
        <v>0</v>
      </c>
      <c r="J79" s="175">
        <v>0</v>
      </c>
      <c r="K79" s="175">
        <f t="shared" si="1"/>
        <v>858.1</v>
      </c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</row>
    <row r="80" spans="1:22" x14ac:dyDescent="0.3">
      <c r="A80" s="173" t="s">
        <v>15</v>
      </c>
      <c r="B80" s="173" t="s">
        <v>15</v>
      </c>
      <c r="C80" s="40" t="s">
        <v>335</v>
      </c>
      <c r="D80" s="40" t="s">
        <v>784</v>
      </c>
      <c r="E80" s="175">
        <v>0</v>
      </c>
      <c r="F80" s="175">
        <v>200</v>
      </c>
      <c r="G80" s="175">
        <v>0</v>
      </c>
      <c r="H80" s="175">
        <v>0</v>
      </c>
      <c r="I80" s="175">
        <v>0</v>
      </c>
      <c r="J80" s="175">
        <v>0</v>
      </c>
      <c r="K80" s="175">
        <f t="shared" si="1"/>
        <v>200</v>
      </c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</row>
    <row r="81" spans="1:22" x14ac:dyDescent="0.3">
      <c r="A81" s="173" t="s">
        <v>15</v>
      </c>
      <c r="B81" s="173" t="s">
        <v>16</v>
      </c>
      <c r="C81" s="40" t="s">
        <v>336</v>
      </c>
      <c r="D81" s="40" t="s">
        <v>784</v>
      </c>
      <c r="E81" s="175">
        <v>0</v>
      </c>
      <c r="F81" s="175">
        <v>189.68</v>
      </c>
      <c r="G81" s="175">
        <v>0</v>
      </c>
      <c r="H81" s="175">
        <v>0</v>
      </c>
      <c r="I81" s="175">
        <v>0</v>
      </c>
      <c r="J81" s="175">
        <v>0</v>
      </c>
      <c r="K81" s="175">
        <f t="shared" si="1"/>
        <v>189.68</v>
      </c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</row>
    <row r="82" spans="1:22" x14ac:dyDescent="0.3">
      <c r="A82" s="173" t="s">
        <v>15</v>
      </c>
      <c r="B82" s="173" t="s">
        <v>18</v>
      </c>
      <c r="C82" s="40" t="s">
        <v>86</v>
      </c>
      <c r="D82" s="40" t="s">
        <v>784</v>
      </c>
      <c r="E82" s="175">
        <v>0</v>
      </c>
      <c r="F82" s="175">
        <v>403.77246882055135</v>
      </c>
      <c r="G82" s="175">
        <v>0</v>
      </c>
      <c r="H82" s="175">
        <v>0</v>
      </c>
      <c r="I82" s="175">
        <v>0</v>
      </c>
      <c r="J82" s="175">
        <v>0</v>
      </c>
      <c r="K82" s="175">
        <f t="shared" si="1"/>
        <v>403.77246882055135</v>
      </c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</row>
    <row r="83" spans="1:22" x14ac:dyDescent="0.3">
      <c r="A83" s="173" t="s">
        <v>15</v>
      </c>
      <c r="B83" s="173" t="s">
        <v>20</v>
      </c>
      <c r="C83" s="40" t="s">
        <v>337</v>
      </c>
      <c r="D83" s="40" t="s">
        <v>784</v>
      </c>
      <c r="E83" s="175">
        <v>0</v>
      </c>
      <c r="F83" s="175">
        <v>191</v>
      </c>
      <c r="G83" s="175">
        <v>0</v>
      </c>
      <c r="H83" s="175">
        <v>0</v>
      </c>
      <c r="I83" s="175">
        <v>0</v>
      </c>
      <c r="J83" s="175">
        <v>0</v>
      </c>
      <c r="K83" s="175">
        <f t="shared" si="1"/>
        <v>191</v>
      </c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</row>
    <row r="84" spans="1:22" x14ac:dyDescent="0.3">
      <c r="A84" s="173" t="s">
        <v>15</v>
      </c>
      <c r="B84" s="173" t="s">
        <v>22</v>
      </c>
      <c r="C84" s="40" t="s">
        <v>338</v>
      </c>
      <c r="D84" s="40" t="s">
        <v>784</v>
      </c>
      <c r="E84" s="175">
        <v>0</v>
      </c>
      <c r="F84" s="175">
        <v>35</v>
      </c>
      <c r="G84" s="175">
        <v>0</v>
      </c>
      <c r="H84" s="175">
        <v>0</v>
      </c>
      <c r="I84" s="175">
        <v>0</v>
      </c>
      <c r="J84" s="175">
        <v>0</v>
      </c>
      <c r="K84" s="175">
        <f t="shared" si="1"/>
        <v>35</v>
      </c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</row>
    <row r="85" spans="1:22" x14ac:dyDescent="0.3">
      <c r="A85" s="173" t="s">
        <v>15</v>
      </c>
      <c r="B85" s="173" t="s">
        <v>23</v>
      </c>
      <c r="C85" s="40" t="s">
        <v>87</v>
      </c>
      <c r="D85" s="40" t="s">
        <v>784</v>
      </c>
      <c r="E85" s="175">
        <v>0</v>
      </c>
      <c r="F85" s="175">
        <v>642.90810168261169</v>
      </c>
      <c r="G85" s="175">
        <v>0</v>
      </c>
      <c r="H85" s="175">
        <v>0</v>
      </c>
      <c r="I85" s="175">
        <v>0</v>
      </c>
      <c r="J85" s="175">
        <v>0</v>
      </c>
      <c r="K85" s="175">
        <f t="shared" ref="K85:K114" si="2">+E85+F85+G85</f>
        <v>642.90810168261169</v>
      </c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</row>
    <row r="86" spans="1:22" x14ac:dyDescent="0.3">
      <c r="A86" s="173" t="s">
        <v>15</v>
      </c>
      <c r="B86" s="173" t="s">
        <v>25</v>
      </c>
      <c r="C86" s="40" t="s">
        <v>88</v>
      </c>
      <c r="D86" s="40" t="s">
        <v>784</v>
      </c>
      <c r="E86" s="175">
        <v>0</v>
      </c>
      <c r="F86" s="175">
        <v>599.76</v>
      </c>
      <c r="G86" s="175">
        <v>0</v>
      </c>
      <c r="H86" s="175">
        <v>0</v>
      </c>
      <c r="I86" s="175">
        <v>0</v>
      </c>
      <c r="J86" s="175">
        <v>0</v>
      </c>
      <c r="K86" s="175">
        <f t="shared" si="2"/>
        <v>599.76</v>
      </c>
      <c r="L86" s="176"/>
      <c r="M86" s="176"/>
      <c r="N86" s="176"/>
      <c r="O86" s="176"/>
      <c r="P86" s="176"/>
      <c r="Q86" s="176"/>
      <c r="R86" s="176"/>
      <c r="S86" s="176"/>
      <c r="T86" s="176"/>
      <c r="U86" s="176"/>
      <c r="V86" s="176"/>
    </row>
    <row r="87" spans="1:22" x14ac:dyDescent="0.3">
      <c r="A87" s="173" t="s">
        <v>15</v>
      </c>
      <c r="B87" s="173" t="s">
        <v>27</v>
      </c>
      <c r="C87" s="40" t="s">
        <v>339</v>
      </c>
      <c r="D87" s="40" t="s">
        <v>784</v>
      </c>
      <c r="E87" s="175">
        <v>0</v>
      </c>
      <c r="F87" s="175">
        <v>300</v>
      </c>
      <c r="G87" s="175">
        <v>0</v>
      </c>
      <c r="H87" s="175">
        <v>0</v>
      </c>
      <c r="I87" s="175">
        <v>0</v>
      </c>
      <c r="J87" s="175">
        <v>0</v>
      </c>
      <c r="K87" s="175">
        <f t="shared" si="2"/>
        <v>300</v>
      </c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</row>
    <row r="88" spans="1:22" x14ac:dyDescent="0.3">
      <c r="A88" s="173" t="s">
        <v>15</v>
      </c>
      <c r="B88" s="173" t="s">
        <v>28</v>
      </c>
      <c r="C88" s="40" t="s">
        <v>89</v>
      </c>
      <c r="D88" s="40" t="s">
        <v>784</v>
      </c>
      <c r="E88" s="175">
        <v>0</v>
      </c>
      <c r="F88" s="175">
        <v>295.77999999999997</v>
      </c>
      <c r="G88" s="175">
        <v>0</v>
      </c>
      <c r="H88" s="175">
        <v>0</v>
      </c>
      <c r="I88" s="175">
        <v>0</v>
      </c>
      <c r="J88" s="175">
        <v>0</v>
      </c>
      <c r="K88" s="175">
        <f t="shared" si="2"/>
        <v>295.77999999999997</v>
      </c>
      <c r="L88" s="176"/>
      <c r="M88" s="176"/>
      <c r="N88" s="176"/>
      <c r="O88" s="176"/>
      <c r="P88" s="176"/>
      <c r="Q88" s="176"/>
      <c r="R88" s="176"/>
      <c r="S88" s="176"/>
      <c r="T88" s="176"/>
      <c r="U88" s="176"/>
      <c r="V88" s="176"/>
    </row>
    <row r="89" spans="1:22" x14ac:dyDescent="0.3">
      <c r="A89" s="173" t="s">
        <v>15</v>
      </c>
      <c r="B89" s="173" t="s">
        <v>29</v>
      </c>
      <c r="C89" s="40" t="s">
        <v>340</v>
      </c>
      <c r="D89" s="40" t="s">
        <v>784</v>
      </c>
      <c r="E89" s="175">
        <v>0</v>
      </c>
      <c r="F89" s="175">
        <v>468.61862359812716</v>
      </c>
      <c r="G89" s="175">
        <v>0</v>
      </c>
      <c r="H89" s="175">
        <v>0</v>
      </c>
      <c r="I89" s="175">
        <v>0</v>
      </c>
      <c r="J89" s="175">
        <v>0</v>
      </c>
      <c r="K89" s="175">
        <f t="shared" si="2"/>
        <v>468.61862359812716</v>
      </c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</row>
    <row r="90" spans="1:22" x14ac:dyDescent="0.3">
      <c r="A90" s="173" t="s">
        <v>15</v>
      </c>
      <c r="B90" s="173" t="s">
        <v>31</v>
      </c>
      <c r="C90" s="40" t="s">
        <v>91</v>
      </c>
      <c r="D90" s="40" t="s">
        <v>784</v>
      </c>
      <c r="E90" s="175">
        <v>0</v>
      </c>
      <c r="F90" s="175">
        <v>500</v>
      </c>
      <c r="G90" s="175">
        <v>0</v>
      </c>
      <c r="H90" s="175">
        <v>0</v>
      </c>
      <c r="I90" s="175">
        <v>0</v>
      </c>
      <c r="J90" s="175">
        <v>0</v>
      </c>
      <c r="K90" s="175">
        <f t="shared" si="2"/>
        <v>500</v>
      </c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</row>
    <row r="91" spans="1:22" x14ac:dyDescent="0.3">
      <c r="A91" s="173" t="s">
        <v>15</v>
      </c>
      <c r="B91" s="173" t="s">
        <v>32</v>
      </c>
      <c r="C91" s="40" t="s">
        <v>92</v>
      </c>
      <c r="D91" s="40" t="s">
        <v>784</v>
      </c>
      <c r="E91" s="175">
        <v>0</v>
      </c>
      <c r="F91" s="175">
        <v>172.52</v>
      </c>
      <c r="G91" s="175">
        <v>0</v>
      </c>
      <c r="H91" s="175">
        <v>0</v>
      </c>
      <c r="I91" s="175">
        <v>0</v>
      </c>
      <c r="J91" s="175">
        <v>0</v>
      </c>
      <c r="K91" s="175">
        <f t="shared" si="2"/>
        <v>172.52</v>
      </c>
      <c r="L91" s="176"/>
      <c r="M91" s="176"/>
      <c r="N91" s="176"/>
      <c r="O91" s="176"/>
      <c r="P91" s="176"/>
      <c r="Q91" s="176"/>
      <c r="R91" s="176"/>
      <c r="S91" s="176"/>
      <c r="T91" s="176"/>
      <c r="U91" s="176"/>
      <c r="V91" s="176"/>
    </row>
    <row r="92" spans="1:22" x14ac:dyDescent="0.3">
      <c r="A92" s="173" t="s">
        <v>15</v>
      </c>
      <c r="B92" s="173" t="s">
        <v>34</v>
      </c>
      <c r="C92" s="40" t="s">
        <v>93</v>
      </c>
      <c r="D92" s="40" t="s">
        <v>784</v>
      </c>
      <c r="E92" s="175">
        <v>0</v>
      </c>
      <c r="F92" s="175">
        <v>589.41</v>
      </c>
      <c r="G92" s="175">
        <v>0</v>
      </c>
      <c r="H92" s="175">
        <v>0</v>
      </c>
      <c r="I92" s="175">
        <v>0</v>
      </c>
      <c r="J92" s="175">
        <v>0</v>
      </c>
      <c r="K92" s="175">
        <f t="shared" si="2"/>
        <v>589.41</v>
      </c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</row>
    <row r="93" spans="1:22" x14ac:dyDescent="0.3">
      <c r="A93" s="173" t="s">
        <v>15</v>
      </c>
      <c r="B93" s="173" t="s">
        <v>36</v>
      </c>
      <c r="C93" s="40" t="s">
        <v>341</v>
      </c>
      <c r="D93" s="40" t="s">
        <v>784</v>
      </c>
      <c r="E93" s="175">
        <v>0</v>
      </c>
      <c r="F93" s="175">
        <v>525.30401760064797</v>
      </c>
      <c r="G93" s="175">
        <v>0</v>
      </c>
      <c r="H93" s="175">
        <v>0</v>
      </c>
      <c r="I93" s="175">
        <v>0</v>
      </c>
      <c r="J93" s="175">
        <v>0</v>
      </c>
      <c r="K93" s="175">
        <f t="shared" si="2"/>
        <v>525.30401760064797</v>
      </c>
      <c r="L93" s="176"/>
      <c r="M93" s="176"/>
      <c r="N93" s="176"/>
      <c r="O93" s="176"/>
      <c r="P93" s="176"/>
      <c r="Q93" s="176"/>
      <c r="R93" s="176"/>
      <c r="S93" s="176"/>
      <c r="T93" s="176"/>
      <c r="U93" s="176"/>
      <c r="V93" s="176"/>
    </row>
    <row r="94" spans="1:22" x14ac:dyDescent="0.3">
      <c r="A94" s="173" t="s">
        <v>15</v>
      </c>
      <c r="B94" s="173" t="s">
        <v>58</v>
      </c>
      <c r="C94" s="40" t="s">
        <v>95</v>
      </c>
      <c r="D94" s="40" t="s">
        <v>784</v>
      </c>
      <c r="E94" s="175">
        <v>0</v>
      </c>
      <c r="F94" s="175">
        <v>357.6</v>
      </c>
      <c r="G94" s="175">
        <v>0</v>
      </c>
      <c r="H94" s="175">
        <v>0</v>
      </c>
      <c r="I94" s="175">
        <v>0</v>
      </c>
      <c r="J94" s="175">
        <v>0</v>
      </c>
      <c r="K94" s="175">
        <f t="shared" si="2"/>
        <v>357.6</v>
      </c>
      <c r="L94" s="176"/>
      <c r="M94" s="176"/>
      <c r="N94" s="176"/>
      <c r="O94" s="176"/>
      <c r="P94" s="176"/>
      <c r="Q94" s="176"/>
      <c r="R94" s="176"/>
      <c r="S94" s="176"/>
      <c r="T94" s="176"/>
      <c r="U94" s="176"/>
      <c r="V94" s="176"/>
    </row>
    <row r="95" spans="1:22" x14ac:dyDescent="0.3">
      <c r="A95" s="173" t="s">
        <v>15</v>
      </c>
      <c r="B95" s="173" t="s">
        <v>59</v>
      </c>
      <c r="C95" s="40" t="s">
        <v>96</v>
      </c>
      <c r="D95" s="40" t="s">
        <v>784</v>
      </c>
      <c r="E95" s="175">
        <v>0</v>
      </c>
      <c r="F95" s="175">
        <v>590.74470700192626</v>
      </c>
      <c r="G95" s="175">
        <v>0</v>
      </c>
      <c r="H95" s="175">
        <v>0</v>
      </c>
      <c r="I95" s="175">
        <v>0</v>
      </c>
      <c r="J95" s="175">
        <v>0</v>
      </c>
      <c r="K95" s="175">
        <f t="shared" si="2"/>
        <v>590.74470700192626</v>
      </c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</row>
    <row r="96" spans="1:22" x14ac:dyDescent="0.3">
      <c r="A96" s="173" t="s">
        <v>15</v>
      </c>
      <c r="B96" s="173" t="s">
        <v>77</v>
      </c>
      <c r="C96" s="40" t="s">
        <v>97</v>
      </c>
      <c r="D96" s="40" t="s">
        <v>784</v>
      </c>
      <c r="E96" s="175">
        <v>0</v>
      </c>
      <c r="F96" s="175">
        <v>0</v>
      </c>
      <c r="G96" s="175">
        <v>0</v>
      </c>
      <c r="H96" s="175">
        <v>0</v>
      </c>
      <c r="I96" s="175">
        <v>0</v>
      </c>
      <c r="J96" s="175">
        <v>0</v>
      </c>
      <c r="K96" s="175">
        <f t="shared" si="2"/>
        <v>0</v>
      </c>
      <c r="L96" s="178" t="s">
        <v>13</v>
      </c>
      <c r="M96" s="176"/>
      <c r="N96" s="176"/>
      <c r="O96" s="176"/>
      <c r="P96" s="176"/>
      <c r="Q96" s="176"/>
      <c r="R96" s="176"/>
      <c r="S96" s="176"/>
      <c r="T96" s="176"/>
      <c r="U96" s="176"/>
      <c r="V96" s="176"/>
    </row>
    <row r="97" spans="1:22" x14ac:dyDescent="0.3">
      <c r="A97" s="173" t="s">
        <v>15</v>
      </c>
      <c r="B97" s="173" t="s">
        <v>78</v>
      </c>
      <c r="C97" s="40" t="s">
        <v>440</v>
      </c>
      <c r="D97" s="40" t="s">
        <v>784</v>
      </c>
      <c r="E97" s="175">
        <v>0</v>
      </c>
      <c r="F97" s="175">
        <v>0</v>
      </c>
      <c r="G97" s="175">
        <v>0</v>
      </c>
      <c r="H97" s="175">
        <v>0</v>
      </c>
      <c r="I97" s="175">
        <v>0</v>
      </c>
      <c r="J97" s="175">
        <v>0</v>
      </c>
      <c r="K97" s="175">
        <f t="shared" si="2"/>
        <v>0</v>
      </c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</row>
    <row r="98" spans="1:22" x14ac:dyDescent="0.3">
      <c r="A98" s="173" t="s">
        <v>15</v>
      </c>
      <c r="B98" s="173" t="s">
        <v>98</v>
      </c>
      <c r="C98" s="40" t="s">
        <v>99</v>
      </c>
      <c r="D98" s="40" t="s">
        <v>784</v>
      </c>
      <c r="E98" s="175">
        <v>0</v>
      </c>
      <c r="F98" s="175">
        <v>198.88</v>
      </c>
      <c r="G98" s="175">
        <v>0</v>
      </c>
      <c r="H98" s="175">
        <v>0</v>
      </c>
      <c r="I98" s="175">
        <v>0</v>
      </c>
      <c r="J98" s="175">
        <v>0</v>
      </c>
      <c r="K98" s="175">
        <f t="shared" si="2"/>
        <v>198.88</v>
      </c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</row>
    <row r="99" spans="1:22" x14ac:dyDescent="0.3">
      <c r="A99" s="173" t="s">
        <v>16</v>
      </c>
      <c r="B99" s="173" t="s">
        <v>7</v>
      </c>
      <c r="C99" s="40" t="s">
        <v>100</v>
      </c>
      <c r="D99" s="40" t="s">
        <v>784</v>
      </c>
      <c r="E99" s="175">
        <v>0</v>
      </c>
      <c r="F99" s="175">
        <v>1584.48</v>
      </c>
      <c r="G99" s="175">
        <v>0</v>
      </c>
      <c r="H99" s="175">
        <v>0</v>
      </c>
      <c r="I99" s="175">
        <v>0</v>
      </c>
      <c r="J99" s="175">
        <v>0</v>
      </c>
      <c r="K99" s="175">
        <f t="shared" si="2"/>
        <v>1584.48</v>
      </c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</row>
    <row r="100" spans="1:22" x14ac:dyDescent="0.3">
      <c r="A100" s="173" t="s">
        <v>16</v>
      </c>
      <c r="B100" s="173" t="s">
        <v>9</v>
      </c>
      <c r="C100" s="40" t="s">
        <v>101</v>
      </c>
      <c r="D100" s="40" t="s">
        <v>784</v>
      </c>
      <c r="E100" s="175">
        <v>0</v>
      </c>
      <c r="F100" s="175">
        <v>1803.3596490396656</v>
      </c>
      <c r="G100" s="175">
        <v>0</v>
      </c>
      <c r="H100" s="175">
        <v>0</v>
      </c>
      <c r="I100" s="175">
        <v>0</v>
      </c>
      <c r="J100" s="175">
        <v>0</v>
      </c>
      <c r="K100" s="175">
        <f t="shared" si="2"/>
        <v>1803.3596490396656</v>
      </c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</row>
    <row r="101" spans="1:22" x14ac:dyDescent="0.3">
      <c r="A101" s="173" t="s">
        <v>16</v>
      </c>
      <c r="B101" s="173" t="s">
        <v>11</v>
      </c>
      <c r="C101" s="40" t="s">
        <v>342</v>
      </c>
      <c r="D101" s="40" t="s">
        <v>784</v>
      </c>
      <c r="E101" s="175">
        <v>0</v>
      </c>
      <c r="F101" s="175">
        <v>1772.78</v>
      </c>
      <c r="G101" s="175">
        <v>0</v>
      </c>
      <c r="H101" s="175">
        <v>0</v>
      </c>
      <c r="I101" s="175">
        <v>0</v>
      </c>
      <c r="J101" s="175">
        <v>0</v>
      </c>
      <c r="K101" s="175">
        <f t="shared" si="2"/>
        <v>1772.78</v>
      </c>
      <c r="L101" s="176"/>
      <c r="M101" s="176"/>
      <c r="N101" s="176"/>
      <c r="O101" s="176"/>
      <c r="P101" s="176"/>
      <c r="Q101" s="176"/>
      <c r="R101" s="176"/>
      <c r="S101" s="176"/>
      <c r="T101" s="176"/>
      <c r="U101" s="176"/>
      <c r="V101" s="176"/>
    </row>
    <row r="102" spans="1:22" x14ac:dyDescent="0.3">
      <c r="A102" s="173" t="s">
        <v>16</v>
      </c>
      <c r="B102" s="173" t="s">
        <v>14</v>
      </c>
      <c r="C102" s="40" t="s">
        <v>102</v>
      </c>
      <c r="D102" s="40" t="s">
        <v>784</v>
      </c>
      <c r="E102" s="175">
        <v>0</v>
      </c>
      <c r="F102" s="175">
        <v>1104.04</v>
      </c>
      <c r="G102" s="175">
        <v>0</v>
      </c>
      <c r="H102" s="175">
        <v>0</v>
      </c>
      <c r="I102" s="175">
        <v>0</v>
      </c>
      <c r="J102" s="175">
        <v>0</v>
      </c>
      <c r="K102" s="175">
        <f t="shared" si="2"/>
        <v>1104.04</v>
      </c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</row>
    <row r="103" spans="1:22" x14ac:dyDescent="0.3">
      <c r="A103" s="173" t="s">
        <v>16</v>
      </c>
      <c r="B103" s="173" t="s">
        <v>15</v>
      </c>
      <c r="C103" s="40" t="s">
        <v>344</v>
      </c>
      <c r="D103" s="40" t="s">
        <v>784</v>
      </c>
      <c r="E103" s="175">
        <v>0</v>
      </c>
      <c r="F103" s="175">
        <v>1513.14</v>
      </c>
      <c r="G103" s="175">
        <v>0</v>
      </c>
      <c r="H103" s="175">
        <v>0</v>
      </c>
      <c r="I103" s="175">
        <v>0</v>
      </c>
      <c r="J103" s="175">
        <v>0</v>
      </c>
      <c r="K103" s="175">
        <f t="shared" si="2"/>
        <v>1513.14</v>
      </c>
      <c r="L103" s="176"/>
      <c r="M103" s="176"/>
      <c r="N103" s="176"/>
      <c r="O103" s="176"/>
      <c r="P103" s="176"/>
      <c r="Q103" s="176"/>
      <c r="R103" s="176"/>
      <c r="S103" s="176"/>
      <c r="T103" s="176"/>
      <c r="U103" s="176"/>
      <c r="V103" s="176"/>
    </row>
    <row r="104" spans="1:22" x14ac:dyDescent="0.3">
      <c r="A104" s="173" t="s">
        <v>16</v>
      </c>
      <c r="B104" s="173" t="s">
        <v>16</v>
      </c>
      <c r="C104" s="40" t="s">
        <v>345</v>
      </c>
      <c r="D104" s="40" t="s">
        <v>784</v>
      </c>
      <c r="E104" s="175">
        <v>0</v>
      </c>
      <c r="F104" s="175">
        <v>1111.3499999999999</v>
      </c>
      <c r="G104" s="175">
        <v>0</v>
      </c>
      <c r="H104" s="175">
        <v>0</v>
      </c>
      <c r="I104" s="175">
        <v>0</v>
      </c>
      <c r="J104" s="175">
        <v>0</v>
      </c>
      <c r="K104" s="175">
        <f t="shared" si="2"/>
        <v>1111.3499999999999</v>
      </c>
      <c r="L104" s="176"/>
      <c r="M104" s="176"/>
      <c r="N104" s="176"/>
      <c r="O104" s="176"/>
      <c r="P104" s="176"/>
      <c r="Q104" s="176"/>
      <c r="R104" s="176"/>
      <c r="S104" s="176"/>
      <c r="T104" s="176"/>
      <c r="U104" s="176"/>
      <c r="V104" s="176"/>
    </row>
    <row r="105" spans="1:22" x14ac:dyDescent="0.3">
      <c r="A105" s="173" t="s">
        <v>16</v>
      </c>
      <c r="B105" s="173" t="s">
        <v>18</v>
      </c>
      <c r="C105" s="40" t="s">
        <v>104</v>
      </c>
      <c r="D105" s="40" t="s">
        <v>784</v>
      </c>
      <c r="E105" s="175">
        <v>0</v>
      </c>
      <c r="F105" s="175">
        <v>826.36549909450196</v>
      </c>
      <c r="G105" s="175">
        <v>0</v>
      </c>
      <c r="H105" s="175">
        <v>0</v>
      </c>
      <c r="I105" s="175">
        <v>0</v>
      </c>
      <c r="J105" s="175">
        <v>0</v>
      </c>
      <c r="K105" s="175">
        <f t="shared" si="2"/>
        <v>826.36549909450196</v>
      </c>
      <c r="L105" s="176"/>
      <c r="M105" s="176"/>
      <c r="N105" s="176"/>
      <c r="O105" s="176"/>
      <c r="P105" s="176"/>
      <c r="Q105" s="176"/>
      <c r="R105" s="176"/>
      <c r="S105" s="176"/>
      <c r="T105" s="176"/>
      <c r="U105" s="176"/>
      <c r="V105" s="176"/>
    </row>
    <row r="106" spans="1:22" x14ac:dyDescent="0.3">
      <c r="A106" s="173" t="s">
        <v>16</v>
      </c>
      <c r="B106" s="173" t="s">
        <v>20</v>
      </c>
      <c r="C106" s="40" t="s">
        <v>105</v>
      </c>
      <c r="D106" s="40" t="s">
        <v>784</v>
      </c>
      <c r="E106" s="175">
        <v>0</v>
      </c>
      <c r="F106" s="175">
        <v>702.90050005772514</v>
      </c>
      <c r="G106" s="175">
        <v>0</v>
      </c>
      <c r="H106" s="175">
        <v>0</v>
      </c>
      <c r="I106" s="175">
        <v>0</v>
      </c>
      <c r="J106" s="175">
        <v>0</v>
      </c>
      <c r="K106" s="175">
        <f t="shared" si="2"/>
        <v>702.90050005772514</v>
      </c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</row>
    <row r="107" spans="1:22" x14ac:dyDescent="0.3">
      <c r="A107" s="173" t="s">
        <v>16</v>
      </c>
      <c r="B107" s="173" t="s">
        <v>22</v>
      </c>
      <c r="C107" s="40" t="s">
        <v>106</v>
      </c>
      <c r="D107" s="40" t="s">
        <v>784</v>
      </c>
      <c r="E107" s="175">
        <v>0</v>
      </c>
      <c r="F107" s="175">
        <v>922.41</v>
      </c>
      <c r="G107" s="175">
        <v>0</v>
      </c>
      <c r="H107" s="175">
        <v>0</v>
      </c>
      <c r="I107" s="175">
        <v>0</v>
      </c>
      <c r="J107" s="175">
        <v>0</v>
      </c>
      <c r="K107" s="175">
        <f t="shared" si="2"/>
        <v>922.41</v>
      </c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</row>
    <row r="108" spans="1:22" x14ac:dyDescent="0.3">
      <c r="A108" s="173" t="s">
        <v>16</v>
      </c>
      <c r="B108" s="173" t="s">
        <v>23</v>
      </c>
      <c r="C108" s="40" t="s">
        <v>107</v>
      </c>
      <c r="D108" s="40" t="s">
        <v>784</v>
      </c>
      <c r="E108" s="175">
        <v>0</v>
      </c>
      <c r="F108" s="175">
        <v>638.64</v>
      </c>
      <c r="G108" s="175">
        <v>0</v>
      </c>
      <c r="H108" s="175">
        <v>0</v>
      </c>
      <c r="I108" s="175">
        <v>0</v>
      </c>
      <c r="J108" s="175">
        <v>0</v>
      </c>
      <c r="K108" s="175">
        <f t="shared" si="2"/>
        <v>638.64</v>
      </c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</row>
    <row r="109" spans="1:22" x14ac:dyDescent="0.3">
      <c r="A109" s="173" t="s">
        <v>16</v>
      </c>
      <c r="B109" s="173" t="s">
        <v>25</v>
      </c>
      <c r="C109" s="40" t="s">
        <v>108</v>
      </c>
      <c r="D109" s="40" t="s">
        <v>784</v>
      </c>
      <c r="E109" s="175">
        <v>0</v>
      </c>
      <c r="F109" s="175">
        <v>688.4</v>
      </c>
      <c r="G109" s="175">
        <v>0</v>
      </c>
      <c r="H109" s="175">
        <v>0</v>
      </c>
      <c r="I109" s="175">
        <v>0</v>
      </c>
      <c r="J109" s="175">
        <v>0</v>
      </c>
      <c r="K109" s="175">
        <f t="shared" si="2"/>
        <v>688.4</v>
      </c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</row>
    <row r="110" spans="1:22" x14ac:dyDescent="0.3">
      <c r="A110" s="173" t="s">
        <v>16</v>
      </c>
      <c r="B110" s="173" t="s">
        <v>27</v>
      </c>
      <c r="C110" s="40" t="s">
        <v>109</v>
      </c>
      <c r="D110" s="40" t="s">
        <v>784</v>
      </c>
      <c r="E110" s="175">
        <v>0</v>
      </c>
      <c r="F110" s="175">
        <v>300</v>
      </c>
      <c r="G110" s="175">
        <v>0</v>
      </c>
      <c r="H110" s="175">
        <v>0</v>
      </c>
      <c r="I110" s="175">
        <v>0</v>
      </c>
      <c r="J110" s="175">
        <v>0</v>
      </c>
      <c r="K110" s="175">
        <f t="shared" si="2"/>
        <v>300</v>
      </c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</row>
    <row r="111" spans="1:22" x14ac:dyDescent="0.3">
      <c r="A111" s="173" t="s">
        <v>16</v>
      </c>
      <c r="B111" s="173" t="s">
        <v>28</v>
      </c>
      <c r="C111" s="40" t="s">
        <v>110</v>
      </c>
      <c r="D111" s="40" t="s">
        <v>784</v>
      </c>
      <c r="E111" s="175">
        <v>0</v>
      </c>
      <c r="F111" s="175">
        <v>538.98</v>
      </c>
      <c r="G111" s="175">
        <v>0</v>
      </c>
      <c r="H111" s="175">
        <v>0</v>
      </c>
      <c r="I111" s="175">
        <v>0</v>
      </c>
      <c r="J111" s="175">
        <v>0</v>
      </c>
      <c r="K111" s="175">
        <f t="shared" si="2"/>
        <v>538.98</v>
      </c>
      <c r="L111" s="176"/>
      <c r="M111" s="176"/>
      <c r="N111" s="176"/>
      <c r="O111" s="176"/>
      <c r="P111" s="176"/>
      <c r="Q111" s="176"/>
      <c r="R111" s="176"/>
      <c r="S111" s="176"/>
      <c r="T111" s="176"/>
      <c r="U111" s="176"/>
      <c r="V111" s="176"/>
    </row>
    <row r="112" spans="1:22" x14ac:dyDescent="0.3">
      <c r="A112" s="173" t="s">
        <v>16</v>
      </c>
      <c r="B112" s="173" t="s">
        <v>29</v>
      </c>
      <c r="C112" s="40" t="s">
        <v>111</v>
      </c>
      <c r="D112" s="40" t="s">
        <v>784</v>
      </c>
      <c r="E112" s="175">
        <v>0</v>
      </c>
      <c r="F112" s="175">
        <v>658.53733465101016</v>
      </c>
      <c r="G112" s="175">
        <v>0</v>
      </c>
      <c r="H112" s="175">
        <v>0</v>
      </c>
      <c r="I112" s="175">
        <v>0</v>
      </c>
      <c r="J112" s="175">
        <v>0</v>
      </c>
      <c r="K112" s="175">
        <f t="shared" si="2"/>
        <v>658.53733465101016</v>
      </c>
      <c r="L112" s="176"/>
      <c r="M112" s="176"/>
      <c r="N112" s="176"/>
      <c r="O112" s="176"/>
      <c r="P112" s="176"/>
      <c r="Q112" s="176"/>
      <c r="R112" s="176"/>
      <c r="S112" s="176"/>
      <c r="T112" s="176"/>
      <c r="U112" s="176"/>
      <c r="V112" s="176"/>
    </row>
    <row r="113" spans="1:22" x14ac:dyDescent="0.3">
      <c r="A113" s="173" t="s">
        <v>16</v>
      </c>
      <c r="B113" s="173" t="s">
        <v>31</v>
      </c>
      <c r="C113" s="40" t="s">
        <v>346</v>
      </c>
      <c r="D113" s="40" t="s">
        <v>784</v>
      </c>
      <c r="E113" s="175">
        <v>0</v>
      </c>
      <c r="F113" s="175">
        <v>268.83999999999997</v>
      </c>
      <c r="G113" s="175">
        <v>0</v>
      </c>
      <c r="H113" s="175">
        <v>0</v>
      </c>
      <c r="I113" s="175">
        <v>0</v>
      </c>
      <c r="J113" s="175">
        <v>0</v>
      </c>
      <c r="K113" s="175">
        <f t="shared" si="2"/>
        <v>268.83999999999997</v>
      </c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</row>
    <row r="114" spans="1:22" x14ac:dyDescent="0.3">
      <c r="A114" s="173" t="s">
        <v>16</v>
      </c>
      <c r="B114" s="173" t="s">
        <v>32</v>
      </c>
      <c r="C114" s="40" t="s">
        <v>347</v>
      </c>
      <c r="D114" s="40" t="s">
        <v>784</v>
      </c>
      <c r="E114" s="175">
        <v>0</v>
      </c>
      <c r="F114" s="175">
        <v>498.16</v>
      </c>
      <c r="G114" s="175">
        <v>0</v>
      </c>
      <c r="H114" s="175">
        <v>0</v>
      </c>
      <c r="I114" s="175">
        <v>0</v>
      </c>
      <c r="J114" s="175">
        <v>0</v>
      </c>
      <c r="K114" s="175">
        <f t="shared" si="2"/>
        <v>498.16</v>
      </c>
      <c r="L114" s="176"/>
      <c r="M114" s="176"/>
      <c r="N114" s="176"/>
      <c r="O114" s="176"/>
      <c r="P114" s="176"/>
      <c r="Q114" s="176"/>
      <c r="R114" s="176"/>
      <c r="S114" s="176"/>
      <c r="T114" s="176"/>
      <c r="U114" s="176"/>
      <c r="V114" s="176"/>
    </row>
    <row r="115" spans="1:22" x14ac:dyDescent="0.3">
      <c r="A115" s="173" t="s">
        <v>18</v>
      </c>
      <c r="B115" s="173" t="s">
        <v>7</v>
      </c>
      <c r="C115" s="40" t="s">
        <v>348</v>
      </c>
      <c r="D115" s="40" t="s">
        <v>784</v>
      </c>
      <c r="E115" s="175">
        <v>0</v>
      </c>
      <c r="F115" s="175">
        <v>1441.9682331262486</v>
      </c>
      <c r="G115" s="175">
        <v>0</v>
      </c>
      <c r="H115" s="175">
        <v>0</v>
      </c>
      <c r="I115" s="175">
        <v>0</v>
      </c>
      <c r="J115" s="175">
        <v>0</v>
      </c>
      <c r="K115" s="175">
        <f t="shared" ref="K115:K132" si="3">+E115+F115</f>
        <v>1441.9682331262486</v>
      </c>
      <c r="L115" s="176"/>
      <c r="M115" s="176"/>
      <c r="N115" s="176"/>
      <c r="O115" s="176"/>
      <c r="P115" s="176"/>
      <c r="Q115" s="176"/>
      <c r="R115" s="176"/>
      <c r="S115" s="176"/>
      <c r="T115" s="176"/>
      <c r="U115" s="176"/>
      <c r="V115" s="176"/>
    </row>
    <row r="116" spans="1:22" x14ac:dyDescent="0.3">
      <c r="A116" s="173" t="s">
        <v>18</v>
      </c>
      <c r="B116" s="173" t="s">
        <v>9</v>
      </c>
      <c r="C116" s="40" t="s">
        <v>114</v>
      </c>
      <c r="D116" s="40" t="s">
        <v>784</v>
      </c>
      <c r="E116" s="175">
        <v>0</v>
      </c>
      <c r="F116" s="175">
        <v>1167.3478967596807</v>
      </c>
      <c r="G116" s="175">
        <v>0</v>
      </c>
      <c r="H116" s="175">
        <v>0</v>
      </c>
      <c r="I116" s="175">
        <v>0</v>
      </c>
      <c r="J116" s="175">
        <v>0</v>
      </c>
      <c r="K116" s="175">
        <f t="shared" si="3"/>
        <v>1167.3478967596807</v>
      </c>
      <c r="L116" s="176"/>
      <c r="M116" s="176"/>
      <c r="N116" s="176"/>
      <c r="O116" s="176"/>
      <c r="P116" s="176"/>
      <c r="Q116" s="176"/>
      <c r="R116" s="176"/>
      <c r="S116" s="176"/>
      <c r="T116" s="176"/>
      <c r="U116" s="176"/>
      <c r="V116" s="176"/>
    </row>
    <row r="117" spans="1:22" x14ac:dyDescent="0.3">
      <c r="A117" s="173" t="s">
        <v>18</v>
      </c>
      <c r="B117" s="173" t="s">
        <v>11</v>
      </c>
      <c r="C117" s="40" t="s">
        <v>115</v>
      </c>
      <c r="D117" s="40" t="s">
        <v>784</v>
      </c>
      <c r="E117" s="175">
        <v>0</v>
      </c>
      <c r="F117" s="175">
        <v>579.54999999999995</v>
      </c>
      <c r="G117" s="175">
        <v>0</v>
      </c>
      <c r="H117" s="175">
        <v>0</v>
      </c>
      <c r="I117" s="175">
        <v>0</v>
      </c>
      <c r="J117" s="175">
        <v>0</v>
      </c>
      <c r="K117" s="175">
        <f t="shared" si="3"/>
        <v>579.54999999999995</v>
      </c>
      <c r="L117" s="176"/>
      <c r="M117" s="176"/>
      <c r="N117" s="176"/>
      <c r="O117" s="176"/>
      <c r="P117" s="176"/>
      <c r="Q117" s="176"/>
      <c r="R117" s="176"/>
      <c r="S117" s="176"/>
      <c r="T117" s="176"/>
      <c r="U117" s="176"/>
      <c r="V117" s="176"/>
    </row>
    <row r="118" spans="1:22" x14ac:dyDescent="0.3">
      <c r="A118" s="173" t="s">
        <v>18</v>
      </c>
      <c r="B118" s="173" t="s">
        <v>14</v>
      </c>
      <c r="C118" s="40" t="s">
        <v>116</v>
      </c>
      <c r="D118" s="40" t="s">
        <v>784</v>
      </c>
      <c r="E118" s="175">
        <v>0</v>
      </c>
      <c r="F118" s="175">
        <v>487</v>
      </c>
      <c r="G118" s="175">
        <v>0</v>
      </c>
      <c r="H118" s="175">
        <v>0</v>
      </c>
      <c r="I118" s="175">
        <v>0</v>
      </c>
      <c r="J118" s="175">
        <v>0</v>
      </c>
      <c r="K118" s="175">
        <f t="shared" si="3"/>
        <v>487</v>
      </c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</row>
    <row r="119" spans="1:22" x14ac:dyDescent="0.3">
      <c r="A119" s="173" t="s">
        <v>18</v>
      </c>
      <c r="B119" s="173" t="s">
        <v>15</v>
      </c>
      <c r="C119" s="40" t="s">
        <v>349</v>
      </c>
      <c r="D119" s="40" t="s">
        <v>784</v>
      </c>
      <c r="E119" s="175">
        <v>0</v>
      </c>
      <c r="F119" s="175">
        <v>909.06</v>
      </c>
      <c r="G119" s="175">
        <v>0</v>
      </c>
      <c r="H119" s="175">
        <v>0</v>
      </c>
      <c r="I119" s="175">
        <v>0</v>
      </c>
      <c r="J119" s="175">
        <v>0</v>
      </c>
      <c r="K119" s="175">
        <f t="shared" si="3"/>
        <v>909.06</v>
      </c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</row>
    <row r="120" spans="1:22" x14ac:dyDescent="0.3">
      <c r="A120" s="173" t="s">
        <v>18</v>
      </c>
      <c r="B120" s="173" t="s">
        <v>16</v>
      </c>
      <c r="C120" s="40" t="s">
        <v>117</v>
      </c>
      <c r="D120" s="40" t="s">
        <v>784</v>
      </c>
      <c r="E120" s="175">
        <v>0</v>
      </c>
      <c r="F120" s="175">
        <v>892.52</v>
      </c>
      <c r="G120" s="175">
        <v>0</v>
      </c>
      <c r="H120" s="175">
        <v>0</v>
      </c>
      <c r="I120" s="175">
        <v>0</v>
      </c>
      <c r="J120" s="175">
        <v>0</v>
      </c>
      <c r="K120" s="175">
        <f t="shared" si="3"/>
        <v>892.52</v>
      </c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  <c r="V120" s="176"/>
    </row>
    <row r="121" spans="1:22" x14ac:dyDescent="0.3">
      <c r="A121" s="173" t="s">
        <v>18</v>
      </c>
      <c r="B121" s="173" t="s">
        <v>18</v>
      </c>
      <c r="C121" s="40" t="s">
        <v>350</v>
      </c>
      <c r="D121" s="40" t="s">
        <v>784</v>
      </c>
      <c r="E121" s="175">
        <v>0</v>
      </c>
      <c r="F121" s="175">
        <v>1556.8636533891229</v>
      </c>
      <c r="G121" s="175">
        <v>0</v>
      </c>
      <c r="H121" s="175">
        <v>0</v>
      </c>
      <c r="I121" s="175">
        <v>0</v>
      </c>
      <c r="J121" s="175">
        <v>0</v>
      </c>
      <c r="K121" s="175">
        <f t="shared" si="3"/>
        <v>1556.8636533891229</v>
      </c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6"/>
    </row>
    <row r="122" spans="1:22" x14ac:dyDescent="0.3">
      <c r="A122" s="173" t="s">
        <v>18</v>
      </c>
      <c r="B122" s="173" t="s">
        <v>20</v>
      </c>
      <c r="C122" s="40" t="s">
        <v>119</v>
      </c>
      <c r="D122" s="40" t="s">
        <v>784</v>
      </c>
      <c r="E122" s="175">
        <v>0</v>
      </c>
      <c r="F122" s="175">
        <v>659.35</v>
      </c>
      <c r="G122" s="175">
        <v>0</v>
      </c>
      <c r="H122" s="175">
        <v>0</v>
      </c>
      <c r="I122" s="175">
        <v>0</v>
      </c>
      <c r="J122" s="175">
        <v>0</v>
      </c>
      <c r="K122" s="175">
        <f t="shared" si="3"/>
        <v>659.35</v>
      </c>
      <c r="L122" s="176"/>
      <c r="M122" s="176"/>
      <c r="N122" s="176"/>
      <c r="O122" s="176"/>
      <c r="P122" s="176"/>
      <c r="Q122" s="176"/>
      <c r="R122" s="176"/>
      <c r="S122" s="176"/>
      <c r="T122" s="176"/>
      <c r="U122" s="176"/>
      <c r="V122" s="176"/>
    </row>
    <row r="123" spans="1:22" x14ac:dyDescent="0.3">
      <c r="A123" s="173" t="s">
        <v>18</v>
      </c>
      <c r="B123" s="173" t="s">
        <v>22</v>
      </c>
      <c r="C123" s="40" t="s">
        <v>441</v>
      </c>
      <c r="D123" s="40" t="s">
        <v>784</v>
      </c>
      <c r="E123" s="175">
        <v>0</v>
      </c>
      <c r="F123" s="175">
        <v>878.64</v>
      </c>
      <c r="G123" s="175">
        <v>0</v>
      </c>
      <c r="H123" s="175">
        <v>0</v>
      </c>
      <c r="I123" s="175">
        <v>0</v>
      </c>
      <c r="J123" s="175">
        <v>0</v>
      </c>
      <c r="K123" s="175">
        <f t="shared" si="3"/>
        <v>878.64</v>
      </c>
      <c r="L123" s="176"/>
      <c r="M123" s="176"/>
      <c r="N123" s="176"/>
      <c r="O123" s="176"/>
      <c r="P123" s="176"/>
      <c r="Q123" s="176"/>
      <c r="R123" s="176"/>
      <c r="S123" s="176"/>
      <c r="T123" s="176"/>
      <c r="U123" s="176"/>
      <c r="V123" s="176"/>
    </row>
    <row r="124" spans="1:22" x14ac:dyDescent="0.3">
      <c r="A124" s="173" t="s">
        <v>18</v>
      </c>
      <c r="B124" s="173" t="s">
        <v>23</v>
      </c>
      <c r="C124" s="40" t="s">
        <v>351</v>
      </c>
      <c r="D124" s="40" t="s">
        <v>784</v>
      </c>
      <c r="E124" s="175">
        <v>0</v>
      </c>
      <c r="F124" s="175">
        <v>612.28</v>
      </c>
      <c r="G124" s="175">
        <v>0</v>
      </c>
      <c r="H124" s="175">
        <v>0</v>
      </c>
      <c r="I124" s="175">
        <v>0</v>
      </c>
      <c r="J124" s="175">
        <v>0</v>
      </c>
      <c r="K124" s="175">
        <f t="shared" si="3"/>
        <v>612.28</v>
      </c>
      <c r="L124" s="176"/>
      <c r="M124" s="176"/>
      <c r="N124" s="176"/>
      <c r="O124" s="176"/>
      <c r="P124" s="176"/>
      <c r="Q124" s="176"/>
      <c r="R124" s="176"/>
      <c r="S124" s="176"/>
      <c r="T124" s="176"/>
      <c r="U124" s="176"/>
      <c r="V124" s="176"/>
    </row>
    <row r="125" spans="1:22" x14ac:dyDescent="0.3">
      <c r="A125" s="173" t="s">
        <v>18</v>
      </c>
      <c r="B125" s="173" t="s">
        <v>25</v>
      </c>
      <c r="C125" s="40" t="s">
        <v>120</v>
      </c>
      <c r="D125" s="40" t="s">
        <v>784</v>
      </c>
      <c r="E125" s="175">
        <v>0</v>
      </c>
      <c r="F125" s="175">
        <v>412</v>
      </c>
      <c r="G125" s="175">
        <v>0</v>
      </c>
      <c r="H125" s="175">
        <v>0</v>
      </c>
      <c r="I125" s="175">
        <v>0</v>
      </c>
      <c r="J125" s="175">
        <v>0</v>
      </c>
      <c r="K125" s="175">
        <f t="shared" si="3"/>
        <v>412</v>
      </c>
      <c r="L125" s="176"/>
      <c r="M125" s="176"/>
      <c r="N125" s="176"/>
      <c r="O125" s="176"/>
      <c r="P125" s="176"/>
      <c r="Q125" s="176"/>
      <c r="R125" s="176"/>
      <c r="S125" s="176"/>
      <c r="T125" s="176"/>
      <c r="U125" s="176"/>
      <c r="V125" s="176"/>
    </row>
    <row r="126" spans="1:22" x14ac:dyDescent="0.3">
      <c r="A126" s="173" t="s">
        <v>18</v>
      </c>
      <c r="B126" s="173" t="s">
        <v>27</v>
      </c>
      <c r="C126" s="40" t="s">
        <v>352</v>
      </c>
      <c r="D126" s="40" t="s">
        <v>784</v>
      </c>
      <c r="E126" s="175">
        <v>0</v>
      </c>
      <c r="F126" s="175">
        <v>709.12491719974105</v>
      </c>
      <c r="G126" s="175">
        <v>0</v>
      </c>
      <c r="H126" s="175">
        <v>0</v>
      </c>
      <c r="I126" s="175">
        <v>0</v>
      </c>
      <c r="J126" s="175">
        <v>0</v>
      </c>
      <c r="K126" s="175">
        <f t="shared" si="3"/>
        <v>709.12491719974105</v>
      </c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</row>
    <row r="127" spans="1:22" x14ac:dyDescent="0.3">
      <c r="A127" s="173" t="s">
        <v>18</v>
      </c>
      <c r="B127" s="173" t="s">
        <v>28</v>
      </c>
      <c r="C127" s="40" t="s">
        <v>121</v>
      </c>
      <c r="D127" s="40" t="s">
        <v>784</v>
      </c>
      <c r="E127" s="175">
        <v>0</v>
      </c>
      <c r="F127" s="175">
        <v>435.832058743039</v>
      </c>
      <c r="G127" s="175">
        <v>0</v>
      </c>
      <c r="H127" s="175">
        <v>0</v>
      </c>
      <c r="I127" s="175">
        <v>0</v>
      </c>
      <c r="J127" s="175">
        <v>0</v>
      </c>
      <c r="K127" s="175">
        <f t="shared" si="3"/>
        <v>435.832058743039</v>
      </c>
      <c r="L127" s="176"/>
      <c r="M127" s="176"/>
      <c r="N127" s="176"/>
      <c r="O127" s="176"/>
      <c r="P127" s="176"/>
      <c r="Q127" s="176"/>
      <c r="R127" s="176"/>
      <c r="S127" s="176"/>
      <c r="T127" s="176"/>
      <c r="U127" s="176"/>
      <c r="V127" s="176"/>
    </row>
    <row r="128" spans="1:22" x14ac:dyDescent="0.3">
      <c r="A128" s="173" t="s">
        <v>18</v>
      </c>
      <c r="B128" s="173" t="s">
        <v>29</v>
      </c>
      <c r="C128" s="40" t="s">
        <v>353</v>
      </c>
      <c r="D128" s="40" t="s">
        <v>784</v>
      </c>
      <c r="E128" s="175">
        <v>0</v>
      </c>
      <c r="F128" s="175">
        <v>421.03</v>
      </c>
      <c r="G128" s="175">
        <v>0</v>
      </c>
      <c r="H128" s="175">
        <v>0</v>
      </c>
      <c r="I128" s="175">
        <v>0</v>
      </c>
      <c r="J128" s="175">
        <v>0</v>
      </c>
      <c r="K128" s="175">
        <f t="shared" si="3"/>
        <v>421.03</v>
      </c>
      <c r="L128" s="176"/>
      <c r="M128" s="176"/>
      <c r="N128" s="176"/>
      <c r="O128" s="176"/>
      <c r="P128" s="176"/>
      <c r="Q128" s="176"/>
      <c r="R128" s="176"/>
      <c r="S128" s="176"/>
      <c r="T128" s="176"/>
      <c r="U128" s="176"/>
      <c r="V128" s="176"/>
    </row>
    <row r="129" spans="1:22" x14ac:dyDescent="0.3">
      <c r="A129" s="173" t="s">
        <v>18</v>
      </c>
      <c r="B129" s="173" t="s">
        <v>31</v>
      </c>
      <c r="C129" s="40" t="s">
        <v>122</v>
      </c>
      <c r="D129" s="40" t="s">
        <v>784</v>
      </c>
      <c r="E129" s="175">
        <v>0</v>
      </c>
      <c r="F129" s="175">
        <v>200</v>
      </c>
      <c r="G129" s="175">
        <v>0</v>
      </c>
      <c r="H129" s="175">
        <v>0</v>
      </c>
      <c r="I129" s="175">
        <v>0</v>
      </c>
      <c r="J129" s="175">
        <v>0</v>
      </c>
      <c r="K129" s="175">
        <f t="shared" si="3"/>
        <v>200</v>
      </c>
      <c r="L129" s="176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</row>
    <row r="130" spans="1:22" x14ac:dyDescent="0.3">
      <c r="A130" s="173" t="s">
        <v>18</v>
      </c>
      <c r="B130" s="173" t="s">
        <v>32</v>
      </c>
      <c r="C130" s="40" t="s">
        <v>354</v>
      </c>
      <c r="D130" s="40" t="s">
        <v>784</v>
      </c>
      <c r="E130" s="175">
        <v>0</v>
      </c>
      <c r="F130" s="175">
        <v>392.20387958333805</v>
      </c>
      <c r="G130" s="175">
        <v>0</v>
      </c>
      <c r="H130" s="175">
        <v>0</v>
      </c>
      <c r="I130" s="175">
        <v>0</v>
      </c>
      <c r="J130" s="175">
        <v>0</v>
      </c>
      <c r="K130" s="175">
        <f t="shared" si="3"/>
        <v>392.20387958333805</v>
      </c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</row>
    <row r="131" spans="1:22" x14ac:dyDescent="0.3">
      <c r="A131" s="173" t="s">
        <v>18</v>
      </c>
      <c r="B131" s="173" t="s">
        <v>34</v>
      </c>
      <c r="C131" s="40" t="s">
        <v>123</v>
      </c>
      <c r="D131" s="40" t="s">
        <v>784</v>
      </c>
      <c r="E131" s="175">
        <v>0</v>
      </c>
      <c r="F131" s="175">
        <v>348.22121471064327</v>
      </c>
      <c r="G131" s="175">
        <v>0</v>
      </c>
      <c r="H131" s="175">
        <v>0</v>
      </c>
      <c r="I131" s="175">
        <v>0</v>
      </c>
      <c r="J131" s="175">
        <v>0</v>
      </c>
      <c r="K131" s="175">
        <f t="shared" si="3"/>
        <v>348.22121471064327</v>
      </c>
      <c r="L131" s="176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</row>
    <row r="132" spans="1:22" x14ac:dyDescent="0.3">
      <c r="A132" s="173" t="s">
        <v>18</v>
      </c>
      <c r="B132" s="173" t="s">
        <v>36</v>
      </c>
      <c r="C132" s="40" t="s">
        <v>124</v>
      </c>
      <c r="D132" s="40" t="s">
        <v>784</v>
      </c>
      <c r="E132" s="175">
        <v>0</v>
      </c>
      <c r="F132" s="175">
        <v>195</v>
      </c>
      <c r="G132" s="175">
        <v>0</v>
      </c>
      <c r="H132" s="175">
        <v>0</v>
      </c>
      <c r="I132" s="175">
        <v>0</v>
      </c>
      <c r="J132" s="175">
        <v>0</v>
      </c>
      <c r="K132" s="175">
        <f t="shared" si="3"/>
        <v>195</v>
      </c>
      <c r="L132" s="176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</row>
    <row r="133" spans="1:22" x14ac:dyDescent="0.3">
      <c r="A133" s="173" t="s">
        <v>20</v>
      </c>
      <c r="B133" s="173" t="s">
        <v>7</v>
      </c>
      <c r="C133" s="40" t="s">
        <v>126</v>
      </c>
      <c r="D133" s="40" t="s">
        <v>784</v>
      </c>
      <c r="E133" s="175">
        <v>0</v>
      </c>
      <c r="F133" s="175">
        <v>1000</v>
      </c>
      <c r="G133" s="175">
        <v>0</v>
      </c>
      <c r="H133" s="175">
        <v>0</v>
      </c>
      <c r="I133" s="175">
        <v>0</v>
      </c>
      <c r="J133" s="175">
        <v>0</v>
      </c>
      <c r="K133" s="175">
        <f t="shared" ref="K133:K187" si="4">+E133+F133+G133</f>
        <v>1000</v>
      </c>
      <c r="L133" s="176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</row>
    <row r="134" spans="1:22" x14ac:dyDescent="0.3">
      <c r="A134" s="173" t="s">
        <v>20</v>
      </c>
      <c r="B134" s="173" t="s">
        <v>9</v>
      </c>
      <c r="C134" s="40" t="s">
        <v>127</v>
      </c>
      <c r="D134" s="40" t="s">
        <v>784</v>
      </c>
      <c r="E134" s="175">
        <v>0</v>
      </c>
      <c r="F134" s="175">
        <v>1341.8013305566481</v>
      </c>
      <c r="G134" s="175">
        <v>0</v>
      </c>
      <c r="H134" s="175">
        <v>0</v>
      </c>
      <c r="I134" s="175">
        <v>0</v>
      </c>
      <c r="J134" s="175">
        <v>0</v>
      </c>
      <c r="K134" s="175">
        <f t="shared" si="4"/>
        <v>1341.8013305566481</v>
      </c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</row>
    <row r="135" spans="1:22" x14ac:dyDescent="0.3">
      <c r="A135" s="173" t="s">
        <v>20</v>
      </c>
      <c r="B135" s="173" t="s">
        <v>11</v>
      </c>
      <c r="C135" s="40" t="s">
        <v>355</v>
      </c>
      <c r="D135" s="40" t="s">
        <v>784</v>
      </c>
      <c r="E135" s="175">
        <v>0</v>
      </c>
      <c r="F135" s="175">
        <v>661.53555307227168</v>
      </c>
      <c r="G135" s="175">
        <v>0</v>
      </c>
      <c r="H135" s="175">
        <v>0</v>
      </c>
      <c r="I135" s="175">
        <v>0</v>
      </c>
      <c r="J135" s="175">
        <v>0</v>
      </c>
      <c r="K135" s="175">
        <f t="shared" si="4"/>
        <v>661.53555307227168</v>
      </c>
      <c r="L135" s="176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</row>
    <row r="136" spans="1:22" x14ac:dyDescent="0.3">
      <c r="A136" s="173" t="s">
        <v>20</v>
      </c>
      <c r="B136" s="173" t="s">
        <v>14</v>
      </c>
      <c r="C136" s="40" t="s">
        <v>129</v>
      </c>
      <c r="D136" s="40" t="s">
        <v>784</v>
      </c>
      <c r="E136" s="175">
        <v>0</v>
      </c>
      <c r="F136" s="175">
        <v>825.52</v>
      </c>
      <c r="G136" s="175">
        <v>0</v>
      </c>
      <c r="H136" s="175">
        <v>0</v>
      </c>
      <c r="I136" s="175">
        <v>0</v>
      </c>
      <c r="J136" s="175">
        <v>0</v>
      </c>
      <c r="K136" s="175">
        <f t="shared" si="4"/>
        <v>825.52</v>
      </c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</row>
    <row r="137" spans="1:22" x14ac:dyDescent="0.3">
      <c r="A137" s="173" t="s">
        <v>20</v>
      </c>
      <c r="B137" s="173" t="s">
        <v>15</v>
      </c>
      <c r="C137" s="40" t="s">
        <v>130</v>
      </c>
      <c r="D137" s="40" t="s">
        <v>784</v>
      </c>
      <c r="E137" s="175">
        <v>0</v>
      </c>
      <c r="F137" s="175">
        <v>881.46</v>
      </c>
      <c r="G137" s="175">
        <v>0</v>
      </c>
      <c r="H137" s="175">
        <v>0</v>
      </c>
      <c r="I137" s="175">
        <v>0</v>
      </c>
      <c r="J137" s="175">
        <v>0</v>
      </c>
      <c r="K137" s="175">
        <f t="shared" si="4"/>
        <v>881.46</v>
      </c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</row>
    <row r="138" spans="1:22" x14ac:dyDescent="0.3">
      <c r="A138" s="173" t="s">
        <v>20</v>
      </c>
      <c r="B138" s="173" t="s">
        <v>16</v>
      </c>
      <c r="C138" s="40" t="s">
        <v>131</v>
      </c>
      <c r="D138" s="40" t="s">
        <v>784</v>
      </c>
      <c r="E138" s="175">
        <v>0</v>
      </c>
      <c r="F138" s="175">
        <v>373.4</v>
      </c>
      <c r="G138" s="175">
        <v>0</v>
      </c>
      <c r="H138" s="175">
        <v>0</v>
      </c>
      <c r="I138" s="175">
        <v>0</v>
      </c>
      <c r="J138" s="175">
        <v>0</v>
      </c>
      <c r="K138" s="175">
        <f t="shared" si="4"/>
        <v>373.4</v>
      </c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</row>
    <row r="139" spans="1:22" x14ac:dyDescent="0.3">
      <c r="A139" s="173" t="s">
        <v>20</v>
      </c>
      <c r="B139" s="173" t="s">
        <v>18</v>
      </c>
      <c r="C139" s="40" t="s">
        <v>356</v>
      </c>
      <c r="D139" s="40" t="s">
        <v>784</v>
      </c>
      <c r="E139" s="175">
        <v>0</v>
      </c>
      <c r="F139" s="175">
        <v>500.15</v>
      </c>
      <c r="G139" s="175">
        <v>0</v>
      </c>
      <c r="H139" s="175">
        <v>0</v>
      </c>
      <c r="I139" s="175">
        <v>0</v>
      </c>
      <c r="J139" s="175">
        <v>0</v>
      </c>
      <c r="K139" s="175">
        <f t="shared" si="4"/>
        <v>500.15</v>
      </c>
      <c r="L139" s="177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</row>
    <row r="140" spans="1:22" x14ac:dyDescent="0.3">
      <c r="A140" s="173" t="s">
        <v>20</v>
      </c>
      <c r="B140" s="173" t="s">
        <v>20</v>
      </c>
      <c r="C140" s="40" t="s">
        <v>132</v>
      </c>
      <c r="D140" s="40" t="s">
        <v>784</v>
      </c>
      <c r="E140" s="175">
        <v>0</v>
      </c>
      <c r="F140" s="175">
        <v>0</v>
      </c>
      <c r="G140" s="175">
        <v>0</v>
      </c>
      <c r="H140" s="175">
        <v>0</v>
      </c>
      <c r="I140" s="175">
        <v>0</v>
      </c>
      <c r="J140" s="175">
        <v>0</v>
      </c>
      <c r="K140" s="175">
        <f t="shared" si="4"/>
        <v>0</v>
      </c>
      <c r="L140" s="178" t="s">
        <v>13</v>
      </c>
      <c r="M140" s="176"/>
      <c r="N140" s="176"/>
      <c r="O140" s="176"/>
      <c r="P140" s="176"/>
      <c r="Q140" s="176"/>
      <c r="R140" s="176"/>
      <c r="S140" s="176"/>
      <c r="T140" s="176"/>
      <c r="U140" s="176"/>
      <c r="V140" s="176"/>
    </row>
    <row r="141" spans="1:22" x14ac:dyDescent="0.3">
      <c r="A141" s="173" t="s">
        <v>20</v>
      </c>
      <c r="B141" s="173" t="s">
        <v>22</v>
      </c>
      <c r="C141" s="40" t="s">
        <v>133</v>
      </c>
      <c r="D141" s="40" t="s">
        <v>784</v>
      </c>
      <c r="E141" s="175">
        <v>0</v>
      </c>
      <c r="F141" s="175">
        <v>643.49</v>
      </c>
      <c r="G141" s="175">
        <v>0</v>
      </c>
      <c r="H141" s="175">
        <v>0</v>
      </c>
      <c r="I141" s="175">
        <v>0</v>
      </c>
      <c r="J141" s="175">
        <v>0</v>
      </c>
      <c r="K141" s="175">
        <f t="shared" si="4"/>
        <v>643.49</v>
      </c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</row>
    <row r="142" spans="1:22" x14ac:dyDescent="0.3">
      <c r="A142" s="173" t="s">
        <v>20</v>
      </c>
      <c r="B142" s="173" t="s">
        <v>23</v>
      </c>
      <c r="C142" s="40" t="s">
        <v>357</v>
      </c>
      <c r="D142" s="40" t="s">
        <v>784</v>
      </c>
      <c r="E142" s="175">
        <v>0</v>
      </c>
      <c r="F142" s="175">
        <v>596.83000000000004</v>
      </c>
      <c r="G142" s="175">
        <v>0</v>
      </c>
      <c r="H142" s="175">
        <v>0</v>
      </c>
      <c r="I142" s="175">
        <v>0</v>
      </c>
      <c r="J142" s="175">
        <v>0</v>
      </c>
      <c r="K142" s="175">
        <f t="shared" si="4"/>
        <v>596.83000000000004</v>
      </c>
      <c r="L142" s="176"/>
      <c r="M142" s="176"/>
      <c r="N142" s="176"/>
      <c r="O142" s="176"/>
      <c r="P142" s="176"/>
      <c r="Q142" s="176"/>
      <c r="R142" s="176"/>
      <c r="S142" s="176"/>
      <c r="T142" s="176"/>
      <c r="U142" s="176"/>
      <c r="V142" s="176"/>
    </row>
    <row r="143" spans="1:22" x14ac:dyDescent="0.3">
      <c r="A143" s="173" t="s">
        <v>20</v>
      </c>
      <c r="B143" s="173" t="s">
        <v>25</v>
      </c>
      <c r="C143" s="40" t="s">
        <v>134</v>
      </c>
      <c r="D143" s="40" t="s">
        <v>784</v>
      </c>
      <c r="E143" s="175">
        <v>0</v>
      </c>
      <c r="F143" s="175">
        <v>459.16943806314225</v>
      </c>
      <c r="G143" s="175">
        <v>0</v>
      </c>
      <c r="H143" s="175">
        <v>0</v>
      </c>
      <c r="I143" s="175">
        <v>0</v>
      </c>
      <c r="J143" s="175">
        <v>0</v>
      </c>
      <c r="K143" s="175">
        <f t="shared" si="4"/>
        <v>459.16943806314225</v>
      </c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</row>
    <row r="144" spans="1:22" x14ac:dyDescent="0.3">
      <c r="A144" s="173" t="s">
        <v>20</v>
      </c>
      <c r="B144" s="173" t="s">
        <v>27</v>
      </c>
      <c r="C144" s="40" t="s">
        <v>135</v>
      </c>
      <c r="D144" s="40" t="s">
        <v>784</v>
      </c>
      <c r="E144" s="175">
        <v>0</v>
      </c>
      <c r="F144" s="175">
        <v>869.62378283491546</v>
      </c>
      <c r="G144" s="175">
        <v>0</v>
      </c>
      <c r="H144" s="175">
        <v>0</v>
      </c>
      <c r="I144" s="175">
        <v>0</v>
      </c>
      <c r="J144" s="175">
        <v>0</v>
      </c>
      <c r="K144" s="175">
        <f t="shared" si="4"/>
        <v>869.62378283491546</v>
      </c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</row>
    <row r="145" spans="1:22" x14ac:dyDescent="0.3">
      <c r="A145" s="173" t="s">
        <v>20</v>
      </c>
      <c r="B145" s="173" t="s">
        <v>28</v>
      </c>
      <c r="C145" s="40" t="s">
        <v>403</v>
      </c>
      <c r="D145" s="40" t="s">
        <v>784</v>
      </c>
      <c r="E145" s="175">
        <v>0</v>
      </c>
      <c r="F145" s="175">
        <v>200</v>
      </c>
      <c r="G145" s="175">
        <v>0</v>
      </c>
      <c r="H145" s="175">
        <v>0</v>
      </c>
      <c r="I145" s="175">
        <v>0</v>
      </c>
      <c r="J145" s="175">
        <v>0</v>
      </c>
      <c r="K145" s="175">
        <f t="shared" si="4"/>
        <v>200</v>
      </c>
      <c r="L145" s="176"/>
      <c r="M145" s="176"/>
      <c r="N145" s="176"/>
      <c r="O145" s="176"/>
      <c r="P145" s="176"/>
      <c r="Q145" s="176"/>
      <c r="R145" s="176"/>
      <c r="S145" s="176"/>
      <c r="T145" s="176"/>
      <c r="U145" s="176"/>
      <c r="V145" s="176"/>
    </row>
    <row r="146" spans="1:22" x14ac:dyDescent="0.3">
      <c r="A146" s="173" t="s">
        <v>20</v>
      </c>
      <c r="B146" s="173" t="s">
        <v>29</v>
      </c>
      <c r="C146" s="40" t="s">
        <v>136</v>
      </c>
      <c r="D146" s="40" t="s">
        <v>784</v>
      </c>
      <c r="E146" s="175">
        <v>0</v>
      </c>
      <c r="F146" s="175">
        <v>226.17</v>
      </c>
      <c r="G146" s="175">
        <v>0</v>
      </c>
      <c r="H146" s="175">
        <v>0</v>
      </c>
      <c r="I146" s="175">
        <v>0</v>
      </c>
      <c r="J146" s="175">
        <v>0</v>
      </c>
      <c r="K146" s="175">
        <f t="shared" si="4"/>
        <v>226.17</v>
      </c>
      <c r="L146" s="178" t="s">
        <v>13</v>
      </c>
      <c r="M146" s="176"/>
      <c r="N146" s="176"/>
      <c r="O146" s="176"/>
      <c r="P146" s="176"/>
      <c r="Q146" s="176"/>
      <c r="R146" s="176"/>
      <c r="S146" s="176"/>
      <c r="T146" s="176"/>
      <c r="U146" s="176"/>
      <c r="V146" s="176"/>
    </row>
    <row r="147" spans="1:22" x14ac:dyDescent="0.3">
      <c r="A147" s="173" t="s">
        <v>20</v>
      </c>
      <c r="B147" s="173" t="s">
        <v>31</v>
      </c>
      <c r="C147" s="40" t="s">
        <v>442</v>
      </c>
      <c r="D147" s="40" t="s">
        <v>784</v>
      </c>
      <c r="E147" s="175">
        <v>0</v>
      </c>
      <c r="F147" s="175">
        <v>100</v>
      </c>
      <c r="G147" s="175">
        <v>0</v>
      </c>
      <c r="H147" s="175">
        <v>0</v>
      </c>
      <c r="I147" s="175">
        <v>0</v>
      </c>
      <c r="J147" s="175">
        <v>0</v>
      </c>
      <c r="K147" s="175">
        <f t="shared" si="4"/>
        <v>100</v>
      </c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</row>
    <row r="148" spans="1:22" x14ac:dyDescent="0.3">
      <c r="A148" s="173" t="s">
        <v>20</v>
      </c>
      <c r="B148" s="173" t="s">
        <v>32</v>
      </c>
      <c r="C148" s="40" t="s">
        <v>137</v>
      </c>
      <c r="D148" s="40" t="s">
        <v>784</v>
      </c>
      <c r="E148" s="175">
        <v>0</v>
      </c>
      <c r="F148" s="175">
        <v>100</v>
      </c>
      <c r="G148" s="175">
        <v>0</v>
      </c>
      <c r="H148" s="175">
        <v>0</v>
      </c>
      <c r="I148" s="175">
        <v>0</v>
      </c>
      <c r="J148" s="175">
        <v>0</v>
      </c>
      <c r="K148" s="175">
        <f t="shared" si="4"/>
        <v>100</v>
      </c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  <c r="V148" s="176"/>
    </row>
    <row r="149" spans="1:22" x14ac:dyDescent="0.3">
      <c r="A149" s="173" t="s">
        <v>20</v>
      </c>
      <c r="B149" s="173" t="s">
        <v>34</v>
      </c>
      <c r="C149" s="40" t="s">
        <v>358</v>
      </c>
      <c r="D149" s="40" t="s">
        <v>784</v>
      </c>
      <c r="E149" s="175">
        <v>0</v>
      </c>
      <c r="F149" s="175">
        <v>370.81229179600899</v>
      </c>
      <c r="G149" s="175">
        <v>0</v>
      </c>
      <c r="H149" s="175">
        <v>0</v>
      </c>
      <c r="I149" s="175">
        <v>0</v>
      </c>
      <c r="J149" s="175">
        <v>0</v>
      </c>
      <c r="K149" s="175">
        <f t="shared" si="4"/>
        <v>370.81229179600899</v>
      </c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</row>
    <row r="150" spans="1:22" x14ac:dyDescent="0.3">
      <c r="A150" s="173" t="s">
        <v>20</v>
      </c>
      <c r="B150" s="173" t="s">
        <v>36</v>
      </c>
      <c r="C150" s="40" t="s">
        <v>385</v>
      </c>
      <c r="D150" s="40" t="s">
        <v>784</v>
      </c>
      <c r="E150" s="175">
        <v>0</v>
      </c>
      <c r="F150" s="175">
        <v>190</v>
      </c>
      <c r="G150" s="175">
        <v>0</v>
      </c>
      <c r="H150" s="175">
        <v>0</v>
      </c>
      <c r="I150" s="175">
        <v>0</v>
      </c>
      <c r="J150" s="175">
        <v>0</v>
      </c>
      <c r="K150" s="175">
        <f t="shared" si="4"/>
        <v>190</v>
      </c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</row>
    <row r="151" spans="1:22" x14ac:dyDescent="0.3">
      <c r="A151" s="173" t="s">
        <v>20</v>
      </c>
      <c r="B151" s="173" t="s">
        <v>58</v>
      </c>
      <c r="C151" s="40" t="s">
        <v>138</v>
      </c>
      <c r="D151" s="40" t="s">
        <v>784</v>
      </c>
      <c r="E151" s="175">
        <v>0</v>
      </c>
      <c r="F151" s="175">
        <v>291.88</v>
      </c>
      <c r="G151" s="175">
        <v>0</v>
      </c>
      <c r="H151" s="175">
        <v>0</v>
      </c>
      <c r="I151" s="175">
        <v>0</v>
      </c>
      <c r="J151" s="175">
        <v>0</v>
      </c>
      <c r="K151" s="175">
        <f t="shared" si="4"/>
        <v>291.88</v>
      </c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  <c r="V151" s="176"/>
    </row>
    <row r="152" spans="1:22" x14ac:dyDescent="0.3">
      <c r="A152" s="173" t="s">
        <v>20</v>
      </c>
      <c r="B152" s="173" t="s">
        <v>59</v>
      </c>
      <c r="C152" s="40" t="s">
        <v>139</v>
      </c>
      <c r="D152" s="40" t="s">
        <v>784</v>
      </c>
      <c r="E152" s="175">
        <v>0</v>
      </c>
      <c r="F152" s="175">
        <v>288.84375291176633</v>
      </c>
      <c r="G152" s="175">
        <v>0</v>
      </c>
      <c r="H152" s="175">
        <v>0</v>
      </c>
      <c r="I152" s="175">
        <v>0</v>
      </c>
      <c r="J152" s="175">
        <v>0</v>
      </c>
      <c r="K152" s="175">
        <f t="shared" si="4"/>
        <v>288.84375291176633</v>
      </c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</row>
    <row r="153" spans="1:22" x14ac:dyDescent="0.3">
      <c r="A153" s="173" t="s">
        <v>20</v>
      </c>
      <c r="B153" s="173" t="s">
        <v>77</v>
      </c>
      <c r="C153" s="40" t="s">
        <v>140</v>
      </c>
      <c r="D153" s="40" t="s">
        <v>784</v>
      </c>
      <c r="E153" s="175">
        <v>0</v>
      </c>
      <c r="F153" s="175">
        <v>0</v>
      </c>
      <c r="G153" s="175">
        <v>0</v>
      </c>
      <c r="H153" s="175">
        <v>0</v>
      </c>
      <c r="I153" s="175">
        <v>0</v>
      </c>
      <c r="J153" s="175">
        <v>0</v>
      </c>
      <c r="K153" s="175">
        <f t="shared" si="4"/>
        <v>0</v>
      </c>
      <c r="L153" s="176"/>
      <c r="M153" s="176"/>
      <c r="N153" s="176"/>
      <c r="O153" s="176"/>
      <c r="P153" s="176"/>
      <c r="Q153" s="176"/>
      <c r="R153" s="176"/>
      <c r="S153" s="176"/>
      <c r="T153" s="176"/>
      <c r="U153" s="176"/>
      <c r="V153" s="176"/>
    </row>
    <row r="154" spans="1:22" x14ac:dyDescent="0.3">
      <c r="A154" s="173" t="s">
        <v>20</v>
      </c>
      <c r="B154" s="173" t="s">
        <v>78</v>
      </c>
      <c r="C154" s="40" t="s">
        <v>141</v>
      </c>
      <c r="D154" s="40" t="s">
        <v>784</v>
      </c>
      <c r="E154" s="175">
        <v>0</v>
      </c>
      <c r="F154" s="175">
        <v>974.37861913279937</v>
      </c>
      <c r="G154" s="175">
        <v>0</v>
      </c>
      <c r="H154" s="175">
        <v>0</v>
      </c>
      <c r="I154" s="175">
        <v>0</v>
      </c>
      <c r="J154" s="175">
        <v>0</v>
      </c>
      <c r="K154" s="175">
        <f t="shared" si="4"/>
        <v>974.37861913279937</v>
      </c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</row>
    <row r="155" spans="1:22" x14ac:dyDescent="0.3">
      <c r="A155" s="173" t="s">
        <v>22</v>
      </c>
      <c r="B155" s="173" t="s">
        <v>7</v>
      </c>
      <c r="C155" s="40" t="s">
        <v>142</v>
      </c>
      <c r="D155" s="40" t="s">
        <v>784</v>
      </c>
      <c r="E155" s="175">
        <v>0</v>
      </c>
      <c r="F155" s="175">
        <v>1286.1538553692189</v>
      </c>
      <c r="G155" s="175">
        <v>0</v>
      </c>
      <c r="H155" s="175">
        <v>0</v>
      </c>
      <c r="I155" s="175">
        <v>0</v>
      </c>
      <c r="J155" s="175">
        <v>0</v>
      </c>
      <c r="K155" s="175">
        <f t="shared" si="4"/>
        <v>1286.1538553692189</v>
      </c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</row>
    <row r="156" spans="1:22" x14ac:dyDescent="0.3">
      <c r="A156" s="173" t="s">
        <v>22</v>
      </c>
      <c r="B156" s="173" t="s">
        <v>9</v>
      </c>
      <c r="C156" s="40" t="s">
        <v>143</v>
      </c>
      <c r="D156" s="40" t="s">
        <v>784</v>
      </c>
      <c r="E156" s="175">
        <v>0</v>
      </c>
      <c r="F156" s="175">
        <v>50</v>
      </c>
      <c r="G156" s="175">
        <v>0</v>
      </c>
      <c r="H156" s="175">
        <v>0</v>
      </c>
      <c r="I156" s="175">
        <v>0</v>
      </c>
      <c r="J156" s="175">
        <v>0</v>
      </c>
      <c r="K156" s="175">
        <f t="shared" si="4"/>
        <v>50</v>
      </c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</row>
    <row r="157" spans="1:22" x14ac:dyDescent="0.3">
      <c r="A157" s="173" t="s">
        <v>22</v>
      </c>
      <c r="B157" s="173" t="s">
        <v>11</v>
      </c>
      <c r="C157" s="40" t="s">
        <v>144</v>
      </c>
      <c r="D157" s="40" t="s">
        <v>784</v>
      </c>
      <c r="E157" s="175">
        <v>0</v>
      </c>
      <c r="F157" s="175">
        <v>350.63</v>
      </c>
      <c r="G157" s="175">
        <v>0</v>
      </c>
      <c r="H157" s="175">
        <v>0</v>
      </c>
      <c r="I157" s="175">
        <v>0</v>
      </c>
      <c r="J157" s="175">
        <v>0</v>
      </c>
      <c r="K157" s="175">
        <f t="shared" si="4"/>
        <v>350.63</v>
      </c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</row>
    <row r="158" spans="1:22" x14ac:dyDescent="0.3">
      <c r="A158" s="173" t="s">
        <v>22</v>
      </c>
      <c r="B158" s="173" t="s">
        <v>14</v>
      </c>
      <c r="C158" s="40" t="s">
        <v>145</v>
      </c>
      <c r="D158" s="40" t="s">
        <v>784</v>
      </c>
      <c r="E158" s="175">
        <v>0</v>
      </c>
      <c r="F158" s="175">
        <v>372.18</v>
      </c>
      <c r="G158" s="175">
        <v>0</v>
      </c>
      <c r="H158" s="175">
        <v>0</v>
      </c>
      <c r="I158" s="175">
        <v>0</v>
      </c>
      <c r="J158" s="175">
        <v>0</v>
      </c>
      <c r="K158" s="175">
        <f t="shared" si="4"/>
        <v>372.18</v>
      </c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  <c r="V158" s="176"/>
    </row>
    <row r="159" spans="1:22" x14ac:dyDescent="0.3">
      <c r="A159" s="173" t="s">
        <v>22</v>
      </c>
      <c r="B159" s="173" t="s">
        <v>15</v>
      </c>
      <c r="C159" s="40" t="s">
        <v>146</v>
      </c>
      <c r="D159" s="40" t="s">
        <v>784</v>
      </c>
      <c r="E159" s="175">
        <v>0</v>
      </c>
      <c r="F159" s="175">
        <v>600.91</v>
      </c>
      <c r="G159" s="175">
        <v>0</v>
      </c>
      <c r="H159" s="175">
        <v>0</v>
      </c>
      <c r="I159" s="175">
        <v>0</v>
      </c>
      <c r="J159" s="175">
        <v>0</v>
      </c>
      <c r="K159" s="175">
        <f t="shared" si="4"/>
        <v>600.91</v>
      </c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</row>
    <row r="160" spans="1:22" x14ac:dyDescent="0.3">
      <c r="A160" s="173" t="s">
        <v>22</v>
      </c>
      <c r="B160" s="173" t="s">
        <v>16</v>
      </c>
      <c r="C160" s="40" t="s">
        <v>443</v>
      </c>
      <c r="D160" s="40" t="s">
        <v>784</v>
      </c>
      <c r="E160" s="175">
        <v>0</v>
      </c>
      <c r="F160" s="175">
        <v>108.26</v>
      </c>
      <c r="G160" s="175">
        <v>0</v>
      </c>
      <c r="H160" s="175">
        <v>0</v>
      </c>
      <c r="I160" s="175">
        <v>0</v>
      </c>
      <c r="J160" s="175">
        <v>0</v>
      </c>
      <c r="K160" s="175">
        <f t="shared" si="4"/>
        <v>108.26</v>
      </c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</row>
    <row r="161" spans="1:22" x14ac:dyDescent="0.3">
      <c r="A161" s="173" t="s">
        <v>22</v>
      </c>
      <c r="B161" s="173" t="s">
        <v>18</v>
      </c>
      <c r="C161" s="40" t="s">
        <v>147</v>
      </c>
      <c r="D161" s="40" t="s">
        <v>784</v>
      </c>
      <c r="E161" s="175">
        <v>0</v>
      </c>
      <c r="F161" s="175">
        <v>531.28</v>
      </c>
      <c r="G161" s="175">
        <v>0</v>
      </c>
      <c r="H161" s="175">
        <v>0</v>
      </c>
      <c r="I161" s="175">
        <v>0</v>
      </c>
      <c r="J161" s="175">
        <v>0</v>
      </c>
      <c r="K161" s="175">
        <f t="shared" si="4"/>
        <v>531.28</v>
      </c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  <c r="V161" s="176"/>
    </row>
    <row r="162" spans="1:22" x14ac:dyDescent="0.3">
      <c r="A162" s="173" t="s">
        <v>22</v>
      </c>
      <c r="B162" s="173" t="s">
        <v>20</v>
      </c>
      <c r="C162" s="40" t="s">
        <v>148</v>
      </c>
      <c r="D162" s="40" t="s">
        <v>784</v>
      </c>
      <c r="E162" s="175">
        <v>0</v>
      </c>
      <c r="F162" s="175">
        <v>233.06183610536127</v>
      </c>
      <c r="G162" s="175">
        <v>0</v>
      </c>
      <c r="H162" s="175">
        <v>0</v>
      </c>
      <c r="I162" s="175">
        <v>0</v>
      </c>
      <c r="J162" s="175">
        <v>0</v>
      </c>
      <c r="K162" s="175">
        <f t="shared" si="4"/>
        <v>233.06183610536127</v>
      </c>
      <c r="L162" s="176"/>
      <c r="M162" s="176"/>
      <c r="N162" s="176"/>
      <c r="O162" s="176"/>
      <c r="P162" s="176"/>
      <c r="Q162" s="176"/>
      <c r="R162" s="176"/>
      <c r="S162" s="176"/>
      <c r="T162" s="176"/>
      <c r="U162" s="176"/>
      <c r="V162" s="176"/>
    </row>
    <row r="163" spans="1:22" x14ac:dyDescent="0.3">
      <c r="A163" s="173" t="s">
        <v>22</v>
      </c>
      <c r="B163" s="173" t="s">
        <v>22</v>
      </c>
      <c r="C163" s="40" t="s">
        <v>149</v>
      </c>
      <c r="D163" s="40" t="s">
        <v>784</v>
      </c>
      <c r="E163" s="175">
        <v>0</v>
      </c>
      <c r="F163" s="175">
        <v>63.84</v>
      </c>
      <c r="G163" s="175">
        <v>0</v>
      </c>
      <c r="H163" s="175">
        <v>0</v>
      </c>
      <c r="I163" s="175">
        <v>0</v>
      </c>
      <c r="J163" s="175">
        <v>0</v>
      </c>
      <c r="K163" s="175">
        <f t="shared" si="4"/>
        <v>63.84</v>
      </c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  <c r="V163" s="176"/>
    </row>
    <row r="164" spans="1:22" x14ac:dyDescent="0.3">
      <c r="A164" s="173" t="s">
        <v>22</v>
      </c>
      <c r="B164" s="173" t="s">
        <v>23</v>
      </c>
      <c r="C164" s="40" t="s">
        <v>150</v>
      </c>
      <c r="D164" s="40" t="s">
        <v>784</v>
      </c>
      <c r="E164" s="175">
        <v>0</v>
      </c>
      <c r="F164" s="175">
        <v>456.43</v>
      </c>
      <c r="G164" s="175">
        <v>0</v>
      </c>
      <c r="H164" s="175">
        <v>0</v>
      </c>
      <c r="I164" s="175">
        <v>0</v>
      </c>
      <c r="J164" s="175">
        <v>0</v>
      </c>
      <c r="K164" s="175">
        <f t="shared" si="4"/>
        <v>456.43</v>
      </c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</row>
    <row r="165" spans="1:22" x14ac:dyDescent="0.3">
      <c r="A165" s="173" t="s">
        <v>22</v>
      </c>
      <c r="B165" s="173" t="s">
        <v>25</v>
      </c>
      <c r="C165" s="40" t="s">
        <v>151</v>
      </c>
      <c r="D165" s="40" t="s">
        <v>784</v>
      </c>
      <c r="E165" s="175">
        <v>0</v>
      </c>
      <c r="F165" s="175">
        <v>200</v>
      </c>
      <c r="G165" s="175">
        <v>0</v>
      </c>
      <c r="H165" s="175">
        <v>0</v>
      </c>
      <c r="I165" s="175">
        <v>0</v>
      </c>
      <c r="J165" s="175">
        <v>0</v>
      </c>
      <c r="K165" s="175">
        <f t="shared" si="4"/>
        <v>200</v>
      </c>
      <c r="L165" s="176"/>
      <c r="M165" s="176"/>
      <c r="N165" s="176"/>
      <c r="O165" s="176"/>
      <c r="P165" s="176"/>
      <c r="Q165" s="176"/>
      <c r="R165" s="176"/>
      <c r="S165" s="176"/>
      <c r="T165" s="176"/>
      <c r="U165" s="176"/>
      <c r="V165" s="176"/>
    </row>
    <row r="166" spans="1:22" x14ac:dyDescent="0.3">
      <c r="A166" s="173" t="s">
        <v>22</v>
      </c>
      <c r="B166" s="173" t="s">
        <v>27</v>
      </c>
      <c r="C166" s="40" t="s">
        <v>359</v>
      </c>
      <c r="D166" s="40" t="s">
        <v>784</v>
      </c>
      <c r="E166" s="175">
        <v>0</v>
      </c>
      <c r="F166" s="175">
        <v>67</v>
      </c>
      <c r="G166" s="175">
        <v>0</v>
      </c>
      <c r="H166" s="175">
        <v>0</v>
      </c>
      <c r="I166" s="175">
        <v>0</v>
      </c>
      <c r="J166" s="175">
        <v>0</v>
      </c>
      <c r="K166" s="175">
        <f t="shared" si="4"/>
        <v>67</v>
      </c>
      <c r="L166" s="176"/>
      <c r="M166" s="176"/>
      <c r="N166" s="176"/>
      <c r="O166" s="176"/>
      <c r="P166" s="176"/>
      <c r="Q166" s="176"/>
      <c r="R166" s="176"/>
      <c r="S166" s="176"/>
      <c r="T166" s="176"/>
      <c r="U166" s="176"/>
      <c r="V166" s="176"/>
    </row>
    <row r="167" spans="1:22" x14ac:dyDescent="0.3">
      <c r="A167" s="173" t="s">
        <v>22</v>
      </c>
      <c r="B167" s="173" t="s">
        <v>28</v>
      </c>
      <c r="C167" s="40" t="s">
        <v>152</v>
      </c>
      <c r="D167" s="40" t="s">
        <v>784</v>
      </c>
      <c r="E167" s="175">
        <v>0</v>
      </c>
      <c r="F167" s="175">
        <v>257.44</v>
      </c>
      <c r="G167" s="175">
        <v>0</v>
      </c>
      <c r="H167" s="175">
        <v>0</v>
      </c>
      <c r="I167" s="175">
        <v>0</v>
      </c>
      <c r="J167" s="175">
        <v>0</v>
      </c>
      <c r="K167" s="175">
        <f t="shared" si="4"/>
        <v>257.44</v>
      </c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  <c r="V167" s="176"/>
    </row>
    <row r="168" spans="1:22" x14ac:dyDescent="0.3">
      <c r="A168" s="173" t="s">
        <v>22</v>
      </c>
      <c r="B168" s="173" t="s">
        <v>29</v>
      </c>
      <c r="C168" s="40" t="s">
        <v>153</v>
      </c>
      <c r="D168" s="40" t="s">
        <v>784</v>
      </c>
      <c r="E168" s="175">
        <v>0</v>
      </c>
      <c r="F168" s="175">
        <v>396.16634904101551</v>
      </c>
      <c r="G168" s="175">
        <v>0</v>
      </c>
      <c r="H168" s="175">
        <v>0</v>
      </c>
      <c r="I168" s="175">
        <v>0</v>
      </c>
      <c r="J168" s="175">
        <v>0</v>
      </c>
      <c r="K168" s="175">
        <f t="shared" si="4"/>
        <v>396.16634904101551</v>
      </c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</row>
    <row r="169" spans="1:22" x14ac:dyDescent="0.3">
      <c r="A169" s="173" t="s">
        <v>22</v>
      </c>
      <c r="B169" s="173" t="s">
        <v>31</v>
      </c>
      <c r="C169" s="40" t="s">
        <v>154</v>
      </c>
      <c r="D169" s="40" t="s">
        <v>784</v>
      </c>
      <c r="E169" s="175">
        <v>0</v>
      </c>
      <c r="F169" s="175">
        <v>391.29551174594855</v>
      </c>
      <c r="G169" s="175">
        <v>0</v>
      </c>
      <c r="H169" s="175">
        <v>0</v>
      </c>
      <c r="I169" s="175">
        <v>0</v>
      </c>
      <c r="J169" s="175">
        <v>0</v>
      </c>
      <c r="K169" s="175">
        <f t="shared" si="4"/>
        <v>391.29551174594855</v>
      </c>
      <c r="L169" s="176"/>
      <c r="M169" s="176"/>
      <c r="N169" s="176"/>
      <c r="O169" s="176"/>
      <c r="P169" s="176"/>
      <c r="Q169" s="176"/>
      <c r="R169" s="176"/>
      <c r="S169" s="176"/>
      <c r="T169" s="176"/>
      <c r="U169" s="176"/>
      <c r="V169" s="176"/>
    </row>
    <row r="170" spans="1:22" x14ac:dyDescent="0.3">
      <c r="A170" s="173" t="s">
        <v>22</v>
      </c>
      <c r="B170" s="173" t="s">
        <v>32</v>
      </c>
      <c r="C170" s="40" t="s">
        <v>360</v>
      </c>
      <c r="D170" s="40" t="s">
        <v>784</v>
      </c>
      <c r="E170" s="175">
        <v>0</v>
      </c>
      <c r="F170" s="175">
        <v>272.08999999999997</v>
      </c>
      <c r="G170" s="175">
        <v>0</v>
      </c>
      <c r="H170" s="175">
        <v>0</v>
      </c>
      <c r="I170" s="175">
        <v>0</v>
      </c>
      <c r="J170" s="175">
        <v>0</v>
      </c>
      <c r="K170" s="175">
        <f t="shared" si="4"/>
        <v>272.08999999999997</v>
      </c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</row>
    <row r="171" spans="1:22" x14ac:dyDescent="0.3">
      <c r="A171" s="173" t="s">
        <v>22</v>
      </c>
      <c r="B171" s="173" t="s">
        <v>34</v>
      </c>
      <c r="C171" s="40" t="s">
        <v>155</v>
      </c>
      <c r="D171" s="40" t="s">
        <v>784</v>
      </c>
      <c r="E171" s="175">
        <v>0</v>
      </c>
      <c r="F171" s="175">
        <v>359.96277876958862</v>
      </c>
      <c r="G171" s="175">
        <v>0</v>
      </c>
      <c r="H171" s="175">
        <v>0</v>
      </c>
      <c r="I171" s="175">
        <v>0</v>
      </c>
      <c r="J171" s="175">
        <v>0</v>
      </c>
      <c r="K171" s="175">
        <f t="shared" si="4"/>
        <v>359.96277876958862</v>
      </c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</row>
    <row r="172" spans="1:22" x14ac:dyDescent="0.3">
      <c r="A172" s="173" t="s">
        <v>22</v>
      </c>
      <c r="B172" s="173" t="s">
        <v>36</v>
      </c>
      <c r="C172" s="40" t="s">
        <v>444</v>
      </c>
      <c r="D172" s="40" t="s">
        <v>784</v>
      </c>
      <c r="E172" s="175">
        <v>0</v>
      </c>
      <c r="F172" s="175">
        <v>209.8</v>
      </c>
      <c r="G172" s="175">
        <v>0</v>
      </c>
      <c r="H172" s="175">
        <v>0</v>
      </c>
      <c r="I172" s="175">
        <v>0</v>
      </c>
      <c r="J172" s="175">
        <v>0</v>
      </c>
      <c r="K172" s="175">
        <f t="shared" si="4"/>
        <v>209.8</v>
      </c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</row>
    <row r="173" spans="1:22" x14ac:dyDescent="0.3">
      <c r="A173" s="180" t="s">
        <v>22</v>
      </c>
      <c r="B173" s="173" t="s">
        <v>58</v>
      </c>
      <c r="C173" s="40" t="s">
        <v>156</v>
      </c>
      <c r="D173" s="40" t="s">
        <v>784</v>
      </c>
      <c r="E173" s="175">
        <v>0</v>
      </c>
      <c r="F173" s="175">
        <v>0</v>
      </c>
      <c r="G173" s="175">
        <v>0</v>
      </c>
      <c r="H173" s="175">
        <v>0</v>
      </c>
      <c r="I173" s="175">
        <v>0</v>
      </c>
      <c r="J173" s="175">
        <v>0</v>
      </c>
      <c r="K173" s="175">
        <f t="shared" si="4"/>
        <v>0</v>
      </c>
      <c r="L173" s="176"/>
      <c r="M173" s="176"/>
      <c r="N173" s="176"/>
      <c r="O173" s="176"/>
      <c r="P173" s="176"/>
      <c r="Q173" s="176"/>
      <c r="R173" s="176"/>
      <c r="S173" s="176"/>
      <c r="T173" s="176"/>
      <c r="U173" s="176"/>
      <c r="V173" s="176"/>
    </row>
    <row r="174" spans="1:22" x14ac:dyDescent="0.3">
      <c r="A174" s="173" t="s">
        <v>22</v>
      </c>
      <c r="B174" s="173" t="s">
        <v>59</v>
      </c>
      <c r="C174" s="40" t="s">
        <v>157</v>
      </c>
      <c r="D174" s="40" t="s">
        <v>784</v>
      </c>
      <c r="E174" s="175">
        <v>0</v>
      </c>
      <c r="F174" s="175">
        <v>342.75161087051328</v>
      </c>
      <c r="G174" s="175">
        <v>0</v>
      </c>
      <c r="H174" s="175">
        <v>0</v>
      </c>
      <c r="I174" s="175">
        <v>0</v>
      </c>
      <c r="J174" s="175">
        <v>0</v>
      </c>
      <c r="K174" s="175">
        <f t="shared" si="4"/>
        <v>342.75161087051328</v>
      </c>
      <c r="L174" s="176"/>
      <c r="M174" s="176"/>
      <c r="N174" s="176"/>
      <c r="O174" s="176"/>
      <c r="P174" s="176"/>
      <c r="Q174" s="176"/>
      <c r="R174" s="176"/>
      <c r="S174" s="176"/>
      <c r="T174" s="176"/>
      <c r="U174" s="176"/>
      <c r="V174" s="176"/>
    </row>
    <row r="175" spans="1:22" x14ac:dyDescent="0.3">
      <c r="A175" s="173" t="s">
        <v>22</v>
      </c>
      <c r="B175" s="173" t="s">
        <v>77</v>
      </c>
      <c r="C175" s="40" t="s">
        <v>158</v>
      </c>
      <c r="D175" s="40" t="s">
        <v>784</v>
      </c>
      <c r="E175" s="175">
        <v>0</v>
      </c>
      <c r="F175" s="175">
        <v>420.29</v>
      </c>
      <c r="G175" s="175">
        <v>0</v>
      </c>
      <c r="H175" s="175">
        <v>0</v>
      </c>
      <c r="I175" s="175">
        <v>0</v>
      </c>
      <c r="J175" s="175">
        <v>0</v>
      </c>
      <c r="K175" s="175">
        <f t="shared" si="4"/>
        <v>420.29</v>
      </c>
      <c r="L175" s="176"/>
      <c r="M175" s="176"/>
      <c r="N175" s="176"/>
      <c r="O175" s="176"/>
      <c r="P175" s="176"/>
      <c r="Q175" s="176"/>
      <c r="R175" s="176"/>
      <c r="S175" s="176"/>
      <c r="T175" s="176"/>
      <c r="U175" s="176"/>
      <c r="V175" s="176"/>
    </row>
    <row r="176" spans="1:22" x14ac:dyDescent="0.3">
      <c r="A176" s="173" t="s">
        <v>22</v>
      </c>
      <c r="B176" s="173" t="s">
        <v>78</v>
      </c>
      <c r="C176" s="40" t="s">
        <v>159</v>
      </c>
      <c r="D176" s="40" t="s">
        <v>784</v>
      </c>
      <c r="E176" s="175">
        <v>0</v>
      </c>
      <c r="F176" s="175">
        <v>307.74</v>
      </c>
      <c r="G176" s="175">
        <v>0</v>
      </c>
      <c r="H176" s="175">
        <v>0</v>
      </c>
      <c r="I176" s="175">
        <v>0</v>
      </c>
      <c r="J176" s="175">
        <v>0</v>
      </c>
      <c r="K176" s="175">
        <f t="shared" si="4"/>
        <v>307.74</v>
      </c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</row>
    <row r="177" spans="1:22" x14ac:dyDescent="0.3">
      <c r="A177" s="173" t="s">
        <v>22</v>
      </c>
      <c r="B177" s="173" t="s">
        <v>98</v>
      </c>
      <c r="C177" s="40" t="s">
        <v>160</v>
      </c>
      <c r="D177" s="40" t="s">
        <v>784</v>
      </c>
      <c r="E177" s="175">
        <v>0</v>
      </c>
      <c r="F177" s="175">
        <v>83.478434145752303</v>
      </c>
      <c r="G177" s="175">
        <v>0</v>
      </c>
      <c r="H177" s="175">
        <v>0</v>
      </c>
      <c r="I177" s="175">
        <v>0</v>
      </c>
      <c r="J177" s="175">
        <v>0</v>
      </c>
      <c r="K177" s="175">
        <f t="shared" si="4"/>
        <v>83.478434145752303</v>
      </c>
      <c r="L177" s="176"/>
      <c r="M177" s="176"/>
      <c r="N177" s="176"/>
      <c r="O177" s="176"/>
      <c r="P177" s="176"/>
      <c r="Q177" s="176"/>
      <c r="R177" s="176"/>
      <c r="S177" s="176"/>
      <c r="T177" s="176"/>
      <c r="U177" s="176"/>
      <c r="V177" s="176"/>
    </row>
    <row r="178" spans="1:22" x14ac:dyDescent="0.3">
      <c r="A178" s="180" t="s">
        <v>22</v>
      </c>
      <c r="B178" s="173" t="s">
        <v>161</v>
      </c>
      <c r="C178" s="40" t="s">
        <v>162</v>
      </c>
      <c r="D178" s="40" t="s">
        <v>784</v>
      </c>
      <c r="E178" s="175">
        <v>0</v>
      </c>
      <c r="F178" s="175">
        <v>100</v>
      </c>
      <c r="G178" s="175">
        <v>0</v>
      </c>
      <c r="H178" s="175">
        <v>0</v>
      </c>
      <c r="I178" s="175">
        <v>0</v>
      </c>
      <c r="J178" s="175">
        <v>0</v>
      </c>
      <c r="K178" s="175">
        <f t="shared" si="4"/>
        <v>100</v>
      </c>
      <c r="L178" s="176"/>
      <c r="M178" s="176"/>
      <c r="N178" s="176"/>
      <c r="O178" s="176"/>
      <c r="P178" s="176"/>
      <c r="Q178" s="176"/>
      <c r="R178" s="176"/>
      <c r="S178" s="176"/>
      <c r="T178" s="176"/>
      <c r="U178" s="176"/>
      <c r="V178" s="176"/>
    </row>
    <row r="179" spans="1:22" x14ac:dyDescent="0.3">
      <c r="A179" s="173" t="s">
        <v>22</v>
      </c>
      <c r="B179" s="173" t="s">
        <v>163</v>
      </c>
      <c r="C179" s="40" t="s">
        <v>164</v>
      </c>
      <c r="D179" s="40" t="s">
        <v>784</v>
      </c>
      <c r="E179" s="175">
        <v>0</v>
      </c>
      <c r="F179" s="175">
        <v>327.29762868234087</v>
      </c>
      <c r="G179" s="175">
        <v>0</v>
      </c>
      <c r="H179" s="175">
        <v>0</v>
      </c>
      <c r="I179" s="175">
        <v>0</v>
      </c>
      <c r="J179" s="175">
        <v>0</v>
      </c>
      <c r="K179" s="175">
        <f t="shared" si="4"/>
        <v>327.29762868234087</v>
      </c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</row>
    <row r="180" spans="1:22" x14ac:dyDescent="0.3">
      <c r="A180" s="173" t="s">
        <v>22</v>
      </c>
      <c r="B180" s="173" t="s">
        <v>165</v>
      </c>
      <c r="C180" s="40" t="s">
        <v>166</v>
      </c>
      <c r="D180" s="40" t="s">
        <v>784</v>
      </c>
      <c r="E180" s="175">
        <v>0</v>
      </c>
      <c r="F180" s="175">
        <v>296.04000000000002</v>
      </c>
      <c r="G180" s="175">
        <v>0</v>
      </c>
      <c r="H180" s="175">
        <v>0</v>
      </c>
      <c r="I180" s="175">
        <v>0</v>
      </c>
      <c r="J180" s="175">
        <v>0</v>
      </c>
      <c r="K180" s="175">
        <f t="shared" si="4"/>
        <v>296.04000000000002</v>
      </c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</row>
    <row r="181" spans="1:22" x14ac:dyDescent="0.3">
      <c r="A181" s="173" t="s">
        <v>22</v>
      </c>
      <c r="B181" s="173" t="s">
        <v>167</v>
      </c>
      <c r="C181" s="40" t="s">
        <v>168</v>
      </c>
      <c r="D181" s="40" t="s">
        <v>784</v>
      </c>
      <c r="E181" s="175">
        <v>0</v>
      </c>
      <c r="F181" s="175">
        <v>150</v>
      </c>
      <c r="G181" s="175">
        <v>0</v>
      </c>
      <c r="H181" s="175">
        <v>0</v>
      </c>
      <c r="I181" s="175">
        <v>0</v>
      </c>
      <c r="J181" s="175">
        <v>0</v>
      </c>
      <c r="K181" s="175">
        <f t="shared" si="4"/>
        <v>150</v>
      </c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</row>
    <row r="182" spans="1:22" x14ac:dyDescent="0.3">
      <c r="A182" s="173" t="s">
        <v>22</v>
      </c>
      <c r="B182" s="173" t="s">
        <v>169</v>
      </c>
      <c r="C182" s="40" t="s">
        <v>170</v>
      </c>
      <c r="D182" s="40" t="s">
        <v>784</v>
      </c>
      <c r="E182" s="175">
        <v>0</v>
      </c>
      <c r="F182" s="175">
        <v>60</v>
      </c>
      <c r="G182" s="175">
        <v>0</v>
      </c>
      <c r="H182" s="175">
        <v>0</v>
      </c>
      <c r="I182" s="175">
        <v>0</v>
      </c>
      <c r="J182" s="175">
        <v>0</v>
      </c>
      <c r="K182" s="175">
        <f t="shared" si="4"/>
        <v>60</v>
      </c>
      <c r="L182" s="176"/>
      <c r="M182" s="176"/>
      <c r="N182" s="176"/>
      <c r="O182" s="176"/>
      <c r="P182" s="176"/>
      <c r="Q182" s="176"/>
      <c r="R182" s="176"/>
      <c r="S182" s="176"/>
      <c r="T182" s="176"/>
      <c r="U182" s="176"/>
      <c r="V182" s="176"/>
    </row>
    <row r="183" spans="1:22" x14ac:dyDescent="0.3">
      <c r="A183" s="173" t="s">
        <v>22</v>
      </c>
      <c r="B183" s="173" t="s">
        <v>171</v>
      </c>
      <c r="C183" s="40" t="s">
        <v>172</v>
      </c>
      <c r="D183" s="40" t="s">
        <v>784</v>
      </c>
      <c r="E183" s="175">
        <v>0</v>
      </c>
      <c r="F183" s="175">
        <v>0</v>
      </c>
      <c r="G183" s="175">
        <v>0</v>
      </c>
      <c r="H183" s="175">
        <v>0</v>
      </c>
      <c r="I183" s="175">
        <v>0</v>
      </c>
      <c r="J183" s="175">
        <v>0</v>
      </c>
      <c r="K183" s="175">
        <f t="shared" si="4"/>
        <v>0</v>
      </c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</row>
    <row r="184" spans="1:22" x14ac:dyDescent="0.3">
      <c r="A184" s="173" t="s">
        <v>22</v>
      </c>
      <c r="B184" s="173" t="s">
        <v>445</v>
      </c>
      <c r="C184" s="40" t="s">
        <v>446</v>
      </c>
      <c r="D184" s="40" t="s">
        <v>784</v>
      </c>
      <c r="E184" s="175">
        <v>0</v>
      </c>
      <c r="F184" s="175">
        <v>100</v>
      </c>
      <c r="G184" s="175">
        <v>0</v>
      </c>
      <c r="H184" s="175">
        <v>0</v>
      </c>
      <c r="I184" s="175">
        <v>0</v>
      </c>
      <c r="J184" s="175">
        <v>0</v>
      </c>
      <c r="K184" s="175">
        <f t="shared" si="4"/>
        <v>100</v>
      </c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</row>
    <row r="185" spans="1:22" x14ac:dyDescent="0.3">
      <c r="A185" s="180" t="s">
        <v>22</v>
      </c>
      <c r="B185" s="173" t="s">
        <v>173</v>
      </c>
      <c r="C185" s="40" t="s">
        <v>174</v>
      </c>
      <c r="D185" s="40" t="s">
        <v>784</v>
      </c>
      <c r="E185" s="175">
        <v>0</v>
      </c>
      <c r="F185" s="175">
        <v>295.66000000000003</v>
      </c>
      <c r="G185" s="175">
        <v>0</v>
      </c>
      <c r="H185" s="175">
        <v>0</v>
      </c>
      <c r="I185" s="175">
        <v>0</v>
      </c>
      <c r="J185" s="175">
        <v>0</v>
      </c>
      <c r="K185" s="175">
        <f t="shared" si="4"/>
        <v>295.66000000000003</v>
      </c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</row>
    <row r="186" spans="1:22" x14ac:dyDescent="0.3">
      <c r="A186" s="173" t="s">
        <v>22</v>
      </c>
      <c r="B186" s="173" t="s">
        <v>175</v>
      </c>
      <c r="C186" s="40" t="s">
        <v>176</v>
      </c>
      <c r="D186" s="40" t="s">
        <v>784</v>
      </c>
      <c r="E186" s="175">
        <v>0</v>
      </c>
      <c r="F186" s="175">
        <v>129.95045387809941</v>
      </c>
      <c r="G186" s="175">
        <v>0</v>
      </c>
      <c r="H186" s="175">
        <v>0</v>
      </c>
      <c r="I186" s="175">
        <v>0</v>
      </c>
      <c r="J186" s="175">
        <v>0</v>
      </c>
      <c r="K186" s="175">
        <f t="shared" si="4"/>
        <v>129.95045387809941</v>
      </c>
      <c r="L186" s="176"/>
      <c r="M186" s="176"/>
      <c r="N186" s="176"/>
      <c r="O186" s="176"/>
      <c r="P186" s="176"/>
      <c r="Q186" s="176"/>
      <c r="R186" s="176"/>
      <c r="S186" s="176"/>
      <c r="T186" s="176"/>
      <c r="U186" s="176"/>
      <c r="V186" s="176"/>
    </row>
    <row r="187" spans="1:22" x14ac:dyDescent="0.3">
      <c r="A187" s="173" t="s">
        <v>22</v>
      </c>
      <c r="B187" s="173" t="s">
        <v>177</v>
      </c>
      <c r="C187" s="40" t="s">
        <v>178</v>
      </c>
      <c r="D187" s="40" t="s">
        <v>784</v>
      </c>
      <c r="E187" s="175">
        <v>0</v>
      </c>
      <c r="F187" s="175">
        <v>0</v>
      </c>
      <c r="G187" s="175">
        <v>0</v>
      </c>
      <c r="H187" s="175">
        <v>0</v>
      </c>
      <c r="I187" s="175">
        <v>0</v>
      </c>
      <c r="J187" s="175">
        <v>0</v>
      </c>
      <c r="K187" s="175">
        <f t="shared" si="4"/>
        <v>0</v>
      </c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</row>
    <row r="188" spans="1:22" x14ac:dyDescent="0.3">
      <c r="A188" s="173" t="s">
        <v>23</v>
      </c>
      <c r="B188" s="173" t="s">
        <v>7</v>
      </c>
      <c r="C188" s="40" t="s">
        <v>180</v>
      </c>
      <c r="D188" s="40" t="s">
        <v>784</v>
      </c>
      <c r="E188" s="175">
        <v>0</v>
      </c>
      <c r="F188" s="175">
        <v>1439.3038438073934</v>
      </c>
      <c r="G188" s="175">
        <v>0</v>
      </c>
      <c r="H188" s="175">
        <v>0</v>
      </c>
      <c r="I188" s="175">
        <v>0</v>
      </c>
      <c r="J188" s="175">
        <v>0</v>
      </c>
      <c r="K188" s="175">
        <f t="shared" ref="K188:K203" si="5">+F188+E188</f>
        <v>1439.3038438073934</v>
      </c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</row>
    <row r="189" spans="1:22" x14ac:dyDescent="0.3">
      <c r="A189" s="173" t="s">
        <v>23</v>
      </c>
      <c r="B189" s="173" t="s">
        <v>9</v>
      </c>
      <c r="C189" s="40" t="s">
        <v>181</v>
      </c>
      <c r="D189" s="40" t="s">
        <v>784</v>
      </c>
      <c r="E189" s="175">
        <v>0</v>
      </c>
      <c r="F189" s="175">
        <v>600</v>
      </c>
      <c r="G189" s="175">
        <v>0</v>
      </c>
      <c r="H189" s="175">
        <v>0</v>
      </c>
      <c r="I189" s="175">
        <v>0</v>
      </c>
      <c r="J189" s="175">
        <v>0</v>
      </c>
      <c r="K189" s="175">
        <f t="shared" si="5"/>
        <v>600</v>
      </c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</row>
    <row r="190" spans="1:22" x14ac:dyDescent="0.3">
      <c r="A190" s="173" t="s">
        <v>23</v>
      </c>
      <c r="B190" s="173" t="s">
        <v>11</v>
      </c>
      <c r="C190" s="40" t="s">
        <v>361</v>
      </c>
      <c r="D190" s="40" t="s">
        <v>784</v>
      </c>
      <c r="E190" s="175">
        <v>0</v>
      </c>
      <c r="F190" s="175">
        <v>1000</v>
      </c>
      <c r="G190" s="175">
        <v>0</v>
      </c>
      <c r="H190" s="175">
        <v>0</v>
      </c>
      <c r="I190" s="175">
        <v>0</v>
      </c>
      <c r="J190" s="175">
        <v>0</v>
      </c>
      <c r="K190" s="175">
        <f t="shared" si="5"/>
        <v>1000</v>
      </c>
      <c r="L190" s="176"/>
      <c r="M190" s="176"/>
      <c r="N190" s="176"/>
      <c r="O190" s="176"/>
      <c r="P190" s="176"/>
      <c r="Q190" s="176"/>
      <c r="R190" s="176"/>
      <c r="S190" s="176"/>
      <c r="T190" s="176"/>
      <c r="U190" s="176"/>
      <c r="V190" s="176"/>
    </row>
    <row r="191" spans="1:22" x14ac:dyDescent="0.3">
      <c r="A191" s="173" t="s">
        <v>23</v>
      </c>
      <c r="B191" s="173" t="s">
        <v>14</v>
      </c>
      <c r="C191" s="40" t="s">
        <v>182</v>
      </c>
      <c r="D191" s="40" t="s">
        <v>784</v>
      </c>
      <c r="E191" s="175">
        <v>0</v>
      </c>
      <c r="F191" s="175">
        <v>676.92667762384588</v>
      </c>
      <c r="G191" s="175">
        <v>0</v>
      </c>
      <c r="H191" s="175">
        <v>0</v>
      </c>
      <c r="I191" s="175">
        <v>0</v>
      </c>
      <c r="J191" s="175">
        <v>0</v>
      </c>
      <c r="K191" s="175">
        <f t="shared" si="5"/>
        <v>676.92667762384588</v>
      </c>
      <c r="L191" s="176"/>
      <c r="M191" s="176"/>
      <c r="N191" s="176"/>
      <c r="O191" s="176"/>
      <c r="P191" s="176"/>
      <c r="Q191" s="176"/>
      <c r="R191" s="176"/>
      <c r="S191" s="176"/>
      <c r="T191" s="176"/>
      <c r="U191" s="176"/>
      <c r="V191" s="176"/>
    </row>
    <row r="192" spans="1:22" x14ac:dyDescent="0.3">
      <c r="A192" s="173" t="s">
        <v>23</v>
      </c>
      <c r="B192" s="173" t="s">
        <v>15</v>
      </c>
      <c r="C192" s="40" t="s">
        <v>183</v>
      </c>
      <c r="D192" s="40" t="s">
        <v>784</v>
      </c>
      <c r="E192" s="175">
        <v>0</v>
      </c>
      <c r="F192" s="175">
        <v>466.87</v>
      </c>
      <c r="G192" s="175">
        <v>0</v>
      </c>
      <c r="H192" s="175">
        <v>0</v>
      </c>
      <c r="I192" s="175">
        <v>0</v>
      </c>
      <c r="J192" s="175">
        <v>0</v>
      </c>
      <c r="K192" s="175">
        <f t="shared" si="5"/>
        <v>466.87</v>
      </c>
      <c r="L192" s="176"/>
      <c r="M192" s="176"/>
      <c r="N192" s="176"/>
      <c r="O192" s="176"/>
      <c r="P192" s="176"/>
      <c r="Q192" s="176"/>
      <c r="R192" s="176"/>
      <c r="S192" s="176"/>
      <c r="T192" s="176"/>
      <c r="U192" s="176"/>
      <c r="V192" s="176"/>
    </row>
    <row r="193" spans="1:22" x14ac:dyDescent="0.3">
      <c r="A193" s="173" t="s">
        <v>23</v>
      </c>
      <c r="B193" s="173" t="s">
        <v>16</v>
      </c>
      <c r="C193" s="40" t="s">
        <v>184</v>
      </c>
      <c r="D193" s="40" t="s">
        <v>784</v>
      </c>
      <c r="E193" s="175">
        <v>0</v>
      </c>
      <c r="F193" s="175">
        <v>331.25</v>
      </c>
      <c r="G193" s="175">
        <v>0</v>
      </c>
      <c r="H193" s="175">
        <v>0</v>
      </c>
      <c r="I193" s="175">
        <v>0</v>
      </c>
      <c r="J193" s="175">
        <v>0</v>
      </c>
      <c r="K193" s="175">
        <f t="shared" si="5"/>
        <v>331.25</v>
      </c>
      <c r="L193" s="176"/>
      <c r="M193" s="176"/>
      <c r="N193" s="176"/>
      <c r="O193" s="176"/>
      <c r="P193" s="176"/>
      <c r="Q193" s="176"/>
      <c r="R193" s="176"/>
      <c r="S193" s="176"/>
      <c r="T193" s="176"/>
      <c r="U193" s="176"/>
      <c r="V193" s="176"/>
    </row>
    <row r="194" spans="1:22" x14ac:dyDescent="0.3">
      <c r="A194" s="173" t="s">
        <v>23</v>
      </c>
      <c r="B194" s="173" t="s">
        <v>18</v>
      </c>
      <c r="C194" s="40" t="s">
        <v>362</v>
      </c>
      <c r="D194" s="40" t="s">
        <v>784</v>
      </c>
      <c r="E194" s="175">
        <v>0</v>
      </c>
      <c r="F194" s="175">
        <v>384.12</v>
      </c>
      <c r="G194" s="175">
        <v>0</v>
      </c>
      <c r="H194" s="175">
        <v>0</v>
      </c>
      <c r="I194" s="175">
        <v>0</v>
      </c>
      <c r="J194" s="175">
        <v>0</v>
      </c>
      <c r="K194" s="175">
        <f t="shared" si="5"/>
        <v>384.12</v>
      </c>
      <c r="L194" s="176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</row>
    <row r="195" spans="1:22" x14ac:dyDescent="0.3">
      <c r="A195" s="173" t="s">
        <v>23</v>
      </c>
      <c r="B195" s="173" t="s">
        <v>20</v>
      </c>
      <c r="C195" s="40" t="s">
        <v>117</v>
      </c>
      <c r="D195" s="40" t="s">
        <v>784</v>
      </c>
      <c r="E195" s="175">
        <v>0</v>
      </c>
      <c r="F195" s="175">
        <v>754.14324096472421</v>
      </c>
      <c r="G195" s="175">
        <v>0</v>
      </c>
      <c r="H195" s="175">
        <v>0</v>
      </c>
      <c r="I195" s="175">
        <v>0</v>
      </c>
      <c r="J195" s="175">
        <v>0</v>
      </c>
      <c r="K195" s="175">
        <f t="shared" si="5"/>
        <v>754.14324096472421</v>
      </c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</row>
    <row r="196" spans="1:22" x14ac:dyDescent="0.3">
      <c r="A196" s="173" t="s">
        <v>23</v>
      </c>
      <c r="B196" s="173" t="s">
        <v>22</v>
      </c>
      <c r="C196" s="40" t="s">
        <v>185</v>
      </c>
      <c r="D196" s="40" t="s">
        <v>784</v>
      </c>
      <c r="E196" s="175">
        <v>0</v>
      </c>
      <c r="F196" s="175">
        <v>603.21390248414605</v>
      </c>
      <c r="G196" s="175">
        <v>0</v>
      </c>
      <c r="H196" s="175">
        <v>0</v>
      </c>
      <c r="I196" s="175">
        <v>0</v>
      </c>
      <c r="J196" s="175">
        <v>0</v>
      </c>
      <c r="K196" s="175">
        <f t="shared" si="5"/>
        <v>603.21390248414605</v>
      </c>
      <c r="L196" s="176"/>
      <c r="M196" s="176"/>
      <c r="N196" s="176"/>
      <c r="O196" s="176"/>
      <c r="P196" s="176"/>
      <c r="Q196" s="176"/>
      <c r="R196" s="176"/>
      <c r="S196" s="176"/>
      <c r="T196" s="176"/>
      <c r="U196" s="176"/>
      <c r="V196" s="176"/>
    </row>
    <row r="197" spans="1:22" x14ac:dyDescent="0.3">
      <c r="A197" s="173" t="s">
        <v>23</v>
      </c>
      <c r="B197" s="173" t="s">
        <v>23</v>
      </c>
      <c r="C197" s="40" t="s">
        <v>186</v>
      </c>
      <c r="D197" s="40" t="s">
        <v>784</v>
      </c>
      <c r="E197" s="175">
        <v>0</v>
      </c>
      <c r="F197" s="175">
        <v>200</v>
      </c>
      <c r="G197" s="175">
        <v>0</v>
      </c>
      <c r="H197" s="175">
        <v>0</v>
      </c>
      <c r="I197" s="175">
        <v>0</v>
      </c>
      <c r="J197" s="175">
        <v>0</v>
      </c>
      <c r="K197" s="175">
        <f t="shared" si="5"/>
        <v>200</v>
      </c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</row>
    <row r="198" spans="1:22" x14ac:dyDescent="0.3">
      <c r="A198" s="173" t="s">
        <v>23</v>
      </c>
      <c r="B198" s="173" t="s">
        <v>25</v>
      </c>
      <c r="C198" s="40" t="s">
        <v>187</v>
      </c>
      <c r="D198" s="40" t="s">
        <v>784</v>
      </c>
      <c r="E198" s="175">
        <v>0</v>
      </c>
      <c r="F198" s="175">
        <v>656.70436440680498</v>
      </c>
      <c r="G198" s="175">
        <v>0</v>
      </c>
      <c r="H198" s="175">
        <v>0</v>
      </c>
      <c r="I198" s="175">
        <v>0</v>
      </c>
      <c r="J198" s="175">
        <v>0</v>
      </c>
      <c r="K198" s="175">
        <f t="shared" si="5"/>
        <v>656.70436440680498</v>
      </c>
      <c r="L198" s="176"/>
      <c r="M198" s="176"/>
      <c r="N198" s="176"/>
      <c r="O198" s="176"/>
      <c r="P198" s="176"/>
      <c r="Q198" s="176"/>
      <c r="R198" s="176"/>
      <c r="S198" s="176"/>
      <c r="T198" s="176"/>
      <c r="U198" s="176"/>
      <c r="V198" s="176"/>
    </row>
    <row r="199" spans="1:22" x14ac:dyDescent="0.3">
      <c r="A199" s="173" t="s">
        <v>23</v>
      </c>
      <c r="B199" s="173" t="s">
        <v>27</v>
      </c>
      <c r="C199" s="40" t="s">
        <v>188</v>
      </c>
      <c r="D199" s="40" t="s">
        <v>784</v>
      </c>
      <c r="E199" s="175">
        <v>0</v>
      </c>
      <c r="F199" s="175">
        <v>436.62</v>
      </c>
      <c r="G199" s="175">
        <v>0</v>
      </c>
      <c r="H199" s="175">
        <v>0</v>
      </c>
      <c r="I199" s="175">
        <v>0</v>
      </c>
      <c r="J199" s="175">
        <v>0</v>
      </c>
      <c r="K199" s="175">
        <f t="shared" si="5"/>
        <v>436.62</v>
      </c>
      <c r="L199" s="176"/>
      <c r="M199" s="176"/>
      <c r="N199" s="176"/>
      <c r="O199" s="176"/>
      <c r="P199" s="176"/>
      <c r="Q199" s="176"/>
      <c r="R199" s="176"/>
      <c r="S199" s="176"/>
      <c r="T199" s="176"/>
      <c r="U199" s="176"/>
      <c r="V199" s="176"/>
    </row>
    <row r="200" spans="1:22" x14ac:dyDescent="0.3">
      <c r="A200" s="173" t="s">
        <v>23</v>
      </c>
      <c r="B200" s="173" t="s">
        <v>28</v>
      </c>
      <c r="C200" s="40" t="s">
        <v>363</v>
      </c>
      <c r="D200" s="40" t="s">
        <v>784</v>
      </c>
      <c r="E200" s="175">
        <v>0</v>
      </c>
      <c r="F200" s="175">
        <v>408.29</v>
      </c>
      <c r="G200" s="175">
        <v>0</v>
      </c>
      <c r="H200" s="175">
        <v>0</v>
      </c>
      <c r="I200" s="175">
        <v>0</v>
      </c>
      <c r="J200" s="175">
        <v>0</v>
      </c>
      <c r="K200" s="175">
        <f t="shared" si="5"/>
        <v>408.29</v>
      </c>
      <c r="L200" s="176"/>
      <c r="M200" s="176"/>
      <c r="N200" s="176"/>
      <c r="O200" s="176"/>
      <c r="P200" s="176"/>
      <c r="Q200" s="176"/>
      <c r="R200" s="176"/>
      <c r="S200" s="176"/>
      <c r="T200" s="176"/>
      <c r="U200" s="176"/>
      <c r="V200" s="176"/>
    </row>
    <row r="201" spans="1:22" x14ac:dyDescent="0.3">
      <c r="A201" s="173" t="s">
        <v>23</v>
      </c>
      <c r="B201" s="173" t="s">
        <v>29</v>
      </c>
      <c r="C201" s="40" t="s">
        <v>133</v>
      </c>
      <c r="D201" s="40" t="s">
        <v>784</v>
      </c>
      <c r="E201" s="175">
        <v>0</v>
      </c>
      <c r="F201" s="175">
        <v>304.58</v>
      </c>
      <c r="G201" s="175">
        <v>0</v>
      </c>
      <c r="H201" s="175">
        <v>0</v>
      </c>
      <c r="I201" s="175">
        <v>0</v>
      </c>
      <c r="J201" s="175">
        <v>0</v>
      </c>
      <c r="K201" s="175">
        <f t="shared" si="5"/>
        <v>304.58</v>
      </c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</row>
    <row r="202" spans="1:22" x14ac:dyDescent="0.3">
      <c r="A202" s="173" t="s">
        <v>23</v>
      </c>
      <c r="B202" s="173" t="s">
        <v>31</v>
      </c>
      <c r="C202" s="40" t="s">
        <v>189</v>
      </c>
      <c r="D202" s="40" t="s">
        <v>784</v>
      </c>
      <c r="E202" s="175">
        <v>0</v>
      </c>
      <c r="F202" s="175">
        <v>78.14</v>
      </c>
      <c r="G202" s="175">
        <v>0</v>
      </c>
      <c r="H202" s="175">
        <v>0</v>
      </c>
      <c r="I202" s="175">
        <v>0</v>
      </c>
      <c r="J202" s="175">
        <v>0</v>
      </c>
      <c r="K202" s="175">
        <f t="shared" si="5"/>
        <v>78.14</v>
      </c>
      <c r="L202" s="176"/>
      <c r="M202" s="176"/>
      <c r="N202" s="176"/>
      <c r="O202" s="176"/>
      <c r="P202" s="176"/>
      <c r="Q202" s="176"/>
      <c r="R202" s="176"/>
      <c r="S202" s="176"/>
      <c r="T202" s="176"/>
      <c r="U202" s="176"/>
      <c r="V202" s="176"/>
    </row>
    <row r="203" spans="1:22" x14ac:dyDescent="0.3">
      <c r="A203" s="173" t="s">
        <v>23</v>
      </c>
      <c r="B203" s="173" t="s">
        <v>32</v>
      </c>
      <c r="C203" s="40" t="s">
        <v>190</v>
      </c>
      <c r="D203" s="40" t="s">
        <v>784</v>
      </c>
      <c r="E203" s="175">
        <v>0</v>
      </c>
      <c r="F203" s="175">
        <v>189.72</v>
      </c>
      <c r="G203" s="175">
        <v>0</v>
      </c>
      <c r="H203" s="175">
        <v>0</v>
      </c>
      <c r="I203" s="175">
        <v>0</v>
      </c>
      <c r="J203" s="175">
        <v>0</v>
      </c>
      <c r="K203" s="175">
        <f t="shared" si="5"/>
        <v>189.72</v>
      </c>
      <c r="L203" s="176"/>
      <c r="M203" s="176"/>
      <c r="N203" s="176"/>
      <c r="O203" s="176"/>
      <c r="P203" s="176"/>
      <c r="Q203" s="176"/>
      <c r="R203" s="176"/>
      <c r="S203" s="176"/>
      <c r="T203" s="176"/>
      <c r="U203" s="176"/>
      <c r="V203" s="176"/>
    </row>
    <row r="204" spans="1:22" x14ac:dyDescent="0.3">
      <c r="A204" s="173" t="s">
        <v>25</v>
      </c>
      <c r="B204" s="173" t="s">
        <v>7</v>
      </c>
      <c r="C204" s="40" t="s">
        <v>191</v>
      </c>
      <c r="D204" s="40" t="s">
        <v>784</v>
      </c>
      <c r="E204" s="175">
        <v>0</v>
      </c>
      <c r="F204" s="175">
        <v>1671.66</v>
      </c>
      <c r="G204" s="175">
        <v>0</v>
      </c>
      <c r="H204" s="175">
        <v>0</v>
      </c>
      <c r="I204" s="175">
        <v>0</v>
      </c>
      <c r="J204" s="175">
        <v>0</v>
      </c>
      <c r="K204" s="175">
        <f t="shared" ref="K204:K263" si="6">+E204+F204+G204</f>
        <v>1671.66</v>
      </c>
      <c r="L204" s="176"/>
      <c r="M204" s="176"/>
      <c r="N204" s="176"/>
      <c r="O204" s="176"/>
      <c r="P204" s="176"/>
      <c r="Q204" s="176"/>
      <c r="R204" s="176"/>
      <c r="S204" s="176"/>
      <c r="T204" s="176"/>
      <c r="U204" s="176"/>
      <c r="V204" s="176"/>
    </row>
    <row r="205" spans="1:22" x14ac:dyDescent="0.3">
      <c r="A205" s="173" t="s">
        <v>25</v>
      </c>
      <c r="B205" s="173" t="s">
        <v>9</v>
      </c>
      <c r="C205" s="40" t="s">
        <v>192</v>
      </c>
      <c r="D205" s="40" t="s">
        <v>784</v>
      </c>
      <c r="E205" s="175">
        <v>0</v>
      </c>
      <c r="F205" s="175">
        <v>1225.67</v>
      </c>
      <c r="G205" s="175">
        <v>0</v>
      </c>
      <c r="H205" s="175">
        <v>0</v>
      </c>
      <c r="I205" s="175">
        <v>0</v>
      </c>
      <c r="J205" s="175">
        <v>0</v>
      </c>
      <c r="K205" s="175">
        <f t="shared" si="6"/>
        <v>1225.67</v>
      </c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</row>
    <row r="206" spans="1:22" x14ac:dyDescent="0.3">
      <c r="A206" s="173" t="s">
        <v>25</v>
      </c>
      <c r="B206" s="173" t="s">
        <v>11</v>
      </c>
      <c r="C206" s="40" t="s">
        <v>193</v>
      </c>
      <c r="D206" s="40" t="s">
        <v>784</v>
      </c>
      <c r="E206" s="175">
        <v>0</v>
      </c>
      <c r="F206" s="175">
        <v>897.38</v>
      </c>
      <c r="G206" s="175">
        <v>0</v>
      </c>
      <c r="H206" s="175">
        <v>0</v>
      </c>
      <c r="I206" s="175">
        <v>0</v>
      </c>
      <c r="J206" s="175">
        <v>0</v>
      </c>
      <c r="K206" s="175">
        <f t="shared" si="6"/>
        <v>897.38</v>
      </c>
      <c r="L206" s="176"/>
      <c r="M206" s="176"/>
      <c r="N206" s="176"/>
      <c r="O206" s="176"/>
      <c r="P206" s="176"/>
      <c r="Q206" s="176"/>
      <c r="R206" s="176"/>
      <c r="S206" s="176"/>
      <c r="T206" s="176"/>
      <c r="U206" s="176"/>
      <c r="V206" s="176"/>
    </row>
    <row r="207" spans="1:22" x14ac:dyDescent="0.3">
      <c r="A207" s="173" t="s">
        <v>25</v>
      </c>
      <c r="B207" s="173" t="s">
        <v>14</v>
      </c>
      <c r="C207" s="40" t="s">
        <v>194</v>
      </c>
      <c r="D207" s="40" t="s">
        <v>784</v>
      </c>
      <c r="E207" s="175">
        <v>0</v>
      </c>
      <c r="F207" s="175">
        <v>250</v>
      </c>
      <c r="G207" s="175">
        <v>0</v>
      </c>
      <c r="H207" s="175">
        <v>0</v>
      </c>
      <c r="I207" s="175">
        <v>0</v>
      </c>
      <c r="J207" s="175">
        <v>0</v>
      </c>
      <c r="K207" s="175">
        <f t="shared" si="6"/>
        <v>250</v>
      </c>
      <c r="L207" s="176"/>
      <c r="M207" s="178"/>
      <c r="N207" s="178"/>
      <c r="O207" s="178"/>
      <c r="P207" s="176"/>
      <c r="Q207" s="176"/>
      <c r="R207" s="176"/>
      <c r="S207" s="176"/>
      <c r="T207" s="176"/>
      <c r="U207" s="176"/>
      <c r="V207" s="176"/>
    </row>
    <row r="208" spans="1:22" x14ac:dyDescent="0.3">
      <c r="A208" s="173" t="s">
        <v>25</v>
      </c>
      <c r="B208" s="173" t="s">
        <v>15</v>
      </c>
      <c r="C208" s="40" t="s">
        <v>195</v>
      </c>
      <c r="D208" s="40" t="s">
        <v>784</v>
      </c>
      <c r="E208" s="175">
        <v>0</v>
      </c>
      <c r="F208" s="175">
        <v>783.08174663860564</v>
      </c>
      <c r="G208" s="175">
        <v>0</v>
      </c>
      <c r="H208" s="175">
        <v>0</v>
      </c>
      <c r="I208" s="175">
        <v>0</v>
      </c>
      <c r="J208" s="175">
        <v>0</v>
      </c>
      <c r="K208" s="175">
        <f t="shared" si="6"/>
        <v>783.08174663860564</v>
      </c>
      <c r="L208" s="176"/>
      <c r="M208" s="176"/>
      <c r="N208" s="176"/>
      <c r="O208" s="176"/>
      <c r="P208" s="176"/>
      <c r="Q208" s="176"/>
      <c r="R208" s="176"/>
      <c r="S208" s="176"/>
      <c r="T208" s="176"/>
      <c r="U208" s="176"/>
      <c r="V208" s="176"/>
    </row>
    <row r="209" spans="1:22" x14ac:dyDescent="0.3">
      <c r="A209" s="181" t="s">
        <v>25</v>
      </c>
      <c r="B209" s="173" t="s">
        <v>16</v>
      </c>
      <c r="C209" s="40" t="s">
        <v>196</v>
      </c>
      <c r="D209" s="40" t="s">
        <v>784</v>
      </c>
      <c r="E209" s="175">
        <v>0</v>
      </c>
      <c r="F209" s="175">
        <v>1435.73</v>
      </c>
      <c r="G209" s="175">
        <v>0</v>
      </c>
      <c r="H209" s="175">
        <v>0</v>
      </c>
      <c r="I209" s="175">
        <v>0</v>
      </c>
      <c r="J209" s="175">
        <v>0</v>
      </c>
      <c r="K209" s="175">
        <f t="shared" si="6"/>
        <v>1435.73</v>
      </c>
      <c r="L209" s="176"/>
      <c r="M209" s="176"/>
      <c r="N209" s="176"/>
      <c r="O209" s="176"/>
      <c r="P209" s="176"/>
      <c r="Q209" s="176"/>
      <c r="R209" s="176"/>
      <c r="S209" s="176"/>
      <c r="T209" s="176"/>
      <c r="U209" s="176"/>
      <c r="V209" s="176"/>
    </row>
    <row r="210" spans="1:22" x14ac:dyDescent="0.3">
      <c r="A210" s="173" t="s">
        <v>25</v>
      </c>
      <c r="B210" s="173" t="s">
        <v>18</v>
      </c>
      <c r="C210" s="40" t="s">
        <v>276</v>
      </c>
      <c r="D210" s="40" t="s">
        <v>784</v>
      </c>
      <c r="E210" s="175">
        <v>0</v>
      </c>
      <c r="F210" s="175">
        <v>1023.92</v>
      </c>
      <c r="G210" s="175">
        <v>0</v>
      </c>
      <c r="H210" s="175">
        <v>0</v>
      </c>
      <c r="I210" s="175">
        <v>0</v>
      </c>
      <c r="J210" s="175">
        <v>0</v>
      </c>
      <c r="K210" s="175">
        <f t="shared" si="6"/>
        <v>1023.92</v>
      </c>
      <c r="L210" s="177"/>
      <c r="M210" s="176"/>
      <c r="N210" s="176"/>
      <c r="O210" s="176"/>
      <c r="P210" s="176"/>
      <c r="Q210" s="176"/>
      <c r="R210" s="176"/>
      <c r="S210" s="176"/>
      <c r="T210" s="176"/>
      <c r="U210" s="176"/>
      <c r="V210" s="176"/>
    </row>
    <row r="211" spans="1:22" x14ac:dyDescent="0.3">
      <c r="A211" s="173" t="s">
        <v>25</v>
      </c>
      <c r="B211" s="173" t="s">
        <v>20</v>
      </c>
      <c r="C211" s="40" t="s">
        <v>296</v>
      </c>
      <c r="D211" s="40" t="s">
        <v>784</v>
      </c>
      <c r="E211" s="175">
        <v>0</v>
      </c>
      <c r="F211" s="175">
        <v>564.46</v>
      </c>
      <c r="G211" s="175">
        <v>0</v>
      </c>
      <c r="H211" s="175">
        <v>0</v>
      </c>
      <c r="I211" s="175">
        <v>0</v>
      </c>
      <c r="J211" s="175">
        <v>0</v>
      </c>
      <c r="K211" s="175">
        <f t="shared" si="6"/>
        <v>564.46</v>
      </c>
      <c r="L211" s="176"/>
      <c r="M211" s="176"/>
      <c r="N211" s="176"/>
      <c r="O211" s="176"/>
      <c r="P211" s="176"/>
      <c r="Q211" s="176"/>
      <c r="R211" s="176"/>
      <c r="S211" s="176"/>
      <c r="T211" s="176"/>
      <c r="U211" s="176"/>
      <c r="V211" s="176"/>
    </row>
    <row r="212" spans="1:22" x14ac:dyDescent="0.3">
      <c r="A212" s="180" t="s">
        <v>25</v>
      </c>
      <c r="B212" s="173" t="s">
        <v>22</v>
      </c>
      <c r="C212" s="40" t="s">
        <v>277</v>
      </c>
      <c r="D212" s="40" t="s">
        <v>784</v>
      </c>
      <c r="E212" s="175">
        <v>0</v>
      </c>
      <c r="F212" s="175">
        <v>154.26</v>
      </c>
      <c r="G212" s="175">
        <v>0</v>
      </c>
      <c r="H212" s="175">
        <v>0</v>
      </c>
      <c r="I212" s="175">
        <v>0</v>
      </c>
      <c r="J212" s="175">
        <v>0</v>
      </c>
      <c r="K212" s="175">
        <f t="shared" si="6"/>
        <v>154.26</v>
      </c>
      <c r="L212" s="176"/>
      <c r="M212" s="176"/>
      <c r="N212" s="176"/>
      <c r="O212" s="176"/>
      <c r="P212" s="176"/>
      <c r="Q212" s="176"/>
      <c r="R212" s="176"/>
      <c r="S212" s="176"/>
      <c r="T212" s="176"/>
      <c r="U212" s="176"/>
      <c r="V212" s="176"/>
    </row>
    <row r="213" spans="1:22" x14ac:dyDescent="0.3">
      <c r="A213" s="173" t="s">
        <v>25</v>
      </c>
      <c r="B213" s="173" t="s">
        <v>23</v>
      </c>
      <c r="C213" s="40" t="s">
        <v>197</v>
      </c>
      <c r="D213" s="40" t="s">
        <v>784</v>
      </c>
      <c r="E213" s="175">
        <v>0</v>
      </c>
      <c r="F213" s="175">
        <v>225.4</v>
      </c>
      <c r="G213" s="175">
        <v>0</v>
      </c>
      <c r="H213" s="175">
        <v>0</v>
      </c>
      <c r="I213" s="175">
        <v>0</v>
      </c>
      <c r="J213" s="175">
        <v>0</v>
      </c>
      <c r="K213" s="175">
        <f t="shared" si="6"/>
        <v>225.4</v>
      </c>
      <c r="L213" s="176"/>
      <c r="M213" s="176"/>
      <c r="N213" s="176"/>
      <c r="O213" s="176"/>
      <c r="P213" s="176"/>
      <c r="Q213" s="176"/>
      <c r="R213" s="176"/>
      <c r="S213" s="176"/>
      <c r="T213" s="176"/>
      <c r="U213" s="176"/>
      <c r="V213" s="176"/>
    </row>
    <row r="214" spans="1:22" x14ac:dyDescent="0.3">
      <c r="A214" s="173" t="s">
        <v>25</v>
      </c>
      <c r="B214" s="173" t="s">
        <v>25</v>
      </c>
      <c r="C214" s="40" t="s">
        <v>198</v>
      </c>
      <c r="D214" s="40" t="s">
        <v>784</v>
      </c>
      <c r="E214" s="175">
        <v>0</v>
      </c>
      <c r="F214" s="175">
        <v>432.78635652466966</v>
      </c>
      <c r="G214" s="175">
        <v>0</v>
      </c>
      <c r="H214" s="175">
        <v>0</v>
      </c>
      <c r="I214" s="175">
        <v>0</v>
      </c>
      <c r="J214" s="175">
        <v>0</v>
      </c>
      <c r="K214" s="175">
        <f t="shared" si="6"/>
        <v>432.78635652466966</v>
      </c>
      <c r="L214" s="176"/>
      <c r="M214" s="176"/>
      <c r="N214" s="176"/>
      <c r="O214" s="176"/>
      <c r="P214" s="176"/>
      <c r="Q214" s="176"/>
      <c r="R214" s="176"/>
      <c r="S214" s="176"/>
      <c r="T214" s="176"/>
      <c r="U214" s="176"/>
      <c r="V214" s="176"/>
    </row>
    <row r="215" spans="1:22" x14ac:dyDescent="0.3">
      <c r="A215" s="173" t="s">
        <v>25</v>
      </c>
      <c r="B215" s="173" t="s">
        <v>27</v>
      </c>
      <c r="C215" s="40" t="s">
        <v>278</v>
      </c>
      <c r="D215" s="40" t="s">
        <v>784</v>
      </c>
      <c r="E215" s="175">
        <v>0</v>
      </c>
      <c r="F215" s="175">
        <v>412.42</v>
      </c>
      <c r="G215" s="175">
        <v>0</v>
      </c>
      <c r="H215" s="175">
        <v>0</v>
      </c>
      <c r="I215" s="175">
        <v>0</v>
      </c>
      <c r="J215" s="175">
        <v>0</v>
      </c>
      <c r="K215" s="175">
        <f t="shared" si="6"/>
        <v>412.42</v>
      </c>
      <c r="L215" s="176"/>
      <c r="M215" s="176"/>
      <c r="N215" s="176"/>
      <c r="O215" s="176"/>
      <c r="P215" s="176"/>
      <c r="Q215" s="176"/>
      <c r="R215" s="176"/>
      <c r="S215" s="176"/>
      <c r="T215" s="176"/>
      <c r="U215" s="176"/>
      <c r="V215" s="176"/>
    </row>
    <row r="216" spans="1:22" ht="16.5" customHeight="1" x14ac:dyDescent="0.3">
      <c r="A216" s="173" t="s">
        <v>27</v>
      </c>
      <c r="B216" s="173" t="s">
        <v>7</v>
      </c>
      <c r="C216" s="40" t="s">
        <v>447</v>
      </c>
      <c r="D216" s="40" t="s">
        <v>784</v>
      </c>
      <c r="E216" s="175">
        <v>0</v>
      </c>
      <c r="F216" s="175">
        <v>1025.57</v>
      </c>
      <c r="G216" s="175">
        <v>0</v>
      </c>
      <c r="H216" s="175">
        <v>0</v>
      </c>
      <c r="I216" s="175">
        <v>0</v>
      </c>
      <c r="J216" s="175">
        <v>0</v>
      </c>
      <c r="K216" s="175">
        <f t="shared" si="6"/>
        <v>1025.57</v>
      </c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</row>
    <row r="217" spans="1:22" ht="16.5" customHeight="1" x14ac:dyDescent="0.3">
      <c r="A217" s="173" t="s">
        <v>27</v>
      </c>
      <c r="B217" s="173" t="s">
        <v>9</v>
      </c>
      <c r="C217" s="40" t="s">
        <v>200</v>
      </c>
      <c r="D217" s="40" t="s">
        <v>784</v>
      </c>
      <c r="E217" s="175">
        <v>0</v>
      </c>
      <c r="F217" s="175">
        <v>323.96669639008701</v>
      </c>
      <c r="G217" s="175">
        <v>0</v>
      </c>
      <c r="H217" s="175">
        <v>0</v>
      </c>
      <c r="I217" s="175">
        <v>0</v>
      </c>
      <c r="J217" s="175">
        <v>0</v>
      </c>
      <c r="K217" s="175">
        <f t="shared" si="6"/>
        <v>323.96669639008701</v>
      </c>
      <c r="L217" s="176"/>
      <c r="M217" s="176"/>
      <c r="N217" s="176"/>
      <c r="O217" s="176"/>
      <c r="P217" s="176"/>
      <c r="Q217" s="176"/>
      <c r="R217" s="176"/>
      <c r="S217" s="176"/>
      <c r="T217" s="176"/>
      <c r="U217" s="176"/>
      <c r="V217" s="176"/>
    </row>
    <row r="218" spans="1:22" ht="16.5" customHeight="1" x14ac:dyDescent="0.3">
      <c r="A218" s="173" t="s">
        <v>27</v>
      </c>
      <c r="B218" s="173" t="s">
        <v>11</v>
      </c>
      <c r="C218" s="40" t="s">
        <v>201</v>
      </c>
      <c r="D218" s="40" t="s">
        <v>784</v>
      </c>
      <c r="E218" s="175">
        <v>0</v>
      </c>
      <c r="F218" s="175">
        <v>150</v>
      </c>
      <c r="G218" s="175">
        <v>0</v>
      </c>
      <c r="H218" s="175">
        <v>0</v>
      </c>
      <c r="I218" s="175">
        <v>0</v>
      </c>
      <c r="J218" s="175">
        <v>0</v>
      </c>
      <c r="K218" s="175">
        <f t="shared" si="6"/>
        <v>150</v>
      </c>
      <c r="L218" s="176"/>
      <c r="M218" s="176"/>
      <c r="N218" s="176"/>
      <c r="O218" s="176"/>
      <c r="P218" s="176"/>
      <c r="Q218" s="176"/>
      <c r="R218" s="176"/>
      <c r="S218" s="176"/>
      <c r="T218" s="176"/>
      <c r="U218" s="176"/>
      <c r="V218" s="176"/>
    </row>
    <row r="219" spans="1:22" ht="16.5" customHeight="1" x14ac:dyDescent="0.3">
      <c r="A219" s="173" t="s">
        <v>27</v>
      </c>
      <c r="B219" s="173" t="s">
        <v>14</v>
      </c>
      <c r="C219" s="40" t="s">
        <v>202</v>
      </c>
      <c r="D219" s="40" t="s">
        <v>784</v>
      </c>
      <c r="E219" s="175">
        <v>0</v>
      </c>
      <c r="F219" s="175">
        <v>275</v>
      </c>
      <c r="G219" s="175">
        <v>0</v>
      </c>
      <c r="H219" s="175">
        <v>0</v>
      </c>
      <c r="I219" s="175">
        <v>0</v>
      </c>
      <c r="J219" s="175">
        <v>0</v>
      </c>
      <c r="K219" s="175">
        <f t="shared" si="6"/>
        <v>275</v>
      </c>
      <c r="L219" s="176"/>
      <c r="M219" s="176"/>
      <c r="N219" s="176"/>
      <c r="O219" s="176"/>
      <c r="P219" s="176"/>
      <c r="Q219" s="176"/>
      <c r="R219" s="176"/>
      <c r="S219" s="176"/>
      <c r="T219" s="176"/>
      <c r="U219" s="176"/>
      <c r="V219" s="176"/>
    </row>
    <row r="220" spans="1:22" ht="16.5" customHeight="1" x14ac:dyDescent="0.3">
      <c r="A220" s="173" t="s">
        <v>27</v>
      </c>
      <c r="B220" s="173" t="s">
        <v>15</v>
      </c>
      <c r="C220" s="40" t="s">
        <v>398</v>
      </c>
      <c r="D220" s="40" t="s">
        <v>784</v>
      </c>
      <c r="E220" s="175">
        <v>0</v>
      </c>
      <c r="F220" s="175">
        <v>50</v>
      </c>
      <c r="G220" s="175">
        <v>0</v>
      </c>
      <c r="H220" s="175">
        <v>0</v>
      </c>
      <c r="I220" s="175">
        <v>0</v>
      </c>
      <c r="J220" s="175">
        <v>0</v>
      </c>
      <c r="K220" s="175">
        <f t="shared" si="6"/>
        <v>50</v>
      </c>
      <c r="L220" s="176"/>
      <c r="M220" s="176"/>
      <c r="N220" s="176"/>
      <c r="O220" s="176"/>
      <c r="P220" s="176"/>
      <c r="Q220" s="176"/>
      <c r="R220" s="176"/>
      <c r="S220" s="176"/>
      <c r="T220" s="176"/>
      <c r="U220" s="176"/>
      <c r="V220" s="176"/>
    </row>
    <row r="221" spans="1:22" ht="16.5" customHeight="1" x14ac:dyDescent="0.3">
      <c r="A221" s="181" t="s">
        <v>27</v>
      </c>
      <c r="B221" s="173" t="s">
        <v>16</v>
      </c>
      <c r="C221" s="40" t="s">
        <v>203</v>
      </c>
      <c r="D221" s="40" t="s">
        <v>784</v>
      </c>
      <c r="E221" s="175">
        <v>0</v>
      </c>
      <c r="F221" s="175">
        <v>701.76971505402616</v>
      </c>
      <c r="G221" s="175">
        <v>0</v>
      </c>
      <c r="H221" s="175">
        <v>0</v>
      </c>
      <c r="I221" s="175">
        <v>0</v>
      </c>
      <c r="J221" s="175">
        <v>0</v>
      </c>
      <c r="K221" s="175">
        <f t="shared" si="6"/>
        <v>701.76971505402616</v>
      </c>
      <c r="L221" s="176"/>
      <c r="M221" s="176"/>
      <c r="N221" s="176"/>
      <c r="O221" s="176"/>
      <c r="P221" s="176"/>
      <c r="Q221" s="176"/>
      <c r="R221" s="176"/>
      <c r="S221" s="176"/>
      <c r="T221" s="176"/>
      <c r="U221" s="176"/>
      <c r="V221" s="176"/>
    </row>
    <row r="222" spans="1:22" ht="16.5" customHeight="1" x14ac:dyDescent="0.3">
      <c r="A222" s="173" t="s">
        <v>27</v>
      </c>
      <c r="B222" s="173" t="s">
        <v>18</v>
      </c>
      <c r="C222" s="40" t="s">
        <v>305</v>
      </c>
      <c r="D222" s="40" t="s">
        <v>784</v>
      </c>
      <c r="E222" s="175">
        <v>0</v>
      </c>
      <c r="F222" s="175">
        <v>350</v>
      </c>
      <c r="G222" s="175">
        <v>0</v>
      </c>
      <c r="H222" s="175">
        <v>0</v>
      </c>
      <c r="I222" s="175">
        <v>0</v>
      </c>
      <c r="J222" s="175">
        <v>0</v>
      </c>
      <c r="K222" s="175">
        <f t="shared" si="6"/>
        <v>350</v>
      </c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</row>
    <row r="223" spans="1:22" ht="16.5" customHeight="1" x14ac:dyDescent="0.3">
      <c r="A223" s="173" t="s">
        <v>27</v>
      </c>
      <c r="B223" s="173" t="s">
        <v>20</v>
      </c>
      <c r="C223" s="40" t="s">
        <v>364</v>
      </c>
      <c r="D223" s="40" t="s">
        <v>784</v>
      </c>
      <c r="E223" s="175">
        <v>0</v>
      </c>
      <c r="F223" s="175">
        <v>1</v>
      </c>
      <c r="G223" s="175">
        <v>0</v>
      </c>
      <c r="H223" s="175">
        <v>0</v>
      </c>
      <c r="I223" s="175">
        <v>0</v>
      </c>
      <c r="J223" s="175">
        <v>0</v>
      </c>
      <c r="K223" s="175">
        <f t="shared" si="6"/>
        <v>1</v>
      </c>
      <c r="L223" s="176"/>
      <c r="M223" s="176"/>
      <c r="N223" s="176"/>
      <c r="O223" s="176"/>
      <c r="P223" s="176"/>
      <c r="Q223" s="176"/>
      <c r="R223" s="176"/>
      <c r="S223" s="176"/>
      <c r="T223" s="176"/>
      <c r="U223" s="176"/>
      <c r="V223" s="176"/>
    </row>
    <row r="224" spans="1:22" ht="16.5" customHeight="1" x14ac:dyDescent="0.3">
      <c r="A224" s="173" t="s">
        <v>27</v>
      </c>
      <c r="B224" s="173" t="s">
        <v>22</v>
      </c>
      <c r="C224" s="40" t="s">
        <v>204</v>
      </c>
      <c r="D224" s="40" t="s">
        <v>784</v>
      </c>
      <c r="E224" s="175">
        <v>0</v>
      </c>
      <c r="F224" s="175">
        <v>333.18883329367338</v>
      </c>
      <c r="G224" s="175">
        <v>0</v>
      </c>
      <c r="H224" s="175">
        <v>0</v>
      </c>
      <c r="I224" s="175">
        <v>0</v>
      </c>
      <c r="J224" s="175">
        <v>0</v>
      </c>
      <c r="K224" s="175">
        <f t="shared" si="6"/>
        <v>333.18883329367338</v>
      </c>
      <c r="L224" s="176"/>
      <c r="M224" s="176"/>
      <c r="N224" s="176"/>
      <c r="O224" s="176"/>
      <c r="P224" s="176"/>
      <c r="Q224" s="176"/>
      <c r="R224" s="176"/>
      <c r="S224" s="176"/>
      <c r="T224" s="176"/>
      <c r="U224" s="176"/>
      <c r="V224" s="176"/>
    </row>
    <row r="225" spans="1:22" ht="16.5" customHeight="1" x14ac:dyDescent="0.3">
      <c r="A225" s="173" t="s">
        <v>27</v>
      </c>
      <c r="B225" s="173" t="s">
        <v>23</v>
      </c>
      <c r="C225" s="40" t="s">
        <v>205</v>
      </c>
      <c r="D225" s="40" t="s">
        <v>784</v>
      </c>
      <c r="E225" s="175">
        <v>0</v>
      </c>
      <c r="F225" s="175">
        <v>612.0543849116176</v>
      </c>
      <c r="G225" s="175">
        <v>0</v>
      </c>
      <c r="H225" s="175">
        <v>0</v>
      </c>
      <c r="I225" s="175">
        <v>0</v>
      </c>
      <c r="J225" s="175">
        <v>0</v>
      </c>
      <c r="K225" s="175">
        <f t="shared" si="6"/>
        <v>612.0543849116176</v>
      </c>
      <c r="L225" s="176"/>
      <c r="M225" s="176"/>
      <c r="N225" s="176"/>
      <c r="O225" s="176"/>
      <c r="P225" s="176"/>
      <c r="Q225" s="176"/>
      <c r="R225" s="176"/>
      <c r="S225" s="176"/>
      <c r="T225" s="176"/>
      <c r="U225" s="176"/>
      <c r="V225" s="176"/>
    </row>
    <row r="226" spans="1:22" ht="16.5" customHeight="1" x14ac:dyDescent="0.3">
      <c r="A226" s="173" t="s">
        <v>27</v>
      </c>
      <c r="B226" s="173" t="s">
        <v>25</v>
      </c>
      <c r="C226" s="40" t="s">
        <v>206</v>
      </c>
      <c r="D226" s="40" t="s">
        <v>784</v>
      </c>
      <c r="E226" s="175">
        <v>0</v>
      </c>
      <c r="F226" s="175">
        <v>10</v>
      </c>
      <c r="G226" s="175">
        <v>0</v>
      </c>
      <c r="H226" s="175">
        <v>0</v>
      </c>
      <c r="I226" s="175">
        <v>0</v>
      </c>
      <c r="J226" s="175">
        <v>0</v>
      </c>
      <c r="K226" s="175">
        <f t="shared" si="6"/>
        <v>10</v>
      </c>
      <c r="L226" s="176"/>
      <c r="M226" s="176"/>
      <c r="N226" s="176"/>
      <c r="O226" s="176"/>
      <c r="P226" s="176"/>
      <c r="Q226" s="176"/>
      <c r="R226" s="176"/>
      <c r="S226" s="176"/>
      <c r="T226" s="176"/>
      <c r="U226" s="176"/>
      <c r="V226" s="176"/>
    </row>
    <row r="227" spans="1:22" ht="16.5" customHeight="1" x14ac:dyDescent="0.3">
      <c r="A227" s="173" t="s">
        <v>27</v>
      </c>
      <c r="B227" s="173" t="s">
        <v>27</v>
      </c>
      <c r="C227" s="40" t="s">
        <v>207</v>
      </c>
      <c r="D227" s="40" t="s">
        <v>784</v>
      </c>
      <c r="E227" s="175">
        <v>0</v>
      </c>
      <c r="F227" s="175">
        <v>10</v>
      </c>
      <c r="G227" s="175">
        <v>0</v>
      </c>
      <c r="H227" s="175">
        <v>0</v>
      </c>
      <c r="I227" s="175">
        <v>0</v>
      </c>
      <c r="J227" s="175">
        <v>0</v>
      </c>
      <c r="K227" s="175">
        <f t="shared" si="6"/>
        <v>10</v>
      </c>
      <c r="L227" s="176"/>
      <c r="M227" s="176"/>
      <c r="N227" s="176"/>
      <c r="O227" s="176"/>
      <c r="P227" s="176"/>
      <c r="Q227" s="176"/>
      <c r="R227" s="176"/>
      <c r="S227" s="176"/>
      <c r="T227" s="176"/>
      <c r="U227" s="176"/>
      <c r="V227" s="176"/>
    </row>
    <row r="228" spans="1:22" ht="16.5" customHeight="1" x14ac:dyDescent="0.3">
      <c r="A228" s="181" t="s">
        <v>27</v>
      </c>
      <c r="B228" s="173" t="s">
        <v>28</v>
      </c>
      <c r="C228" s="40" t="s">
        <v>208</v>
      </c>
      <c r="D228" s="40" t="s">
        <v>784</v>
      </c>
      <c r="E228" s="175">
        <v>0</v>
      </c>
      <c r="F228" s="175">
        <v>60</v>
      </c>
      <c r="G228" s="175">
        <v>0</v>
      </c>
      <c r="H228" s="175">
        <v>0</v>
      </c>
      <c r="I228" s="175">
        <v>0</v>
      </c>
      <c r="J228" s="175">
        <v>0</v>
      </c>
      <c r="K228" s="175">
        <f t="shared" si="6"/>
        <v>60</v>
      </c>
      <c r="L228" s="176"/>
      <c r="M228" s="176"/>
      <c r="N228" s="176"/>
      <c r="O228" s="176"/>
      <c r="P228" s="176"/>
      <c r="Q228" s="176"/>
      <c r="R228" s="176"/>
      <c r="S228" s="176"/>
      <c r="T228" s="176"/>
      <c r="U228" s="176"/>
      <c r="V228" s="176"/>
    </row>
    <row r="229" spans="1:22" ht="16.5" customHeight="1" x14ac:dyDescent="0.3">
      <c r="A229" s="173" t="s">
        <v>27</v>
      </c>
      <c r="B229" s="173" t="s">
        <v>29</v>
      </c>
      <c r="C229" s="40" t="s">
        <v>448</v>
      </c>
      <c r="D229" s="40" t="s">
        <v>784</v>
      </c>
      <c r="E229" s="175">
        <v>0</v>
      </c>
      <c r="F229" s="175">
        <v>311.82</v>
      </c>
      <c r="G229" s="175">
        <v>0</v>
      </c>
      <c r="H229" s="175">
        <v>0</v>
      </c>
      <c r="I229" s="175">
        <v>0</v>
      </c>
      <c r="J229" s="175">
        <v>0</v>
      </c>
      <c r="K229" s="175">
        <f t="shared" si="6"/>
        <v>311.82</v>
      </c>
      <c r="L229" s="176"/>
      <c r="M229" s="176"/>
      <c r="N229" s="176"/>
      <c r="O229" s="176"/>
      <c r="P229" s="176"/>
      <c r="Q229" s="176"/>
      <c r="R229" s="176"/>
      <c r="S229" s="176"/>
      <c r="T229" s="176"/>
      <c r="U229" s="176"/>
      <c r="V229" s="176"/>
    </row>
    <row r="230" spans="1:22" ht="16.5" customHeight="1" x14ac:dyDescent="0.3">
      <c r="A230" s="173" t="s">
        <v>27</v>
      </c>
      <c r="B230" s="173" t="s">
        <v>31</v>
      </c>
      <c r="C230" s="40" t="s">
        <v>209</v>
      </c>
      <c r="D230" s="40" t="s">
        <v>784</v>
      </c>
      <c r="E230" s="175">
        <v>0</v>
      </c>
      <c r="F230" s="175">
        <v>0</v>
      </c>
      <c r="G230" s="175">
        <v>0</v>
      </c>
      <c r="H230" s="175">
        <v>0</v>
      </c>
      <c r="I230" s="175">
        <v>0</v>
      </c>
      <c r="J230" s="175">
        <v>0</v>
      </c>
      <c r="K230" s="175">
        <f t="shared" si="6"/>
        <v>0</v>
      </c>
      <c r="L230" s="176"/>
      <c r="M230" s="176"/>
      <c r="N230" s="176"/>
      <c r="O230" s="176"/>
      <c r="P230" s="176"/>
      <c r="Q230" s="176"/>
      <c r="R230" s="176"/>
      <c r="S230" s="176"/>
      <c r="T230" s="176"/>
      <c r="U230" s="176"/>
      <c r="V230" s="176"/>
    </row>
    <row r="231" spans="1:22" ht="16.5" customHeight="1" x14ac:dyDescent="0.3">
      <c r="A231" s="173" t="s">
        <v>27</v>
      </c>
      <c r="B231" s="173" t="s">
        <v>32</v>
      </c>
      <c r="C231" s="40" t="s">
        <v>210</v>
      </c>
      <c r="D231" s="40" t="s">
        <v>784</v>
      </c>
      <c r="E231" s="175">
        <v>0</v>
      </c>
      <c r="F231" s="175">
        <v>166.42</v>
      </c>
      <c r="G231" s="175">
        <v>0</v>
      </c>
      <c r="H231" s="175">
        <v>0</v>
      </c>
      <c r="I231" s="175">
        <v>0</v>
      </c>
      <c r="J231" s="175">
        <v>0</v>
      </c>
      <c r="K231" s="175">
        <f t="shared" si="6"/>
        <v>166.42</v>
      </c>
      <c r="L231" s="176"/>
      <c r="M231" s="176"/>
      <c r="N231" s="176"/>
      <c r="O231" s="176"/>
      <c r="P231" s="176"/>
      <c r="Q231" s="176"/>
      <c r="R231" s="176"/>
      <c r="S231" s="176"/>
      <c r="T231" s="176"/>
      <c r="U231" s="176"/>
      <c r="V231" s="176"/>
    </row>
    <row r="232" spans="1:22" ht="16.5" customHeight="1" x14ac:dyDescent="0.3">
      <c r="A232" s="173">
        <v>12</v>
      </c>
      <c r="B232" s="173" t="s">
        <v>34</v>
      </c>
      <c r="C232" s="40" t="s">
        <v>211</v>
      </c>
      <c r="D232" s="40" t="s">
        <v>784</v>
      </c>
      <c r="E232" s="175">
        <v>0</v>
      </c>
      <c r="F232" s="175">
        <v>241.82580310668214</v>
      </c>
      <c r="G232" s="175">
        <v>0</v>
      </c>
      <c r="H232" s="175">
        <v>0</v>
      </c>
      <c r="I232" s="175">
        <v>0</v>
      </c>
      <c r="J232" s="175">
        <v>0</v>
      </c>
      <c r="K232" s="175">
        <f t="shared" si="6"/>
        <v>241.82580310668214</v>
      </c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</row>
    <row r="233" spans="1:22" ht="16.5" customHeight="1" x14ac:dyDescent="0.3">
      <c r="A233" s="173" t="s">
        <v>27</v>
      </c>
      <c r="B233" s="173" t="s">
        <v>36</v>
      </c>
      <c r="C233" s="40" t="s">
        <v>449</v>
      </c>
      <c r="D233" s="40" t="s">
        <v>784</v>
      </c>
      <c r="E233" s="175">
        <v>0</v>
      </c>
      <c r="F233" s="175">
        <v>222.93</v>
      </c>
      <c r="G233" s="175">
        <v>0</v>
      </c>
      <c r="H233" s="175">
        <v>0</v>
      </c>
      <c r="I233" s="175">
        <v>0</v>
      </c>
      <c r="J233" s="175">
        <v>0</v>
      </c>
      <c r="K233" s="175">
        <f t="shared" si="6"/>
        <v>222.93</v>
      </c>
      <c r="L233" s="182"/>
      <c r="M233" s="176"/>
      <c r="N233" s="176"/>
      <c r="O233" s="176"/>
      <c r="P233" s="176"/>
      <c r="Q233" s="176"/>
      <c r="R233" s="176"/>
      <c r="S233" s="176"/>
      <c r="T233" s="176"/>
      <c r="U233" s="176"/>
      <c r="V233" s="176"/>
    </row>
    <row r="234" spans="1:22" ht="16.5" customHeight="1" x14ac:dyDescent="0.3">
      <c r="A234" s="173" t="s">
        <v>27</v>
      </c>
      <c r="B234" s="173" t="s">
        <v>58</v>
      </c>
      <c r="C234" s="40" t="s">
        <v>212</v>
      </c>
      <c r="D234" s="40" t="s">
        <v>784</v>
      </c>
      <c r="E234" s="175">
        <v>0</v>
      </c>
      <c r="F234" s="175">
        <v>379.21</v>
      </c>
      <c r="G234" s="175">
        <v>0</v>
      </c>
      <c r="H234" s="175">
        <v>0</v>
      </c>
      <c r="I234" s="175">
        <v>0</v>
      </c>
      <c r="J234" s="175">
        <v>0</v>
      </c>
      <c r="K234" s="175">
        <f t="shared" si="6"/>
        <v>379.21</v>
      </c>
      <c r="L234" s="176"/>
      <c r="M234" s="176"/>
      <c r="N234" s="176"/>
      <c r="O234" s="176"/>
      <c r="P234" s="176"/>
      <c r="Q234" s="176"/>
      <c r="R234" s="176"/>
      <c r="S234" s="176"/>
      <c r="T234" s="176"/>
      <c r="U234" s="176"/>
      <c r="V234" s="176"/>
    </row>
    <row r="235" spans="1:22" ht="16.5" customHeight="1" x14ac:dyDescent="0.3">
      <c r="A235" s="181" t="s">
        <v>27</v>
      </c>
      <c r="B235" s="173" t="s">
        <v>59</v>
      </c>
      <c r="C235" s="40" t="s">
        <v>365</v>
      </c>
      <c r="D235" s="40" t="s">
        <v>784</v>
      </c>
      <c r="E235" s="175">
        <v>0</v>
      </c>
      <c r="F235" s="175">
        <v>0</v>
      </c>
      <c r="G235" s="175">
        <v>0</v>
      </c>
      <c r="H235" s="175">
        <v>0</v>
      </c>
      <c r="I235" s="175">
        <v>0</v>
      </c>
      <c r="J235" s="175">
        <v>0</v>
      </c>
      <c r="K235" s="175">
        <f t="shared" si="6"/>
        <v>0</v>
      </c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  <c r="V235" s="176"/>
    </row>
    <row r="236" spans="1:22" ht="16.5" customHeight="1" x14ac:dyDescent="0.3">
      <c r="A236" s="173" t="s">
        <v>27</v>
      </c>
      <c r="B236" s="173" t="s">
        <v>77</v>
      </c>
      <c r="C236" s="40" t="s">
        <v>133</v>
      </c>
      <c r="D236" s="40" t="s">
        <v>784</v>
      </c>
      <c r="E236" s="175">
        <v>0</v>
      </c>
      <c r="F236" s="175">
        <v>124.61</v>
      </c>
      <c r="G236" s="175">
        <v>0</v>
      </c>
      <c r="H236" s="175">
        <v>0</v>
      </c>
      <c r="I236" s="175">
        <v>0</v>
      </c>
      <c r="J236" s="175">
        <v>0</v>
      </c>
      <c r="K236" s="175">
        <f t="shared" si="6"/>
        <v>124.61</v>
      </c>
      <c r="L236" s="176"/>
      <c r="M236" s="176"/>
      <c r="N236" s="176"/>
      <c r="O236" s="176"/>
      <c r="P236" s="176"/>
      <c r="Q236" s="176"/>
      <c r="R236" s="176"/>
      <c r="S236" s="176"/>
      <c r="T236" s="176"/>
      <c r="U236" s="176"/>
      <c r="V236" s="176"/>
    </row>
    <row r="237" spans="1:22" ht="16.5" customHeight="1" x14ac:dyDescent="0.3">
      <c r="A237" s="173" t="s">
        <v>27</v>
      </c>
      <c r="B237" s="173" t="s">
        <v>78</v>
      </c>
      <c r="C237" s="40" t="s">
        <v>213</v>
      </c>
      <c r="D237" s="40" t="s">
        <v>784</v>
      </c>
      <c r="E237" s="175">
        <v>0</v>
      </c>
      <c r="F237" s="175">
        <v>155</v>
      </c>
      <c r="G237" s="175">
        <v>0</v>
      </c>
      <c r="H237" s="175">
        <v>0</v>
      </c>
      <c r="I237" s="175">
        <v>0</v>
      </c>
      <c r="J237" s="175">
        <v>0</v>
      </c>
      <c r="K237" s="175">
        <f t="shared" si="6"/>
        <v>155</v>
      </c>
      <c r="L237" s="176"/>
      <c r="M237" s="176"/>
      <c r="N237" s="176"/>
      <c r="O237" s="176"/>
      <c r="P237" s="176"/>
      <c r="Q237" s="176"/>
      <c r="R237" s="176"/>
      <c r="S237" s="176"/>
      <c r="T237" s="176"/>
      <c r="U237" s="176"/>
      <c r="V237" s="176"/>
    </row>
    <row r="238" spans="1:22" ht="16.5" customHeight="1" x14ac:dyDescent="0.3">
      <c r="A238" s="173" t="s">
        <v>27</v>
      </c>
      <c r="B238" s="173" t="s">
        <v>98</v>
      </c>
      <c r="C238" s="40" t="s">
        <v>214</v>
      </c>
      <c r="D238" s="40" t="s">
        <v>784</v>
      </c>
      <c r="E238" s="175">
        <v>0</v>
      </c>
      <c r="F238" s="175">
        <v>130</v>
      </c>
      <c r="G238" s="175">
        <v>0</v>
      </c>
      <c r="H238" s="175">
        <v>0</v>
      </c>
      <c r="I238" s="175">
        <v>0</v>
      </c>
      <c r="J238" s="175">
        <v>0</v>
      </c>
      <c r="K238" s="175">
        <f t="shared" si="6"/>
        <v>130</v>
      </c>
      <c r="L238" s="176"/>
      <c r="M238" s="176"/>
      <c r="N238" s="176"/>
      <c r="O238" s="176"/>
      <c r="P238" s="176"/>
      <c r="Q238" s="176"/>
      <c r="R238" s="176"/>
      <c r="S238" s="176"/>
      <c r="T238" s="176"/>
      <c r="U238" s="176"/>
      <c r="V238" s="176"/>
    </row>
    <row r="239" spans="1:22" ht="16.5" customHeight="1" x14ac:dyDescent="0.3">
      <c r="A239" s="173" t="s">
        <v>27</v>
      </c>
      <c r="B239" s="173" t="s">
        <v>161</v>
      </c>
      <c r="C239" s="40" t="s">
        <v>215</v>
      </c>
      <c r="D239" s="40" t="s">
        <v>784</v>
      </c>
      <c r="E239" s="175">
        <v>0</v>
      </c>
      <c r="F239" s="175">
        <v>170.3</v>
      </c>
      <c r="G239" s="175">
        <v>0</v>
      </c>
      <c r="H239" s="175">
        <v>0</v>
      </c>
      <c r="I239" s="175">
        <v>0</v>
      </c>
      <c r="J239" s="175">
        <v>0</v>
      </c>
      <c r="K239" s="175">
        <f t="shared" si="6"/>
        <v>170.3</v>
      </c>
      <c r="L239" s="176"/>
      <c r="M239" s="176"/>
      <c r="N239" s="176"/>
      <c r="O239" s="176"/>
      <c r="P239" s="176"/>
      <c r="Q239" s="176"/>
      <c r="R239" s="176"/>
      <c r="S239" s="176"/>
      <c r="T239" s="176"/>
      <c r="U239" s="176"/>
      <c r="V239" s="176"/>
    </row>
    <row r="240" spans="1:22" ht="16.5" customHeight="1" x14ac:dyDescent="0.3">
      <c r="A240" s="173" t="s">
        <v>27</v>
      </c>
      <c r="B240" s="173" t="s">
        <v>163</v>
      </c>
      <c r="C240" s="40" t="s">
        <v>174</v>
      </c>
      <c r="D240" s="40" t="s">
        <v>784</v>
      </c>
      <c r="E240" s="175">
        <v>0</v>
      </c>
      <c r="F240" s="175">
        <v>244.382886746943</v>
      </c>
      <c r="G240" s="175">
        <v>0</v>
      </c>
      <c r="H240" s="175">
        <v>0</v>
      </c>
      <c r="I240" s="175">
        <v>0</v>
      </c>
      <c r="J240" s="175">
        <v>0</v>
      </c>
      <c r="K240" s="175">
        <f t="shared" si="6"/>
        <v>244.382886746943</v>
      </c>
      <c r="L240" s="176"/>
      <c r="M240" s="176"/>
      <c r="N240" s="176"/>
      <c r="O240" s="176"/>
      <c r="P240" s="176"/>
      <c r="Q240" s="176"/>
      <c r="R240" s="176"/>
      <c r="S240" s="176"/>
      <c r="T240" s="176"/>
      <c r="U240" s="176"/>
      <c r="V240" s="176"/>
    </row>
    <row r="241" spans="1:22" ht="16.5" customHeight="1" x14ac:dyDescent="0.3">
      <c r="A241" s="173" t="s">
        <v>27</v>
      </c>
      <c r="B241" s="173" t="s">
        <v>165</v>
      </c>
      <c r="C241" s="40" t="s">
        <v>216</v>
      </c>
      <c r="D241" s="40" t="s">
        <v>784</v>
      </c>
      <c r="E241" s="175">
        <v>0</v>
      </c>
      <c r="F241" s="175">
        <v>50</v>
      </c>
      <c r="G241" s="175">
        <v>0</v>
      </c>
      <c r="H241" s="175">
        <v>0</v>
      </c>
      <c r="I241" s="175">
        <v>0</v>
      </c>
      <c r="J241" s="175">
        <v>0</v>
      </c>
      <c r="K241" s="175">
        <f t="shared" si="6"/>
        <v>50</v>
      </c>
      <c r="L241" s="182"/>
      <c r="M241" s="176"/>
      <c r="N241" s="176"/>
      <c r="O241" s="176"/>
      <c r="P241" s="176"/>
      <c r="Q241" s="176"/>
      <c r="R241" s="176"/>
      <c r="S241" s="176"/>
      <c r="T241" s="176"/>
      <c r="U241" s="176"/>
      <c r="V241" s="176"/>
    </row>
    <row r="242" spans="1:22" x14ac:dyDescent="0.3">
      <c r="A242" s="173" t="s">
        <v>28</v>
      </c>
      <c r="B242" s="173" t="s">
        <v>7</v>
      </c>
      <c r="C242" s="40" t="s">
        <v>217</v>
      </c>
      <c r="D242" s="40" t="s">
        <v>784</v>
      </c>
      <c r="E242" s="175">
        <v>0</v>
      </c>
      <c r="F242" s="175">
        <v>970.46</v>
      </c>
      <c r="G242" s="175">
        <v>0</v>
      </c>
      <c r="H242" s="175">
        <v>0</v>
      </c>
      <c r="I242" s="175">
        <v>0</v>
      </c>
      <c r="J242" s="175">
        <v>0</v>
      </c>
      <c r="K242" s="175">
        <f t="shared" si="6"/>
        <v>970.46</v>
      </c>
      <c r="L242" s="176"/>
      <c r="M242" s="176"/>
      <c r="N242" s="176"/>
      <c r="O242" s="176"/>
      <c r="P242" s="176"/>
      <c r="Q242" s="176"/>
      <c r="R242" s="176"/>
      <c r="S242" s="176"/>
      <c r="T242" s="176"/>
      <c r="U242" s="176"/>
      <c r="V242" s="176"/>
    </row>
    <row r="243" spans="1:22" x14ac:dyDescent="0.3">
      <c r="A243" s="173" t="s">
        <v>28</v>
      </c>
      <c r="B243" s="173" t="s">
        <v>9</v>
      </c>
      <c r="C243" s="40" t="s">
        <v>287</v>
      </c>
      <c r="D243" s="40" t="s">
        <v>784</v>
      </c>
      <c r="E243" s="175">
        <v>0</v>
      </c>
      <c r="F243" s="175">
        <v>150</v>
      </c>
      <c r="G243" s="175">
        <v>0</v>
      </c>
      <c r="H243" s="175">
        <v>0</v>
      </c>
      <c r="I243" s="175">
        <v>0</v>
      </c>
      <c r="J243" s="175">
        <v>0</v>
      </c>
      <c r="K243" s="175">
        <f t="shared" si="6"/>
        <v>150</v>
      </c>
      <c r="L243" s="182"/>
      <c r="M243" s="176"/>
      <c r="N243" s="176"/>
      <c r="O243" s="176"/>
      <c r="P243" s="176"/>
      <c r="Q243" s="176"/>
      <c r="R243" s="176"/>
      <c r="S243" s="176"/>
      <c r="T243" s="176"/>
      <c r="U243" s="176"/>
      <c r="V243" s="176"/>
    </row>
    <row r="244" spans="1:22" x14ac:dyDescent="0.3">
      <c r="A244" s="173" t="s">
        <v>28</v>
      </c>
      <c r="B244" s="173" t="s">
        <v>11</v>
      </c>
      <c r="C244" s="40" t="s">
        <v>366</v>
      </c>
      <c r="D244" s="40" t="s">
        <v>784</v>
      </c>
      <c r="E244" s="175">
        <v>0</v>
      </c>
      <c r="F244" s="175">
        <v>746.29</v>
      </c>
      <c r="G244" s="175">
        <v>0</v>
      </c>
      <c r="H244" s="175">
        <v>0</v>
      </c>
      <c r="I244" s="175">
        <v>0</v>
      </c>
      <c r="J244" s="175">
        <v>0</v>
      </c>
      <c r="K244" s="175">
        <f t="shared" si="6"/>
        <v>746.29</v>
      </c>
      <c r="L244" s="176"/>
      <c r="M244" s="176"/>
      <c r="N244" s="176"/>
      <c r="O244" s="176"/>
      <c r="P244" s="176"/>
      <c r="Q244" s="176"/>
      <c r="R244" s="176"/>
      <c r="S244" s="176"/>
      <c r="T244" s="176"/>
      <c r="U244" s="176"/>
      <c r="V244" s="176"/>
    </row>
    <row r="245" spans="1:22" x14ac:dyDescent="0.3">
      <c r="A245" s="173" t="s">
        <v>28</v>
      </c>
      <c r="B245" s="173" t="s">
        <v>14</v>
      </c>
      <c r="C245" s="40" t="s">
        <v>218</v>
      </c>
      <c r="D245" s="40" t="s">
        <v>784</v>
      </c>
      <c r="E245" s="175">
        <v>0</v>
      </c>
      <c r="F245" s="175">
        <v>465.92</v>
      </c>
      <c r="G245" s="175">
        <v>0</v>
      </c>
      <c r="H245" s="175">
        <v>0</v>
      </c>
      <c r="I245" s="175">
        <v>0</v>
      </c>
      <c r="J245" s="175">
        <v>0</v>
      </c>
      <c r="K245" s="175">
        <f t="shared" si="6"/>
        <v>465.92</v>
      </c>
      <c r="L245" s="176"/>
      <c r="M245" s="176"/>
      <c r="N245" s="176"/>
      <c r="O245" s="176"/>
      <c r="P245" s="176"/>
      <c r="Q245" s="176"/>
      <c r="R245" s="176"/>
      <c r="S245" s="176"/>
      <c r="T245" s="176"/>
      <c r="U245" s="176"/>
      <c r="V245" s="176"/>
    </row>
    <row r="246" spans="1:22" x14ac:dyDescent="0.3">
      <c r="A246" s="173" t="s">
        <v>28</v>
      </c>
      <c r="B246" s="173" t="s">
        <v>15</v>
      </c>
      <c r="C246" s="40" t="s">
        <v>219</v>
      </c>
      <c r="D246" s="40" t="s">
        <v>784</v>
      </c>
      <c r="E246" s="175">
        <v>0</v>
      </c>
      <c r="F246" s="175">
        <v>100</v>
      </c>
      <c r="G246" s="175">
        <v>0</v>
      </c>
      <c r="H246" s="175">
        <v>0</v>
      </c>
      <c r="I246" s="175">
        <v>0</v>
      </c>
      <c r="J246" s="175">
        <v>0</v>
      </c>
      <c r="K246" s="175">
        <f t="shared" si="6"/>
        <v>100</v>
      </c>
      <c r="L246" s="176"/>
      <c r="M246" s="176"/>
      <c r="N246" s="176"/>
      <c r="O246" s="176"/>
      <c r="P246" s="176"/>
      <c r="Q246" s="176"/>
      <c r="R246" s="176"/>
      <c r="S246" s="176"/>
      <c r="T246" s="176"/>
      <c r="U246" s="176"/>
      <c r="V246" s="176"/>
    </row>
    <row r="247" spans="1:22" x14ac:dyDescent="0.3">
      <c r="A247" s="173" t="s">
        <v>28</v>
      </c>
      <c r="B247" s="173" t="s">
        <v>16</v>
      </c>
      <c r="C247" s="40" t="s">
        <v>220</v>
      </c>
      <c r="D247" s="40" t="s">
        <v>784</v>
      </c>
      <c r="E247" s="175">
        <v>0</v>
      </c>
      <c r="F247" s="175">
        <v>0</v>
      </c>
      <c r="G247" s="175">
        <v>0</v>
      </c>
      <c r="H247" s="175">
        <v>0</v>
      </c>
      <c r="I247" s="175">
        <v>0</v>
      </c>
      <c r="J247" s="175">
        <v>0</v>
      </c>
      <c r="K247" s="175">
        <f t="shared" si="6"/>
        <v>0</v>
      </c>
      <c r="L247" s="176"/>
      <c r="M247" s="176"/>
      <c r="N247" s="176"/>
      <c r="O247" s="176"/>
      <c r="P247" s="176"/>
      <c r="Q247" s="176"/>
      <c r="R247" s="176"/>
      <c r="S247" s="176"/>
      <c r="T247" s="176"/>
      <c r="U247" s="176"/>
      <c r="V247" s="176"/>
    </row>
    <row r="248" spans="1:22" x14ac:dyDescent="0.3">
      <c r="A248" s="173" t="s">
        <v>28</v>
      </c>
      <c r="B248" s="173" t="s">
        <v>18</v>
      </c>
      <c r="C248" s="40" t="s">
        <v>221</v>
      </c>
      <c r="D248" s="40" t="s">
        <v>784</v>
      </c>
      <c r="E248" s="175">
        <v>0</v>
      </c>
      <c r="F248" s="175">
        <v>150</v>
      </c>
      <c r="G248" s="175">
        <v>0</v>
      </c>
      <c r="H248" s="175">
        <v>0</v>
      </c>
      <c r="I248" s="175">
        <v>0</v>
      </c>
      <c r="J248" s="175">
        <v>0</v>
      </c>
      <c r="K248" s="175">
        <f t="shared" si="6"/>
        <v>150</v>
      </c>
      <c r="L248" s="176"/>
      <c r="M248" s="176"/>
      <c r="N248" s="176"/>
      <c r="O248" s="176"/>
      <c r="P248" s="176"/>
      <c r="Q248" s="176"/>
      <c r="R248" s="176"/>
      <c r="S248" s="176"/>
      <c r="T248" s="176"/>
      <c r="U248" s="176"/>
      <c r="V248" s="176"/>
    </row>
    <row r="249" spans="1:22" x14ac:dyDescent="0.3">
      <c r="A249" s="173" t="s">
        <v>28</v>
      </c>
      <c r="B249" s="173" t="s">
        <v>20</v>
      </c>
      <c r="C249" s="40" t="s">
        <v>197</v>
      </c>
      <c r="D249" s="40" t="s">
        <v>784</v>
      </c>
      <c r="E249" s="175">
        <v>0</v>
      </c>
      <c r="F249" s="175">
        <v>320.38</v>
      </c>
      <c r="G249" s="175">
        <v>0</v>
      </c>
      <c r="H249" s="175">
        <v>0</v>
      </c>
      <c r="I249" s="175">
        <v>0</v>
      </c>
      <c r="J249" s="175">
        <v>0</v>
      </c>
      <c r="K249" s="175">
        <f t="shared" si="6"/>
        <v>320.38</v>
      </c>
      <c r="L249" s="176"/>
      <c r="M249" s="183"/>
      <c r="N249" s="176"/>
      <c r="O249" s="176"/>
      <c r="P249" s="176"/>
      <c r="Q249" s="176"/>
      <c r="R249" s="176"/>
      <c r="S249" s="176"/>
      <c r="T249" s="176"/>
      <c r="U249" s="176"/>
      <c r="V249" s="176"/>
    </row>
    <row r="250" spans="1:22" x14ac:dyDescent="0.3">
      <c r="A250" s="173" t="s">
        <v>28</v>
      </c>
      <c r="B250" s="173" t="s">
        <v>22</v>
      </c>
      <c r="C250" s="40" t="s">
        <v>222</v>
      </c>
      <c r="D250" s="40" t="s">
        <v>784</v>
      </c>
      <c r="E250" s="175">
        <v>0</v>
      </c>
      <c r="F250" s="175">
        <v>167</v>
      </c>
      <c r="G250" s="175">
        <v>0</v>
      </c>
      <c r="H250" s="175">
        <v>0</v>
      </c>
      <c r="I250" s="175">
        <v>0</v>
      </c>
      <c r="J250" s="175">
        <v>0</v>
      </c>
      <c r="K250" s="175">
        <f t="shared" si="6"/>
        <v>167</v>
      </c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</row>
    <row r="251" spans="1:22" x14ac:dyDescent="0.3">
      <c r="A251" s="173" t="s">
        <v>28</v>
      </c>
      <c r="B251" s="173" t="s">
        <v>23</v>
      </c>
      <c r="C251" s="40" t="s">
        <v>367</v>
      </c>
      <c r="D251" s="40" t="s">
        <v>784</v>
      </c>
      <c r="E251" s="175">
        <v>0</v>
      </c>
      <c r="F251" s="175">
        <v>446.18</v>
      </c>
      <c r="G251" s="175">
        <v>0</v>
      </c>
      <c r="H251" s="175">
        <v>0</v>
      </c>
      <c r="I251" s="175">
        <v>0</v>
      </c>
      <c r="J251" s="175">
        <v>0</v>
      </c>
      <c r="K251" s="175">
        <f t="shared" si="6"/>
        <v>446.18</v>
      </c>
      <c r="L251" s="176"/>
      <c r="M251" s="183"/>
      <c r="N251" s="176"/>
      <c r="O251" s="176"/>
      <c r="P251" s="176"/>
      <c r="Q251" s="176"/>
      <c r="R251" s="176"/>
      <c r="S251" s="176"/>
      <c r="T251" s="176"/>
      <c r="U251" s="176"/>
      <c r="V251" s="176"/>
    </row>
    <row r="252" spans="1:22" x14ac:dyDescent="0.3">
      <c r="A252" s="173" t="s">
        <v>28</v>
      </c>
      <c r="B252" s="173" t="s">
        <v>25</v>
      </c>
      <c r="C252" s="40" t="s">
        <v>223</v>
      </c>
      <c r="D252" s="40" t="s">
        <v>784</v>
      </c>
      <c r="E252" s="175">
        <v>0</v>
      </c>
      <c r="F252" s="175">
        <v>465.16660150573296</v>
      </c>
      <c r="G252" s="175">
        <v>0</v>
      </c>
      <c r="H252" s="175">
        <v>0</v>
      </c>
      <c r="I252" s="175">
        <v>0</v>
      </c>
      <c r="J252" s="175">
        <v>0</v>
      </c>
      <c r="K252" s="175">
        <f t="shared" si="6"/>
        <v>465.16660150573296</v>
      </c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</row>
    <row r="253" spans="1:22" x14ac:dyDescent="0.3">
      <c r="A253" s="173" t="s">
        <v>28</v>
      </c>
      <c r="B253" s="173" t="s">
        <v>27</v>
      </c>
      <c r="C253" s="40" t="s">
        <v>224</v>
      </c>
      <c r="D253" s="40" t="s">
        <v>784</v>
      </c>
      <c r="E253" s="175">
        <v>0</v>
      </c>
      <c r="F253" s="175">
        <v>0</v>
      </c>
      <c r="G253" s="175">
        <v>0</v>
      </c>
      <c r="H253" s="175">
        <v>0</v>
      </c>
      <c r="I253" s="175">
        <v>0</v>
      </c>
      <c r="J253" s="175">
        <v>0</v>
      </c>
      <c r="K253" s="175">
        <f t="shared" si="6"/>
        <v>0</v>
      </c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</row>
    <row r="254" spans="1:22" x14ac:dyDescent="0.3">
      <c r="A254" s="181" t="s">
        <v>28</v>
      </c>
      <c r="B254" s="173" t="s">
        <v>28</v>
      </c>
      <c r="C254" s="40" t="s">
        <v>225</v>
      </c>
      <c r="D254" s="40" t="s">
        <v>784</v>
      </c>
      <c r="E254" s="175">
        <v>0</v>
      </c>
      <c r="F254" s="175">
        <v>363.85544280744415</v>
      </c>
      <c r="G254" s="175">
        <v>0</v>
      </c>
      <c r="H254" s="175">
        <v>0</v>
      </c>
      <c r="I254" s="175">
        <v>0</v>
      </c>
      <c r="J254" s="175">
        <v>0</v>
      </c>
      <c r="K254" s="175">
        <f t="shared" si="6"/>
        <v>363.85544280744415</v>
      </c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</row>
    <row r="255" spans="1:22" x14ac:dyDescent="0.3">
      <c r="A255" s="173" t="s">
        <v>29</v>
      </c>
      <c r="B255" s="173" t="s">
        <v>7</v>
      </c>
      <c r="C255" s="40" t="s">
        <v>227</v>
      </c>
      <c r="D255" s="40" t="s">
        <v>784</v>
      </c>
      <c r="E255" s="175">
        <v>0</v>
      </c>
      <c r="F255" s="175">
        <v>1706.4</v>
      </c>
      <c r="G255" s="175">
        <v>0</v>
      </c>
      <c r="H255" s="175">
        <v>0</v>
      </c>
      <c r="I255" s="175">
        <v>0</v>
      </c>
      <c r="J255" s="175">
        <v>0</v>
      </c>
      <c r="K255" s="175">
        <f t="shared" si="6"/>
        <v>1706.4</v>
      </c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</row>
    <row r="256" spans="1:22" x14ac:dyDescent="0.3">
      <c r="A256" s="173" t="s">
        <v>29</v>
      </c>
      <c r="B256" s="173" t="s">
        <v>9</v>
      </c>
      <c r="C256" s="40" t="s">
        <v>368</v>
      </c>
      <c r="D256" s="40" t="s">
        <v>784</v>
      </c>
      <c r="E256" s="175">
        <v>0</v>
      </c>
      <c r="F256" s="175">
        <v>1807.84</v>
      </c>
      <c r="G256" s="175">
        <v>0</v>
      </c>
      <c r="H256" s="175">
        <v>0</v>
      </c>
      <c r="I256" s="175">
        <v>0</v>
      </c>
      <c r="J256" s="175">
        <v>0</v>
      </c>
      <c r="K256" s="175">
        <f t="shared" si="6"/>
        <v>1807.84</v>
      </c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</row>
    <row r="257" spans="1:22" x14ac:dyDescent="0.3">
      <c r="A257" s="173" t="s">
        <v>29</v>
      </c>
      <c r="B257" s="173" t="s">
        <v>11</v>
      </c>
      <c r="C257" s="40" t="s">
        <v>369</v>
      </c>
      <c r="D257" s="40" t="s">
        <v>784</v>
      </c>
      <c r="E257" s="175">
        <v>0</v>
      </c>
      <c r="F257" s="175">
        <v>885.82334956035265</v>
      </c>
      <c r="G257" s="175">
        <v>0</v>
      </c>
      <c r="H257" s="175">
        <v>0</v>
      </c>
      <c r="I257" s="175">
        <v>0</v>
      </c>
      <c r="J257" s="175">
        <v>0</v>
      </c>
      <c r="K257" s="175">
        <f t="shared" si="6"/>
        <v>885.82334956035265</v>
      </c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</row>
    <row r="258" spans="1:22" x14ac:dyDescent="0.3">
      <c r="A258" s="173" t="s">
        <v>29</v>
      </c>
      <c r="B258" s="173" t="s">
        <v>14</v>
      </c>
      <c r="C258" s="40" t="s">
        <v>216</v>
      </c>
      <c r="D258" s="40" t="s">
        <v>784</v>
      </c>
      <c r="E258" s="175">
        <v>0</v>
      </c>
      <c r="F258" s="175">
        <v>672.6554604816165</v>
      </c>
      <c r="G258" s="175">
        <v>0</v>
      </c>
      <c r="H258" s="175">
        <v>0</v>
      </c>
      <c r="I258" s="175">
        <v>0</v>
      </c>
      <c r="J258" s="175">
        <v>0</v>
      </c>
      <c r="K258" s="175">
        <f t="shared" si="6"/>
        <v>672.6554604816165</v>
      </c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</row>
    <row r="259" spans="1:22" x14ac:dyDescent="0.3">
      <c r="A259" s="181" t="s">
        <v>29</v>
      </c>
      <c r="B259" s="173" t="s">
        <v>15</v>
      </c>
      <c r="C259" s="40" t="s">
        <v>229</v>
      </c>
      <c r="D259" s="40" t="s">
        <v>784</v>
      </c>
      <c r="E259" s="175">
        <v>0</v>
      </c>
      <c r="F259" s="175">
        <v>559.44536059258712</v>
      </c>
      <c r="G259" s="175">
        <v>0</v>
      </c>
      <c r="H259" s="175">
        <v>0</v>
      </c>
      <c r="I259" s="175">
        <v>0</v>
      </c>
      <c r="J259" s="175">
        <v>0</v>
      </c>
      <c r="K259" s="175">
        <f t="shared" si="6"/>
        <v>559.44536059258712</v>
      </c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</row>
    <row r="260" spans="1:22" x14ac:dyDescent="0.3">
      <c r="A260" s="173" t="s">
        <v>29</v>
      </c>
      <c r="B260" s="173" t="s">
        <v>16</v>
      </c>
      <c r="C260" s="40" t="s">
        <v>230</v>
      </c>
      <c r="D260" s="40" t="s">
        <v>784</v>
      </c>
      <c r="E260" s="175">
        <v>0</v>
      </c>
      <c r="F260" s="175">
        <v>453.07</v>
      </c>
      <c r="G260" s="175">
        <v>0</v>
      </c>
      <c r="H260" s="175">
        <v>0</v>
      </c>
      <c r="I260" s="175">
        <v>0</v>
      </c>
      <c r="J260" s="175">
        <v>0</v>
      </c>
      <c r="K260" s="175">
        <f t="shared" si="6"/>
        <v>453.07</v>
      </c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</row>
    <row r="261" spans="1:22" x14ac:dyDescent="0.3">
      <c r="A261" s="173" t="s">
        <v>29</v>
      </c>
      <c r="B261" s="173" t="s">
        <v>18</v>
      </c>
      <c r="C261" s="40" t="s">
        <v>370</v>
      </c>
      <c r="D261" s="40" t="s">
        <v>784</v>
      </c>
      <c r="E261" s="175">
        <v>0</v>
      </c>
      <c r="F261" s="175">
        <v>343.82</v>
      </c>
      <c r="G261" s="175">
        <v>0</v>
      </c>
      <c r="H261" s="175">
        <v>0</v>
      </c>
      <c r="I261" s="175">
        <v>0</v>
      </c>
      <c r="J261" s="175">
        <v>0</v>
      </c>
      <c r="K261" s="175">
        <f t="shared" si="6"/>
        <v>343.82</v>
      </c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</row>
    <row r="262" spans="1:22" x14ac:dyDescent="0.3">
      <c r="A262" s="173" t="s">
        <v>29</v>
      </c>
      <c r="B262" s="173" t="s">
        <v>20</v>
      </c>
      <c r="C262" s="40" t="s">
        <v>232</v>
      </c>
      <c r="D262" s="40" t="s">
        <v>784</v>
      </c>
      <c r="E262" s="175">
        <v>0</v>
      </c>
      <c r="F262" s="175">
        <v>0</v>
      </c>
      <c r="G262" s="175">
        <v>0</v>
      </c>
      <c r="H262" s="175">
        <v>0</v>
      </c>
      <c r="I262" s="175">
        <v>0</v>
      </c>
      <c r="J262" s="175">
        <v>0</v>
      </c>
      <c r="K262" s="175">
        <f t="shared" si="6"/>
        <v>0</v>
      </c>
      <c r="L262" s="176"/>
      <c r="M262" s="176"/>
      <c r="N262" s="176"/>
      <c r="O262" s="176"/>
      <c r="P262" s="176"/>
      <c r="Q262" s="176"/>
      <c r="R262" s="176"/>
      <c r="S262" s="176"/>
      <c r="T262" s="176"/>
      <c r="U262" s="176"/>
      <c r="V262" s="176"/>
    </row>
    <row r="263" spans="1:22" x14ac:dyDescent="0.3">
      <c r="A263" s="173" t="s">
        <v>29</v>
      </c>
      <c r="B263" s="173" t="s">
        <v>22</v>
      </c>
      <c r="C263" s="40" t="s">
        <v>406</v>
      </c>
      <c r="D263" s="40" t="s">
        <v>784</v>
      </c>
      <c r="E263" s="175">
        <v>0</v>
      </c>
      <c r="F263" s="175">
        <v>0</v>
      </c>
      <c r="G263" s="175">
        <v>0</v>
      </c>
      <c r="H263" s="175">
        <v>0</v>
      </c>
      <c r="I263" s="175">
        <v>0</v>
      </c>
      <c r="J263" s="175">
        <v>0</v>
      </c>
      <c r="K263" s="175">
        <f t="shared" si="6"/>
        <v>0</v>
      </c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</row>
    <row r="264" spans="1:22" s="184" customFormat="1" x14ac:dyDescent="0.3">
      <c r="K264" s="185"/>
    </row>
  </sheetData>
  <pageMargins left="1.4566929133858268" right="0.70866141732283472" top="0.74803149606299213" bottom="1.4566929133858268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17</vt:i4>
      </vt:variant>
    </vt:vector>
  </HeadingPairs>
  <TitlesOfParts>
    <vt:vector size="41" baseType="lpstr">
      <vt:lpstr>ENERO 2011</vt:lpstr>
      <vt:lpstr>COMURES ENERO 2011</vt:lpstr>
      <vt:lpstr>FEBRERO 2011</vt:lpstr>
      <vt:lpstr>COMURES FEBRERO 2011</vt:lpstr>
      <vt:lpstr>MARZO 2011</vt:lpstr>
      <vt:lpstr>COMURES MARZO 2011</vt:lpstr>
      <vt:lpstr>ABRIL 2011</vt:lpstr>
      <vt:lpstr>COMURES ABRIL 2011</vt:lpstr>
      <vt:lpstr>MAYO 2011</vt:lpstr>
      <vt:lpstr>COMURES MAYO 2010 </vt:lpstr>
      <vt:lpstr>JUNIO 2011</vt:lpstr>
      <vt:lpstr>COMURES JUNIO 2011</vt:lpstr>
      <vt:lpstr>JULIO 2011</vt:lpstr>
      <vt:lpstr>JULIO 2011 COMURES</vt:lpstr>
      <vt:lpstr>AGOSTO 2011</vt:lpstr>
      <vt:lpstr>COMURES AGOSTO 2011</vt:lpstr>
      <vt:lpstr>SEPTIEMBRE 2011</vt:lpstr>
      <vt:lpstr>COMURES SEPTIEMBRE 2011</vt:lpstr>
      <vt:lpstr>OCTUBRE 2011</vt:lpstr>
      <vt:lpstr>COMURES OCTUBRE 2011</vt:lpstr>
      <vt:lpstr>NOVIEMBRE 2011</vt:lpstr>
      <vt:lpstr>COMURES NOVIEMBRE 2011</vt:lpstr>
      <vt:lpstr>DICIEMBRE 2011</vt:lpstr>
      <vt:lpstr>COMURES DICIEMBRE 2011</vt:lpstr>
      <vt:lpstr>'COMURES DICIEMBRE 2011'!Área_de_impresión</vt:lpstr>
      <vt:lpstr>'COMURES ENERO 2011'!Área_de_impresión</vt:lpstr>
      <vt:lpstr>'COMURES MARZO 2011'!Área_de_impresión</vt:lpstr>
      <vt:lpstr>'COMURES MAYO 2010 '!Área_de_impresión</vt:lpstr>
      <vt:lpstr>'COMURES OCTUBRE 2011'!Área_de_impresión</vt:lpstr>
      <vt:lpstr>'COMURES SEPTIEMBRE 2011'!Área_de_impresión</vt:lpstr>
      <vt:lpstr>'JULIO 2011 COMURES'!Área_de_impresión</vt:lpstr>
      <vt:lpstr>'COMURES FEBRERO 2011'!DOLLARS</vt:lpstr>
      <vt:lpstr>'COMURES MARZO 2011'!DOLLARS</vt:lpstr>
      <vt:lpstr>'COMURES MAYO 2010 '!DOLLARS</vt:lpstr>
      <vt:lpstr>'COMURES OCTUBRE 2011'!DOLLARS</vt:lpstr>
      <vt:lpstr>'JULIO 2011 COMURES'!DOLLARS</vt:lpstr>
      <vt:lpstr>'COMURES FEBRERO 2011'!Títulos_a_imprimir</vt:lpstr>
      <vt:lpstr>'COMURES MARZO 2011'!Títulos_a_imprimir</vt:lpstr>
      <vt:lpstr>'COMURES MAYO 2010 '!Títulos_a_imprimir</vt:lpstr>
      <vt:lpstr>'COMURES OCTUBRE 2011'!Títulos_a_imprimir</vt:lpstr>
      <vt:lpstr>'JULIO 2011 COMURES'!Títulos_a_imprimir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ELMER EDGARDO LOPEZ ESCOBAR</dc:creator>
  <cp:lastModifiedBy>Jefatura UAIP</cp:lastModifiedBy>
  <cp:lastPrinted>2010-02-23T19:16:58Z</cp:lastPrinted>
  <dcterms:created xsi:type="dcterms:W3CDTF">2002-04-06T14:24:53Z</dcterms:created>
  <dcterms:modified xsi:type="dcterms:W3CDTF">2021-04-19T17:06:20Z</dcterms:modified>
</cp:coreProperties>
</file>